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ml.chartshapes+xml"/>
  <Override PartName="/xl/charts/chart4.xml" ContentType="application/vnd.openxmlformats-officedocument.drawingml.chart+xml"/>
  <Override PartName="/xl/drawings/drawing6.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6.xml" ContentType="application/vnd.openxmlformats-officedocument.drawingml.chart+xml"/>
  <Override PartName="/xl/drawings/drawing8.xml" ContentType="application/vnd.openxmlformats-officedocument.drawingml.chartshapes+xml"/>
  <Override PartName="/xl/charts/chart7.xml" ContentType="application/vnd.openxmlformats-officedocument.drawingml.chart+xml"/>
  <Override PartName="/xl/drawings/drawing9.xml" ContentType="application/vnd.openxmlformats-officedocument.drawingml.chartshapes+xml"/>
  <Override PartName="/xl/charts/chart8.xml" ContentType="application/vnd.openxmlformats-officedocument.drawingml.chart+xml"/>
  <Override PartName="/xl/drawings/drawing10.xml" ContentType="application/vnd.openxmlformats-officedocument.drawingml.chartshapes+xml"/>
  <Override PartName="/xl/charts/chart9.xml" ContentType="application/vnd.openxmlformats-officedocument.drawingml.chart+xml"/>
  <Override PartName="/xl/drawings/drawing11.xml" ContentType="application/vnd.openxmlformats-officedocument.drawingml.chartshapes+xml"/>
  <Override PartName="/xl/charts/chart10.xml" ContentType="application/vnd.openxmlformats-officedocument.drawingml.chart+xml"/>
  <Override PartName="/xl/drawings/drawing12.xml" ContentType="application/vnd.openxmlformats-officedocument.drawingml.chartshapes+xml"/>
  <Override PartName="/xl/charts/chart11.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2010nonEU\"/>
    </mc:Choice>
  </mc:AlternateContent>
  <xr:revisionPtr revIDLastSave="0" documentId="13_ncr:1_{35E59675-274D-4EC9-BE45-6FAEA689C392}" xr6:coauthVersionLast="47" xr6:coauthVersionMax="47" xr10:uidLastSave="{00000000-0000-0000-0000-000000000000}"/>
  <bookViews>
    <workbookView xWindow="-110" yWindow="-110" windowWidth="19420" windowHeight="10420" tabRatio="747" activeTab="1" xr2:uid="{00000000-000D-0000-FFFF-FFFF00000000}"/>
  </bookViews>
  <sheets>
    <sheet name="Notes" sheetId="4" r:id="rId1"/>
    <sheet name="4412  China to USA via Cambodia" sheetId="44" r:id="rId2"/>
    <sheet name="Charts" sheetId="28" r:id="rId3"/>
    <sheet name="Imports" sheetId="63" r:id="rId4"/>
    <sheet name="Exports" sheetId="2" r:id="rId5"/>
    <sheet name="ImportsCoreVPA" sheetId="45" r:id="rId6"/>
    <sheet name="ImportsOtherTimberSector" sheetId="54" r:id="rId7"/>
    <sheet name="ImportsPaperSector" sheetId="53" r:id="rId8"/>
    <sheet name="ImportsLogs" sheetId="52" r:id="rId9"/>
    <sheet name="ImportsSawnwood" sheetId="51" r:id="rId10"/>
    <sheet name="ImportsVeneer" sheetId="50" r:id="rId11"/>
    <sheet name="ImportsPlywood" sheetId="49" r:id="rId12"/>
    <sheet name="ImportsOtherPanels" sheetId="48" r:id="rId13"/>
    <sheet name="ImportsMouldings&amp;Joinery" sheetId="47" r:id="rId14"/>
    <sheet name="ImportsWoodenFurniture" sheetId="55" r:id="rId15"/>
    <sheet name="ImportsChipsAndResidues" sheetId="46" r:id="rId16"/>
    <sheet name="ImportsPulp" sheetId="57" r:id="rId17"/>
    <sheet name="ImportsPaper" sheetId="56" r:id="rId18"/>
    <sheet name="ExportsCoreVPA" sheetId="22" r:id="rId19"/>
    <sheet name="ExportsOtherTimberSector" sheetId="40" r:id="rId20"/>
    <sheet name="ExportsPaperSector" sheetId="42" r:id="rId21"/>
    <sheet name="ExportsLogs" sheetId="37" r:id="rId22"/>
    <sheet name="ExportsSawnwood" sheetId="36" r:id="rId23"/>
    <sheet name="ExportsVeneer" sheetId="39" r:id="rId24"/>
    <sheet name="ExportsPlywood" sheetId="38" r:id="rId25"/>
    <sheet name="ExportsOtherPanels" sheetId="62" r:id="rId26"/>
    <sheet name="ExportsMouldingsAndJoinery" sheetId="61" r:id="rId27"/>
    <sheet name="ExportsWoodenFurniture" sheetId="60" r:id="rId28"/>
    <sheet name="ExportsChipsAndResidues" sheetId="41" r:id="rId29"/>
    <sheet name="ExportsPulp" sheetId="59" r:id="rId30"/>
    <sheet name="ExportsPaper" sheetId="58" r:id="rId31"/>
    <sheet name="  " sheetId="43" r:id="rId32"/>
    <sheet name=" " sheetId="32" r:id="rId33"/>
  </sheets>
  <externalReferences>
    <externalReference r:id="rId34"/>
    <externalReference r:id="rId35"/>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C10" i="45" l="1"/>
  <c r="BB10" i="45"/>
  <c r="BA10" i="45"/>
  <c r="AZ10" i="45"/>
  <c r="AY10" i="45"/>
  <c r="AX10" i="45"/>
  <c r="AW10" i="45"/>
  <c r="AV10" i="45"/>
  <c r="AU10" i="45"/>
  <c r="AT10" i="45"/>
  <c r="AS10" i="45"/>
  <c r="AR10" i="45"/>
  <c r="AQ10" i="45"/>
  <c r="AP10" i="45"/>
  <c r="AO10" i="45"/>
  <c r="AB10" i="45"/>
  <c r="AA10" i="45"/>
  <c r="Z10" i="45"/>
  <c r="Y10" i="45"/>
  <c r="X10" i="45"/>
  <c r="W10" i="45"/>
  <c r="V10" i="45"/>
  <c r="U10" i="45"/>
  <c r="T10" i="45"/>
  <c r="S10" i="45"/>
  <c r="R10" i="45"/>
  <c r="Q10" i="45"/>
  <c r="P10" i="45"/>
  <c r="O10" i="45"/>
  <c r="N10" i="45"/>
  <c r="BC8" i="53"/>
  <c r="BB8" i="53"/>
  <c r="BA8" i="53"/>
  <c r="AZ8" i="53"/>
  <c r="AY8" i="53"/>
  <c r="AX8" i="53"/>
  <c r="AW8" i="53"/>
  <c r="AV8" i="53"/>
  <c r="AU8" i="53"/>
  <c r="AT8" i="53"/>
  <c r="AS8" i="53"/>
  <c r="AR8" i="53"/>
  <c r="AQ8" i="53"/>
  <c r="AP8" i="53"/>
  <c r="AO8" i="53"/>
  <c r="AB8" i="53"/>
  <c r="AA8" i="53"/>
  <c r="Z8" i="53"/>
  <c r="Y8" i="53"/>
  <c r="X8" i="53"/>
  <c r="W8" i="53"/>
  <c r="V8" i="53"/>
  <c r="U8" i="53"/>
  <c r="T8" i="53"/>
  <c r="S8" i="53"/>
  <c r="R8" i="53"/>
  <c r="Q8" i="53"/>
  <c r="P8" i="53"/>
  <c r="O8" i="53"/>
  <c r="N8" i="53"/>
  <c r="Z14" i="53"/>
  <c r="Z13" i="53"/>
  <c r="Z12" i="53"/>
  <c r="Z11" i="53"/>
  <c r="Z10" i="53"/>
  <c r="Z9" i="53"/>
  <c r="Z7" i="53"/>
  <c r="Z6" i="53"/>
  <c r="A94" i="32"/>
  <c r="BC14" i="63"/>
  <c r="BB14" i="63"/>
  <c r="BA14" i="63"/>
  <c r="AZ14" i="63"/>
  <c r="AY14" i="63"/>
  <c r="AX14" i="63"/>
  <c r="AW14" i="63"/>
  <c r="AV14" i="63"/>
  <c r="AU14" i="63"/>
  <c r="AT14" i="63"/>
  <c r="AS14" i="63"/>
  <c r="AR14" i="63"/>
  <c r="AQ14" i="63"/>
  <c r="AP14" i="63"/>
  <c r="AO14" i="63"/>
  <c r="AB14" i="63"/>
  <c r="AA14" i="63"/>
  <c r="Z14" i="63"/>
  <c r="Y14" i="63"/>
  <c r="X14" i="63"/>
  <c r="W14" i="63"/>
  <c r="V14" i="63"/>
  <c r="U14" i="63"/>
  <c r="T14" i="63"/>
  <c r="S14" i="63"/>
  <c r="R14" i="63"/>
  <c r="Q14" i="63"/>
  <c r="P14" i="63"/>
  <c r="O14" i="63"/>
  <c r="N14" i="63"/>
  <c r="BC13" i="63"/>
  <c r="BB13" i="63"/>
  <c r="BA13" i="63"/>
  <c r="AZ13" i="63"/>
  <c r="AY13" i="63"/>
  <c r="AX13" i="63"/>
  <c r="AW13" i="63"/>
  <c r="AV13" i="63"/>
  <c r="AU13" i="63"/>
  <c r="AT13" i="63"/>
  <c r="AS13" i="63"/>
  <c r="AR13" i="63"/>
  <c r="AQ13" i="63"/>
  <c r="AP13" i="63"/>
  <c r="AO13" i="63"/>
  <c r="AB13" i="63"/>
  <c r="AA13" i="63"/>
  <c r="Z13" i="63"/>
  <c r="Y13" i="63"/>
  <c r="X13" i="63"/>
  <c r="W13" i="63"/>
  <c r="V13" i="63"/>
  <c r="U13" i="63"/>
  <c r="T13" i="63"/>
  <c r="S13" i="63"/>
  <c r="R13" i="63"/>
  <c r="Q13" i="63"/>
  <c r="P13" i="63"/>
  <c r="O13" i="63"/>
  <c r="N13" i="63"/>
  <c r="BC14" i="2"/>
  <c r="BB14" i="2"/>
  <c r="BA14" i="2"/>
  <c r="AZ14" i="2"/>
  <c r="AY14" i="2"/>
  <c r="AX14" i="2"/>
  <c r="AW14" i="2"/>
  <c r="AV14" i="2"/>
  <c r="AU14" i="2"/>
  <c r="AT14" i="2"/>
  <c r="AS14" i="2"/>
  <c r="AR14" i="2"/>
  <c r="AQ14" i="2"/>
  <c r="AP14" i="2"/>
  <c r="AO14" i="2"/>
  <c r="AN14" i="2"/>
  <c r="AM14" i="2"/>
  <c r="AL14" i="2"/>
  <c r="AK14" i="2"/>
  <c r="AJ14" i="2"/>
  <c r="AI14" i="2"/>
  <c r="AH14" i="2"/>
  <c r="AG14" i="2"/>
  <c r="AF14" i="2"/>
  <c r="AE14" i="2"/>
  <c r="AD14" i="2"/>
  <c r="AB14" i="2"/>
  <c r="AA14" i="2"/>
  <c r="Z14" i="2"/>
  <c r="Y14" i="2"/>
  <c r="X14" i="2"/>
  <c r="W14" i="2"/>
  <c r="V14" i="2"/>
  <c r="U14" i="2"/>
  <c r="T14" i="2"/>
  <c r="S14" i="2"/>
  <c r="R14" i="2"/>
  <c r="Q14" i="2"/>
  <c r="P14" i="2"/>
  <c r="O14" i="2"/>
  <c r="N14" i="2"/>
  <c r="M14" i="2"/>
  <c r="L14" i="2"/>
  <c r="K14" i="2"/>
  <c r="J14" i="2"/>
  <c r="I14" i="2"/>
  <c r="H14" i="2"/>
  <c r="G14" i="2"/>
  <c r="F14" i="2"/>
  <c r="E14" i="2"/>
  <c r="D14" i="2"/>
  <c r="C14" i="2"/>
  <c r="BC13" i="2"/>
  <c r="BB13" i="2"/>
  <c r="BA13" i="2"/>
  <c r="AZ13" i="2"/>
  <c r="AY13" i="2"/>
  <c r="AX13" i="2"/>
  <c r="AW13" i="2"/>
  <c r="AV13" i="2"/>
  <c r="AU13" i="2"/>
  <c r="AT13" i="2"/>
  <c r="AS13" i="2"/>
  <c r="AR13" i="2"/>
  <c r="AQ13" i="2"/>
  <c r="AP13" i="2"/>
  <c r="AO13" i="2"/>
  <c r="AN13" i="2"/>
  <c r="AM13" i="2"/>
  <c r="AL13" i="2"/>
  <c r="AK13" i="2"/>
  <c r="AJ13" i="2"/>
  <c r="AI13" i="2"/>
  <c r="AH13" i="2"/>
  <c r="AG13" i="2"/>
  <c r="AF13" i="2"/>
  <c r="AE13" i="2"/>
  <c r="AD13" i="2"/>
  <c r="AB13" i="2"/>
  <c r="AA13" i="2"/>
  <c r="Z13" i="2"/>
  <c r="Y13" i="2"/>
  <c r="X13" i="2"/>
  <c r="W13" i="2"/>
  <c r="V13" i="2"/>
  <c r="U13" i="2"/>
  <c r="T13" i="2"/>
  <c r="S13" i="2"/>
  <c r="R13" i="2"/>
  <c r="Q13" i="2"/>
  <c r="P13" i="2"/>
  <c r="O13" i="2"/>
  <c r="N13" i="2"/>
  <c r="M13" i="2"/>
  <c r="L13" i="2"/>
  <c r="K13" i="2"/>
  <c r="J13" i="2"/>
  <c r="I13" i="2"/>
  <c r="H13" i="2"/>
  <c r="G13" i="2"/>
  <c r="F13" i="2"/>
  <c r="E13" i="2"/>
  <c r="D13" i="2"/>
  <c r="C13" i="2"/>
  <c r="BC23" i="2"/>
  <c r="BB23" i="2"/>
  <c r="BA23" i="2"/>
  <c r="AZ23" i="2"/>
  <c r="AY23" i="2"/>
  <c r="AX23" i="2"/>
  <c r="AW23" i="2"/>
  <c r="AV23" i="2"/>
  <c r="AU23" i="2"/>
  <c r="AT23" i="2"/>
  <c r="AS23" i="2"/>
  <c r="AR23" i="2"/>
  <c r="AQ23" i="2"/>
  <c r="AP23" i="2"/>
  <c r="AO23" i="2"/>
  <c r="AN23" i="2"/>
  <c r="AM23" i="2"/>
  <c r="AL23" i="2"/>
  <c r="AK23" i="2"/>
  <c r="AJ23" i="2"/>
  <c r="AI23" i="2"/>
  <c r="AH23" i="2"/>
  <c r="AG23" i="2"/>
  <c r="AF23" i="2"/>
  <c r="AE23" i="2"/>
  <c r="AD23" i="2"/>
  <c r="BC7" i="2"/>
  <c r="BB7" i="2"/>
  <c r="BA7" i="2"/>
  <c r="AZ7" i="2"/>
  <c r="AY7" i="2"/>
  <c r="AX7" i="2"/>
  <c r="AW7" i="2"/>
  <c r="AV7" i="2"/>
  <c r="AU7" i="2"/>
  <c r="AT7" i="2"/>
  <c r="AS7" i="2"/>
  <c r="AR7" i="2"/>
  <c r="AQ7" i="2"/>
  <c r="AP7" i="2"/>
  <c r="AO7" i="2"/>
  <c r="AN7" i="2"/>
  <c r="AM7" i="2"/>
  <c r="AL7" i="2"/>
  <c r="AK7" i="2"/>
  <c r="AJ7" i="2"/>
  <c r="AI7" i="2"/>
  <c r="AH7" i="2"/>
  <c r="AG7" i="2"/>
  <c r="AF7" i="2"/>
  <c r="AE7" i="2"/>
  <c r="AD7" i="2"/>
  <c r="BC34" i="2"/>
  <c r="BB34" i="2"/>
  <c r="BA34" i="2"/>
  <c r="AZ34" i="2"/>
  <c r="AY34" i="2"/>
  <c r="AX34" i="2"/>
  <c r="AW34" i="2"/>
  <c r="AV34" i="2"/>
  <c r="AU34" i="2"/>
  <c r="AT34" i="2"/>
  <c r="AS34" i="2"/>
  <c r="AR34" i="2"/>
  <c r="AQ34" i="2"/>
  <c r="AP34" i="2"/>
  <c r="AO34" i="2"/>
  <c r="AN34" i="2"/>
  <c r="AM34" i="2"/>
  <c r="AL34" i="2"/>
  <c r="AK34" i="2"/>
  <c r="AJ34" i="2"/>
  <c r="AI34" i="2"/>
  <c r="AH34" i="2"/>
  <c r="AG34" i="2"/>
  <c r="AF34" i="2"/>
  <c r="AE34" i="2"/>
  <c r="AD34" i="2"/>
  <c r="BC33" i="2"/>
  <c r="BB33" i="2"/>
  <c r="BA33" i="2"/>
  <c r="AZ33" i="2"/>
  <c r="AY33" i="2"/>
  <c r="AX33" i="2"/>
  <c r="AW33" i="2"/>
  <c r="AV33" i="2"/>
  <c r="AU33" i="2"/>
  <c r="AT33" i="2"/>
  <c r="AS33" i="2"/>
  <c r="AR33" i="2"/>
  <c r="AQ33" i="2"/>
  <c r="AP33" i="2"/>
  <c r="AO33" i="2"/>
  <c r="AN33" i="2"/>
  <c r="AM33" i="2"/>
  <c r="AL33" i="2"/>
  <c r="AK33" i="2"/>
  <c r="AJ33" i="2"/>
  <c r="AI33" i="2"/>
  <c r="AH33" i="2"/>
  <c r="AG33" i="2"/>
  <c r="AF33" i="2"/>
  <c r="AE33" i="2"/>
  <c r="AD33" i="2"/>
  <c r="BC32" i="2"/>
  <c r="BB32" i="2"/>
  <c r="BA32" i="2"/>
  <c r="AZ32" i="2"/>
  <c r="AY32" i="2"/>
  <c r="AX32" i="2"/>
  <c r="AW32" i="2"/>
  <c r="AV32" i="2"/>
  <c r="AU32" i="2"/>
  <c r="AT32" i="2"/>
  <c r="AS32" i="2"/>
  <c r="AR32" i="2"/>
  <c r="AQ32" i="2"/>
  <c r="AP32" i="2"/>
  <c r="AO32" i="2"/>
  <c r="AN32" i="2"/>
  <c r="AM32" i="2"/>
  <c r="AL32" i="2"/>
  <c r="AK32" i="2"/>
  <c r="AJ32" i="2"/>
  <c r="AI32" i="2"/>
  <c r="AH32" i="2"/>
  <c r="AG32" i="2"/>
  <c r="AF32" i="2"/>
  <c r="AE32" i="2"/>
  <c r="AD32" i="2"/>
  <c r="BC29" i="2"/>
  <c r="BB29" i="2"/>
  <c r="BA29" i="2"/>
  <c r="AZ29" i="2"/>
  <c r="AY29" i="2"/>
  <c r="AX29" i="2"/>
  <c r="AW29" i="2"/>
  <c r="AV29" i="2"/>
  <c r="AU29" i="2"/>
  <c r="AT29" i="2"/>
  <c r="AS29" i="2"/>
  <c r="AR29" i="2"/>
  <c r="AQ29" i="2"/>
  <c r="AP29" i="2"/>
  <c r="AO29" i="2"/>
  <c r="AN29" i="2"/>
  <c r="AM29" i="2"/>
  <c r="AL29" i="2"/>
  <c r="AK29" i="2"/>
  <c r="AJ29" i="2"/>
  <c r="AI29" i="2"/>
  <c r="AH29" i="2"/>
  <c r="AG29" i="2"/>
  <c r="AF29" i="2"/>
  <c r="AE29" i="2"/>
  <c r="AD29" i="2"/>
  <c r="BC28" i="2"/>
  <c r="BB28" i="2"/>
  <c r="BA28" i="2"/>
  <c r="AZ28" i="2"/>
  <c r="AY28" i="2"/>
  <c r="AX28" i="2"/>
  <c r="AW28" i="2"/>
  <c r="AV28" i="2"/>
  <c r="AU28" i="2"/>
  <c r="AT28" i="2"/>
  <c r="AS28" i="2"/>
  <c r="AR28" i="2"/>
  <c r="AQ28" i="2"/>
  <c r="AP28" i="2"/>
  <c r="AO28" i="2"/>
  <c r="AN28" i="2"/>
  <c r="AM28" i="2"/>
  <c r="AL28" i="2"/>
  <c r="AK28" i="2"/>
  <c r="AJ28" i="2"/>
  <c r="AI28" i="2"/>
  <c r="AH28" i="2"/>
  <c r="AG28" i="2"/>
  <c r="AF28" i="2"/>
  <c r="AE28" i="2"/>
  <c r="AD28" i="2"/>
  <c r="BC27" i="2"/>
  <c r="BB27" i="2"/>
  <c r="BA27" i="2"/>
  <c r="AZ27" i="2"/>
  <c r="AY27" i="2"/>
  <c r="AX27" i="2"/>
  <c r="AW27" i="2"/>
  <c r="AV27" i="2"/>
  <c r="AU27" i="2"/>
  <c r="AT27" i="2"/>
  <c r="AS27" i="2"/>
  <c r="AR27" i="2"/>
  <c r="AQ27" i="2"/>
  <c r="AP27" i="2"/>
  <c r="AO27" i="2"/>
  <c r="AN27" i="2"/>
  <c r="AM27" i="2"/>
  <c r="AL27" i="2"/>
  <c r="AK27" i="2"/>
  <c r="AJ27" i="2"/>
  <c r="AI27" i="2"/>
  <c r="AH27" i="2"/>
  <c r="AG27" i="2"/>
  <c r="AF27" i="2"/>
  <c r="AE27" i="2"/>
  <c r="AD27" i="2"/>
  <c r="BC26" i="2"/>
  <c r="BB26" i="2"/>
  <c r="BA26" i="2"/>
  <c r="AZ26" i="2"/>
  <c r="AY26" i="2"/>
  <c r="AX26" i="2"/>
  <c r="AW26" i="2"/>
  <c r="AV26" i="2"/>
  <c r="AU26" i="2"/>
  <c r="AT26" i="2"/>
  <c r="AS26" i="2"/>
  <c r="AR26" i="2"/>
  <c r="AQ26" i="2"/>
  <c r="AP26" i="2"/>
  <c r="AO26" i="2"/>
  <c r="AN26" i="2"/>
  <c r="AM26" i="2"/>
  <c r="AL26" i="2"/>
  <c r="AK26" i="2"/>
  <c r="AJ26" i="2"/>
  <c r="AI26" i="2"/>
  <c r="AH26" i="2"/>
  <c r="AG26" i="2"/>
  <c r="AF26" i="2"/>
  <c r="AE26" i="2"/>
  <c r="AD26" i="2"/>
  <c r="BC25" i="2"/>
  <c r="BB25" i="2"/>
  <c r="BB24" i="2" s="1"/>
  <c r="BA25" i="2"/>
  <c r="AZ25" i="2"/>
  <c r="AY25" i="2"/>
  <c r="AX25" i="2"/>
  <c r="AW25" i="2"/>
  <c r="AV25" i="2"/>
  <c r="AU25" i="2"/>
  <c r="AT25" i="2"/>
  <c r="AT24" i="2" s="1"/>
  <c r="AS25" i="2"/>
  <c r="AR25" i="2"/>
  <c r="AQ25" i="2"/>
  <c r="AP25" i="2"/>
  <c r="AO25" i="2"/>
  <c r="AN25" i="2"/>
  <c r="AM25" i="2"/>
  <c r="AL25" i="2"/>
  <c r="AL24" i="2" s="1"/>
  <c r="AK25" i="2"/>
  <c r="AJ25" i="2"/>
  <c r="AI25" i="2"/>
  <c r="AH25" i="2"/>
  <c r="AG25" i="2"/>
  <c r="AF25" i="2"/>
  <c r="AE25" i="2"/>
  <c r="AD25" i="2"/>
  <c r="AD24" i="2" s="1"/>
  <c r="BC20" i="2"/>
  <c r="BB20" i="2"/>
  <c r="BA20" i="2"/>
  <c r="AZ20" i="2"/>
  <c r="AY20" i="2"/>
  <c r="AX20" i="2"/>
  <c r="AW20" i="2"/>
  <c r="AV20" i="2"/>
  <c r="AU20" i="2"/>
  <c r="AT20" i="2"/>
  <c r="AS20" i="2"/>
  <c r="AR20" i="2"/>
  <c r="AQ20" i="2"/>
  <c r="AP20" i="2"/>
  <c r="AO20" i="2"/>
  <c r="AN20" i="2"/>
  <c r="AM20" i="2"/>
  <c r="AL20" i="2"/>
  <c r="AK20" i="2"/>
  <c r="AJ20" i="2"/>
  <c r="AI20" i="2"/>
  <c r="AH20" i="2"/>
  <c r="AG20" i="2"/>
  <c r="AF20" i="2"/>
  <c r="AE20" i="2"/>
  <c r="AD20" i="2"/>
  <c r="BC19" i="2"/>
  <c r="BB19" i="2"/>
  <c r="BA19" i="2"/>
  <c r="AZ19" i="2"/>
  <c r="AY19" i="2"/>
  <c r="AX19" i="2"/>
  <c r="AW19" i="2"/>
  <c r="AV19" i="2"/>
  <c r="AU19" i="2"/>
  <c r="AT19" i="2"/>
  <c r="AS19" i="2"/>
  <c r="AR19" i="2"/>
  <c r="AQ19" i="2"/>
  <c r="AP19" i="2"/>
  <c r="AO19" i="2"/>
  <c r="AN19" i="2"/>
  <c r="AM19" i="2"/>
  <c r="AL19" i="2"/>
  <c r="AK19" i="2"/>
  <c r="AJ19" i="2"/>
  <c r="AI19" i="2"/>
  <c r="AH19" i="2"/>
  <c r="AG19" i="2"/>
  <c r="AF19" i="2"/>
  <c r="AE19" i="2"/>
  <c r="AD19" i="2"/>
  <c r="BC18" i="2"/>
  <c r="BB18" i="2"/>
  <c r="BA18" i="2"/>
  <c r="AZ18" i="2"/>
  <c r="AY18" i="2"/>
  <c r="AX18" i="2"/>
  <c r="AW18" i="2"/>
  <c r="AV18" i="2"/>
  <c r="AU18" i="2"/>
  <c r="AT18" i="2"/>
  <c r="AS18" i="2"/>
  <c r="AR18" i="2"/>
  <c r="AQ18" i="2"/>
  <c r="AP18" i="2"/>
  <c r="AO18" i="2"/>
  <c r="AN18" i="2"/>
  <c r="AM18" i="2"/>
  <c r="AL18" i="2"/>
  <c r="AK18" i="2"/>
  <c r="AJ18" i="2"/>
  <c r="AI18" i="2"/>
  <c r="AH18" i="2"/>
  <c r="AG18" i="2"/>
  <c r="AF18" i="2"/>
  <c r="AE18" i="2"/>
  <c r="AD18" i="2"/>
  <c r="BC15" i="2"/>
  <c r="BB106" i="32" s="1"/>
  <c r="BB15" i="2"/>
  <c r="BA106" i="32" s="1"/>
  <c r="BA15" i="2"/>
  <c r="AZ106" i="32" s="1"/>
  <c r="AZ15" i="2"/>
  <c r="AY106" i="32" s="1"/>
  <c r="AY15" i="2"/>
  <c r="AX106" i="32" s="1"/>
  <c r="AX15" i="2"/>
  <c r="AW106" i="32" s="1"/>
  <c r="AW15" i="2"/>
  <c r="AV106" i="32" s="1"/>
  <c r="AV15" i="2"/>
  <c r="AU106" i="32" s="1"/>
  <c r="AU15" i="2"/>
  <c r="AT106" i="32" s="1"/>
  <c r="AT15" i="2"/>
  <c r="AS106" i="32" s="1"/>
  <c r="AS15" i="2"/>
  <c r="AR106" i="32" s="1"/>
  <c r="AR15" i="2"/>
  <c r="AQ106" i="32" s="1"/>
  <c r="AQ15" i="2"/>
  <c r="AP106" i="32" s="1"/>
  <c r="AP15" i="2"/>
  <c r="AO106" i="32" s="1"/>
  <c r="AO15" i="2"/>
  <c r="AN106" i="32" s="1"/>
  <c r="AN15" i="2"/>
  <c r="AM106" i="32" s="1"/>
  <c r="AM15" i="2"/>
  <c r="AL106" i="32" s="1"/>
  <c r="AL15" i="2"/>
  <c r="AK106" i="32" s="1"/>
  <c r="AK15" i="2"/>
  <c r="AJ106" i="32" s="1"/>
  <c r="AJ15" i="2"/>
  <c r="AI106" i="32" s="1"/>
  <c r="AI15" i="2"/>
  <c r="AH106" i="32" s="1"/>
  <c r="AH15" i="2"/>
  <c r="AG106" i="32" s="1"/>
  <c r="AG15" i="2"/>
  <c r="AF106" i="32" s="1"/>
  <c r="AF15" i="2"/>
  <c r="AE106" i="32" s="1"/>
  <c r="AE15" i="2"/>
  <c r="AD106" i="32" s="1"/>
  <c r="AD15" i="2"/>
  <c r="AC106" i="32" s="1"/>
  <c r="BC12" i="2"/>
  <c r="BB105" i="32" s="1"/>
  <c r="BB12" i="2"/>
  <c r="BA105" i="32" s="1"/>
  <c r="BA12" i="2"/>
  <c r="AZ105" i="32" s="1"/>
  <c r="AZ12" i="2"/>
  <c r="AY105" i="32" s="1"/>
  <c r="AY12" i="2"/>
  <c r="AX105" i="32" s="1"/>
  <c r="AX12" i="2"/>
  <c r="AW105" i="32" s="1"/>
  <c r="AW12" i="2"/>
  <c r="AV105" i="32" s="1"/>
  <c r="AV12" i="2"/>
  <c r="AU105" i="32" s="1"/>
  <c r="AU12" i="2"/>
  <c r="AT105" i="32" s="1"/>
  <c r="AT12" i="2"/>
  <c r="AS105" i="32" s="1"/>
  <c r="AS12" i="2"/>
  <c r="AR105" i="32" s="1"/>
  <c r="AR12" i="2"/>
  <c r="AQ105" i="32" s="1"/>
  <c r="AQ12" i="2"/>
  <c r="AP105" i="32" s="1"/>
  <c r="AP12" i="2"/>
  <c r="AO105" i="32" s="1"/>
  <c r="AO12" i="2"/>
  <c r="AN105" i="32" s="1"/>
  <c r="AN12" i="2"/>
  <c r="AM105" i="32" s="1"/>
  <c r="AM12" i="2"/>
  <c r="AL105" i="32" s="1"/>
  <c r="AL12" i="2"/>
  <c r="AK105" i="32" s="1"/>
  <c r="AK12" i="2"/>
  <c r="AJ105" i="32" s="1"/>
  <c r="AJ12" i="2"/>
  <c r="AI105" i="32" s="1"/>
  <c r="AI12" i="2"/>
  <c r="AH105" i="32" s="1"/>
  <c r="AH12" i="2"/>
  <c r="AG105" i="32" s="1"/>
  <c r="AG12" i="2"/>
  <c r="AF105" i="32" s="1"/>
  <c r="AF12" i="2"/>
  <c r="AE105" i="32" s="1"/>
  <c r="AE12" i="2"/>
  <c r="AD105" i="32" s="1"/>
  <c r="AD12" i="2"/>
  <c r="AC105" i="32" s="1"/>
  <c r="BC11" i="2"/>
  <c r="BB104" i="32" s="1"/>
  <c r="BB11" i="2"/>
  <c r="BA104" i="32" s="1"/>
  <c r="BA11" i="2"/>
  <c r="AZ104" i="32" s="1"/>
  <c r="AZ11" i="2"/>
  <c r="AY104" i="32" s="1"/>
  <c r="AY11" i="2"/>
  <c r="AX104" i="32" s="1"/>
  <c r="AX11" i="2"/>
  <c r="AW104" i="32" s="1"/>
  <c r="AW11" i="2"/>
  <c r="AV104" i="32" s="1"/>
  <c r="AV11" i="2"/>
  <c r="AU104" i="32" s="1"/>
  <c r="AU11" i="2"/>
  <c r="AT104" i="32" s="1"/>
  <c r="AT11" i="2"/>
  <c r="AS104" i="32" s="1"/>
  <c r="AS11" i="2"/>
  <c r="AR104" i="32" s="1"/>
  <c r="AR11" i="2"/>
  <c r="AQ104" i="32" s="1"/>
  <c r="AQ11" i="2"/>
  <c r="AP104" i="32" s="1"/>
  <c r="AP11" i="2"/>
  <c r="AO104" i="32" s="1"/>
  <c r="AO11" i="2"/>
  <c r="AN104" i="32" s="1"/>
  <c r="AN11" i="2"/>
  <c r="AM104" i="32" s="1"/>
  <c r="AM11" i="2"/>
  <c r="AL104" i="32" s="1"/>
  <c r="AL11" i="2"/>
  <c r="AK104" i="32" s="1"/>
  <c r="AK11" i="2"/>
  <c r="AJ104" i="32" s="1"/>
  <c r="AJ11" i="2"/>
  <c r="AI104" i="32" s="1"/>
  <c r="AI11" i="2"/>
  <c r="AH104" i="32" s="1"/>
  <c r="AH11" i="2"/>
  <c r="AG104" i="32" s="1"/>
  <c r="AG11" i="2"/>
  <c r="AF104" i="32" s="1"/>
  <c r="AF11" i="2"/>
  <c r="AE104" i="32" s="1"/>
  <c r="AE11" i="2"/>
  <c r="AD104" i="32" s="1"/>
  <c r="AD11" i="2"/>
  <c r="AC104" i="32" s="1"/>
  <c r="BC10" i="2"/>
  <c r="BB103" i="32" s="1"/>
  <c r="BB10" i="2"/>
  <c r="BA103" i="32" s="1"/>
  <c r="BA10" i="2"/>
  <c r="AZ103" i="32" s="1"/>
  <c r="AZ10" i="2"/>
  <c r="AY103" i="32" s="1"/>
  <c r="AY10" i="2"/>
  <c r="AX103" i="32" s="1"/>
  <c r="AX10" i="2"/>
  <c r="AW103" i="32" s="1"/>
  <c r="AW10" i="2"/>
  <c r="AV103" i="32" s="1"/>
  <c r="AV10" i="2"/>
  <c r="AU103" i="32" s="1"/>
  <c r="AU10" i="2"/>
  <c r="AT103" i="32" s="1"/>
  <c r="AT10" i="2"/>
  <c r="AS10" i="2"/>
  <c r="AR10" i="2"/>
  <c r="AQ103" i="32" s="1"/>
  <c r="AQ10" i="2"/>
  <c r="AP103" i="32" s="1"/>
  <c r="AP10" i="2"/>
  <c r="AO103" i="32" s="1"/>
  <c r="AO10" i="2"/>
  <c r="AN103" i="32" s="1"/>
  <c r="AN10" i="2"/>
  <c r="AM103" i="32" s="1"/>
  <c r="AM10" i="2"/>
  <c r="AL103" i="32" s="1"/>
  <c r="AL10" i="2"/>
  <c r="AK10" i="2"/>
  <c r="AJ103" i="32" s="1"/>
  <c r="AJ10" i="2"/>
  <c r="AI103" i="32" s="1"/>
  <c r="AI10" i="2"/>
  <c r="AH103" i="32" s="1"/>
  <c r="AH10" i="2"/>
  <c r="AG103" i="32" s="1"/>
  <c r="AG10" i="2"/>
  <c r="AF103" i="32" s="1"/>
  <c r="AF10" i="2"/>
  <c r="AE103" i="32" s="1"/>
  <c r="AE10" i="2"/>
  <c r="AD103" i="32" s="1"/>
  <c r="AD10" i="2"/>
  <c r="BC9" i="2"/>
  <c r="BB102" i="32" s="1"/>
  <c r="BB9" i="2"/>
  <c r="BA102" i="32" s="1"/>
  <c r="BA9" i="2"/>
  <c r="AZ102" i="32" s="1"/>
  <c r="AZ9" i="2"/>
  <c r="AY102" i="32" s="1"/>
  <c r="AY9" i="2"/>
  <c r="AX102" i="32" s="1"/>
  <c r="AX9" i="2"/>
  <c r="AW102" i="32" s="1"/>
  <c r="AW9" i="2"/>
  <c r="AV102" i="32" s="1"/>
  <c r="AV9" i="2"/>
  <c r="AU102" i="32" s="1"/>
  <c r="AU9" i="2"/>
  <c r="AT102" i="32" s="1"/>
  <c r="AT9" i="2"/>
  <c r="AS102" i="32" s="1"/>
  <c r="AS9" i="2"/>
  <c r="AR102" i="32" s="1"/>
  <c r="AR9" i="2"/>
  <c r="AQ102" i="32" s="1"/>
  <c r="AQ9" i="2"/>
  <c r="AP102" i="32" s="1"/>
  <c r="AP9" i="2"/>
  <c r="AO102" i="32" s="1"/>
  <c r="AO9" i="2"/>
  <c r="AN102" i="32" s="1"/>
  <c r="AN9" i="2"/>
  <c r="AM102" i="32" s="1"/>
  <c r="AM9" i="2"/>
  <c r="AL102" i="32" s="1"/>
  <c r="AL9" i="2"/>
  <c r="AK102" i="32" s="1"/>
  <c r="AK9" i="2"/>
  <c r="AJ102" i="32" s="1"/>
  <c r="AJ9" i="2"/>
  <c r="AI102" i="32" s="1"/>
  <c r="AI9" i="2"/>
  <c r="AH102" i="32" s="1"/>
  <c r="AH9" i="2"/>
  <c r="AG102" i="32" s="1"/>
  <c r="AG9" i="2"/>
  <c r="AF102" i="32" s="1"/>
  <c r="AF9" i="2"/>
  <c r="AE102" i="32" s="1"/>
  <c r="AE9" i="2"/>
  <c r="AD102" i="32" s="1"/>
  <c r="AD9" i="2"/>
  <c r="AC102" i="32" s="1"/>
  <c r="BC20" i="63"/>
  <c r="BB20" i="63"/>
  <c r="BA20" i="63"/>
  <c r="AZ20" i="63"/>
  <c r="AY20" i="63"/>
  <c r="AX20" i="63"/>
  <c r="AW20" i="63"/>
  <c r="AV20" i="63"/>
  <c r="AU20" i="63"/>
  <c r="AT20" i="63"/>
  <c r="AS20" i="63"/>
  <c r="AR20" i="63"/>
  <c r="AQ20" i="63"/>
  <c r="AP20" i="63"/>
  <c r="AO20" i="63"/>
  <c r="BC19" i="63"/>
  <c r="BB19" i="63"/>
  <c r="BA19" i="63"/>
  <c r="AZ19" i="63"/>
  <c r="AY19" i="63"/>
  <c r="AX19" i="63"/>
  <c r="AW19" i="63"/>
  <c r="AV19" i="63"/>
  <c r="AU19" i="63"/>
  <c r="AT19" i="63"/>
  <c r="AS19" i="63"/>
  <c r="AR19" i="63"/>
  <c r="AQ19" i="63"/>
  <c r="AP19" i="63"/>
  <c r="AO19" i="63"/>
  <c r="BC18" i="63"/>
  <c r="BB18" i="63"/>
  <c r="BA18" i="63"/>
  <c r="BA17" i="63" s="1"/>
  <c r="AZ18" i="63"/>
  <c r="AY18" i="63"/>
  <c r="AX18" i="63"/>
  <c r="AW18" i="63"/>
  <c r="AV18" i="63"/>
  <c r="AU18" i="63"/>
  <c r="AT18" i="63"/>
  <c r="AS18" i="63"/>
  <c r="AS17" i="63" s="1"/>
  <c r="AR18" i="63"/>
  <c r="AQ18" i="63"/>
  <c r="AP18" i="63"/>
  <c r="AO18" i="63"/>
  <c r="BC15" i="63"/>
  <c r="BB15" i="63"/>
  <c r="BA15" i="63"/>
  <c r="AZ15" i="63"/>
  <c r="AY15" i="63"/>
  <c r="AX15" i="63"/>
  <c r="AW15" i="63"/>
  <c r="AV15" i="63"/>
  <c r="AU15" i="63"/>
  <c r="AT15" i="63"/>
  <c r="AS15" i="63"/>
  <c r="AR15" i="63"/>
  <c r="AQ15" i="63"/>
  <c r="AP15" i="63"/>
  <c r="AO15" i="63"/>
  <c r="BC12" i="63"/>
  <c r="BB12" i="63"/>
  <c r="BA12" i="63"/>
  <c r="AZ12" i="63"/>
  <c r="AY12" i="63"/>
  <c r="AX12" i="63"/>
  <c r="AW12" i="63"/>
  <c r="AV12" i="63"/>
  <c r="AU12" i="63"/>
  <c r="AT12" i="63"/>
  <c r="AS12" i="63"/>
  <c r="AR12" i="63"/>
  <c r="AQ12" i="63"/>
  <c r="AP12" i="63"/>
  <c r="AO12" i="63"/>
  <c r="BC11" i="63"/>
  <c r="BB11" i="63"/>
  <c r="BA11" i="63"/>
  <c r="AZ11" i="63"/>
  <c r="AY11" i="63"/>
  <c r="AX11" i="63"/>
  <c r="AW11" i="63"/>
  <c r="AV11" i="63"/>
  <c r="AU11" i="63"/>
  <c r="AT11" i="63"/>
  <c r="AS11" i="63"/>
  <c r="AR11" i="63"/>
  <c r="AQ11" i="63"/>
  <c r="AP11" i="63"/>
  <c r="AO11" i="63"/>
  <c r="BC10" i="63"/>
  <c r="BB10" i="63"/>
  <c r="BA10" i="63"/>
  <c r="AZ10" i="63"/>
  <c r="AY10" i="63"/>
  <c r="AX10" i="63"/>
  <c r="AW10" i="63"/>
  <c r="AV10" i="63"/>
  <c r="AU10" i="63"/>
  <c r="AT10" i="63"/>
  <c r="AS10" i="63"/>
  <c r="AR10" i="63"/>
  <c r="AQ10" i="63"/>
  <c r="AP10" i="63"/>
  <c r="AO10" i="63"/>
  <c r="BC9" i="63"/>
  <c r="BB9" i="63"/>
  <c r="BB8" i="63" s="1"/>
  <c r="BB16" i="63" s="1"/>
  <c r="BA9" i="63"/>
  <c r="AZ9" i="63"/>
  <c r="AY9" i="63"/>
  <c r="AX9" i="63"/>
  <c r="AW9" i="63"/>
  <c r="AV9" i="63"/>
  <c r="AV8" i="63" s="1"/>
  <c r="AV16" i="63" s="1"/>
  <c r="AU9" i="63"/>
  <c r="AT9" i="63"/>
  <c r="AT8" i="63" s="1"/>
  <c r="AT16" i="63" s="1"/>
  <c r="AS9" i="63"/>
  <c r="AS8" i="63" s="1"/>
  <c r="AS16" i="63" s="1"/>
  <c r="AR9" i="63"/>
  <c r="AQ9" i="63"/>
  <c r="AP9" i="63"/>
  <c r="AO9" i="63"/>
  <c r="BC8" i="63"/>
  <c r="BC16" i="63" s="1"/>
  <c r="BA8" i="63"/>
  <c r="BA16" i="63" s="1"/>
  <c r="BC7" i="63"/>
  <c r="BB7" i="63"/>
  <c r="BA7" i="63"/>
  <c r="AZ7" i="63"/>
  <c r="AY7" i="63"/>
  <c r="AX7" i="63"/>
  <c r="AW7" i="63"/>
  <c r="AV7" i="63"/>
  <c r="AU7" i="63"/>
  <c r="AT7" i="63"/>
  <c r="AS7" i="63"/>
  <c r="AR7" i="63"/>
  <c r="AQ7" i="63"/>
  <c r="AP7" i="63"/>
  <c r="AO7" i="63"/>
  <c r="AB9" i="2"/>
  <c r="AA9" i="2"/>
  <c r="Z9" i="2"/>
  <c r="Y9" i="2"/>
  <c r="X9" i="2"/>
  <c r="W9" i="2"/>
  <c r="V9" i="2"/>
  <c r="U9" i="2"/>
  <c r="T9" i="2"/>
  <c r="S9" i="2"/>
  <c r="R9" i="2"/>
  <c r="Q9" i="2"/>
  <c r="P9" i="2"/>
  <c r="O9" i="2"/>
  <c r="N9" i="2"/>
  <c r="M9" i="2"/>
  <c r="L9" i="2"/>
  <c r="K9" i="2"/>
  <c r="J9" i="2"/>
  <c r="I9" i="2"/>
  <c r="H9" i="2"/>
  <c r="G9" i="2"/>
  <c r="F9" i="2"/>
  <c r="E9" i="2"/>
  <c r="D9" i="2"/>
  <c r="C9" i="2"/>
  <c r="AB20" i="2"/>
  <c r="AA20" i="2"/>
  <c r="Z20" i="2"/>
  <c r="Y20" i="2"/>
  <c r="X20" i="2"/>
  <c r="W20" i="2"/>
  <c r="V20" i="2"/>
  <c r="U20" i="2"/>
  <c r="T20" i="2"/>
  <c r="S20" i="2"/>
  <c r="R20" i="2"/>
  <c r="Q20" i="2"/>
  <c r="P20" i="2"/>
  <c r="O20" i="2"/>
  <c r="N20" i="2"/>
  <c r="M20" i="2"/>
  <c r="L20" i="2"/>
  <c r="K20" i="2"/>
  <c r="J20" i="2"/>
  <c r="I20" i="2"/>
  <c r="H20" i="2"/>
  <c r="G20" i="2"/>
  <c r="F20" i="2"/>
  <c r="E20" i="2"/>
  <c r="D20" i="2"/>
  <c r="C20" i="2"/>
  <c r="AB19" i="2"/>
  <c r="AA19" i="2"/>
  <c r="Z19" i="2"/>
  <c r="Y19" i="2"/>
  <c r="X19" i="2"/>
  <c r="W19" i="2"/>
  <c r="V19" i="2"/>
  <c r="U19" i="2"/>
  <c r="T19" i="2"/>
  <c r="S19" i="2"/>
  <c r="R19" i="2"/>
  <c r="Q19" i="2"/>
  <c r="P19" i="2"/>
  <c r="O19" i="2"/>
  <c r="N19" i="2"/>
  <c r="M19" i="2"/>
  <c r="L19" i="2"/>
  <c r="K19" i="2"/>
  <c r="J19" i="2"/>
  <c r="I19" i="2"/>
  <c r="H19" i="2"/>
  <c r="G19" i="2"/>
  <c r="F19" i="2"/>
  <c r="E19" i="2"/>
  <c r="D19" i="2"/>
  <c r="C19" i="2"/>
  <c r="AB18" i="2"/>
  <c r="AA18" i="2"/>
  <c r="Z18" i="2"/>
  <c r="Y18" i="2"/>
  <c r="X18" i="2"/>
  <c r="W18" i="2"/>
  <c r="V18" i="2"/>
  <c r="U18" i="2"/>
  <c r="T18" i="2"/>
  <c r="S18" i="2"/>
  <c r="R18" i="2"/>
  <c r="Q18" i="2"/>
  <c r="P18" i="2"/>
  <c r="O18" i="2"/>
  <c r="N18" i="2"/>
  <c r="M18" i="2"/>
  <c r="L18" i="2"/>
  <c r="K18" i="2"/>
  <c r="J18" i="2"/>
  <c r="I18" i="2"/>
  <c r="H18" i="2"/>
  <c r="G18" i="2"/>
  <c r="F18" i="2"/>
  <c r="E18" i="2"/>
  <c r="D18" i="2"/>
  <c r="C18" i="2"/>
  <c r="AB15" i="2"/>
  <c r="AA94" i="32" s="1"/>
  <c r="AA15" i="2"/>
  <c r="Z94" i="32" s="1"/>
  <c r="Z15" i="2"/>
  <c r="Y94" i="32" s="1"/>
  <c r="Y15" i="2"/>
  <c r="X94" i="32" s="1"/>
  <c r="X15" i="2"/>
  <c r="W94" i="32" s="1"/>
  <c r="W15" i="2"/>
  <c r="V94" i="32" s="1"/>
  <c r="V15" i="2"/>
  <c r="U94" i="32" s="1"/>
  <c r="U15" i="2"/>
  <c r="T94" i="32" s="1"/>
  <c r="T15" i="2"/>
  <c r="S94" i="32" s="1"/>
  <c r="S15" i="2"/>
  <c r="R94" i="32" s="1"/>
  <c r="R15" i="2"/>
  <c r="Q94" i="32" s="1"/>
  <c r="Q15" i="2"/>
  <c r="P94" i="32" s="1"/>
  <c r="P15" i="2"/>
  <c r="O94" i="32" s="1"/>
  <c r="O15" i="2"/>
  <c r="N94" i="32" s="1"/>
  <c r="N15" i="2"/>
  <c r="M94" i="32" s="1"/>
  <c r="M15" i="2"/>
  <c r="L94" i="32" s="1"/>
  <c r="L15" i="2"/>
  <c r="K94" i="32" s="1"/>
  <c r="K15" i="2"/>
  <c r="J94" i="32" s="1"/>
  <c r="J15" i="2"/>
  <c r="I94" i="32" s="1"/>
  <c r="I15" i="2"/>
  <c r="H94" i="32" s="1"/>
  <c r="H15" i="2"/>
  <c r="G94" i="32" s="1"/>
  <c r="G15" i="2"/>
  <c r="F94" i="32" s="1"/>
  <c r="F15" i="2"/>
  <c r="E94" i="32" s="1"/>
  <c r="E15" i="2"/>
  <c r="D94" i="32" s="1"/>
  <c r="D15" i="2"/>
  <c r="C94" i="32" s="1"/>
  <c r="C15" i="2"/>
  <c r="B94" i="32" s="1"/>
  <c r="AB12" i="2"/>
  <c r="AA12" i="2"/>
  <c r="Z12" i="2"/>
  <c r="Y12" i="2"/>
  <c r="X12" i="2"/>
  <c r="W12" i="2"/>
  <c r="V12" i="2"/>
  <c r="U12" i="2"/>
  <c r="T12" i="2"/>
  <c r="S12" i="2"/>
  <c r="R12" i="2"/>
  <c r="Q12" i="2"/>
  <c r="P12" i="2"/>
  <c r="O12" i="2"/>
  <c r="N12" i="2"/>
  <c r="M12" i="2"/>
  <c r="L12" i="2"/>
  <c r="K12" i="2"/>
  <c r="J12" i="2"/>
  <c r="I12" i="2"/>
  <c r="H12" i="2"/>
  <c r="G12" i="2"/>
  <c r="F12" i="2"/>
  <c r="E12" i="2"/>
  <c r="D12" i="2"/>
  <c r="C12" i="2"/>
  <c r="AB11" i="2"/>
  <c r="AA11" i="2"/>
  <c r="Z11" i="2"/>
  <c r="Y11" i="2"/>
  <c r="X11" i="2"/>
  <c r="W11" i="2"/>
  <c r="V11" i="2"/>
  <c r="U11" i="2"/>
  <c r="T11" i="2"/>
  <c r="S11" i="2"/>
  <c r="R11" i="2"/>
  <c r="Q11" i="2"/>
  <c r="P11" i="2"/>
  <c r="O11" i="2"/>
  <c r="N11" i="2"/>
  <c r="M11" i="2"/>
  <c r="L11" i="2"/>
  <c r="K11" i="2"/>
  <c r="J11" i="2"/>
  <c r="I11" i="2"/>
  <c r="H11" i="2"/>
  <c r="G11" i="2"/>
  <c r="F11" i="2"/>
  <c r="E11" i="2"/>
  <c r="D11" i="2"/>
  <c r="C11" i="2"/>
  <c r="AB10" i="2"/>
  <c r="AA10" i="2"/>
  <c r="AA8" i="2" s="1"/>
  <c r="AA16" i="2" s="1"/>
  <c r="Z10" i="2"/>
  <c r="Y10" i="2"/>
  <c r="X10" i="2"/>
  <c r="W10" i="2"/>
  <c r="V10" i="2"/>
  <c r="U10" i="2"/>
  <c r="T10" i="2"/>
  <c r="S10" i="2"/>
  <c r="S8" i="2" s="1"/>
  <c r="S16" i="2" s="1"/>
  <c r="R10" i="2"/>
  <c r="Q10" i="2"/>
  <c r="P10" i="2"/>
  <c r="O10" i="2"/>
  <c r="N10" i="2"/>
  <c r="M10" i="2"/>
  <c r="L10" i="2"/>
  <c r="K10" i="2"/>
  <c r="K8" i="2" s="1"/>
  <c r="K16" i="2" s="1"/>
  <c r="J10" i="2"/>
  <c r="I10" i="2"/>
  <c r="H10" i="2"/>
  <c r="G10" i="2"/>
  <c r="F10" i="2"/>
  <c r="E10" i="2"/>
  <c r="D10" i="2"/>
  <c r="C10" i="2"/>
  <c r="C8" i="2" s="1"/>
  <c r="C16" i="2" s="1"/>
  <c r="AB7" i="2"/>
  <c r="AA7" i="2"/>
  <c r="Z7" i="2"/>
  <c r="Y7" i="2"/>
  <c r="X7" i="2"/>
  <c r="W7" i="2"/>
  <c r="V7" i="2"/>
  <c r="U7" i="2"/>
  <c r="T7" i="2"/>
  <c r="S7" i="2"/>
  <c r="R7" i="2"/>
  <c r="Q7" i="2"/>
  <c r="P7" i="2"/>
  <c r="O7" i="2"/>
  <c r="N7" i="2"/>
  <c r="M7" i="2"/>
  <c r="L7" i="2"/>
  <c r="K7" i="2"/>
  <c r="J7" i="2"/>
  <c r="I7" i="2"/>
  <c r="H7" i="2"/>
  <c r="G7" i="2"/>
  <c r="F7" i="2"/>
  <c r="E7" i="2"/>
  <c r="D7" i="2"/>
  <c r="C7" i="2"/>
  <c r="AB7" i="63"/>
  <c r="AA7" i="63"/>
  <c r="Z7" i="63"/>
  <c r="Y7" i="63"/>
  <c r="X7" i="63"/>
  <c r="W7" i="63"/>
  <c r="V7" i="63"/>
  <c r="U7" i="63"/>
  <c r="T7" i="63"/>
  <c r="S7" i="63"/>
  <c r="R7" i="63"/>
  <c r="Q7" i="63"/>
  <c r="P7" i="63"/>
  <c r="O7" i="63"/>
  <c r="N7" i="63"/>
  <c r="AB20" i="63"/>
  <c r="AA20" i="63"/>
  <c r="Z20" i="63"/>
  <c r="Y20" i="63"/>
  <c r="X20" i="63"/>
  <c r="W20" i="63"/>
  <c r="V20" i="63"/>
  <c r="U20" i="63"/>
  <c r="T20" i="63"/>
  <c r="S20" i="63"/>
  <c r="R20" i="63"/>
  <c r="Q20" i="63"/>
  <c r="P20" i="63"/>
  <c r="O20" i="63"/>
  <c r="N20" i="63"/>
  <c r="AB19" i="63"/>
  <c r="AA19" i="63"/>
  <c r="Z19" i="63"/>
  <c r="Y19" i="63"/>
  <c r="X19" i="63"/>
  <c r="W19" i="63"/>
  <c r="V19" i="63"/>
  <c r="U19" i="63"/>
  <c r="T19" i="63"/>
  <c r="S19" i="63"/>
  <c r="R19" i="63"/>
  <c r="Q19" i="63"/>
  <c r="P19" i="63"/>
  <c r="O19" i="63"/>
  <c r="N19" i="63"/>
  <c r="AB18" i="63"/>
  <c r="AA18" i="63"/>
  <c r="Z18" i="63"/>
  <c r="Y18" i="63"/>
  <c r="X18" i="63"/>
  <c r="W18" i="63"/>
  <c r="V18" i="63"/>
  <c r="U18" i="63"/>
  <c r="T18" i="63"/>
  <c r="S18" i="63"/>
  <c r="R18" i="63"/>
  <c r="Q18" i="63"/>
  <c r="Q17" i="63" s="1"/>
  <c r="P18" i="63"/>
  <c r="O18" i="63"/>
  <c r="N18" i="63"/>
  <c r="M17" i="63"/>
  <c r="AB15" i="63"/>
  <c r="AA15" i="63"/>
  <c r="Z15" i="63"/>
  <c r="Y15" i="63"/>
  <c r="X15" i="63"/>
  <c r="W15" i="63"/>
  <c r="V15" i="63"/>
  <c r="U15" i="63"/>
  <c r="T15" i="63"/>
  <c r="S15" i="63"/>
  <c r="R15" i="63"/>
  <c r="Q15" i="63"/>
  <c r="P15" i="63"/>
  <c r="O15" i="63"/>
  <c r="N15" i="63"/>
  <c r="AB12" i="63"/>
  <c r="AA12" i="63"/>
  <c r="Z12" i="63"/>
  <c r="Y12" i="63"/>
  <c r="X12" i="63"/>
  <c r="W12" i="63"/>
  <c r="V12" i="63"/>
  <c r="U12" i="63"/>
  <c r="T12" i="63"/>
  <c r="S12" i="63"/>
  <c r="R12" i="63"/>
  <c r="Q12" i="63"/>
  <c r="P12" i="63"/>
  <c r="O12" i="63"/>
  <c r="N12" i="63"/>
  <c r="AB11" i="63"/>
  <c r="AA11" i="63"/>
  <c r="Z11" i="63"/>
  <c r="Y11" i="63"/>
  <c r="X11" i="63"/>
  <c r="W11" i="63"/>
  <c r="V11" i="63"/>
  <c r="U11" i="63"/>
  <c r="T11" i="63"/>
  <c r="S11" i="63"/>
  <c r="R11" i="63"/>
  <c r="Q11" i="63"/>
  <c r="P11" i="63"/>
  <c r="O11" i="63"/>
  <c r="N11" i="63"/>
  <c r="AB10" i="63"/>
  <c r="AA10" i="63"/>
  <c r="Z10" i="63"/>
  <c r="Y10" i="63"/>
  <c r="X10" i="63"/>
  <c r="W10" i="63"/>
  <c r="V10" i="63"/>
  <c r="U10" i="63"/>
  <c r="T10" i="63"/>
  <c r="S10" i="63"/>
  <c r="R10" i="63"/>
  <c r="Q10" i="63"/>
  <c r="P10" i="63"/>
  <c r="O10" i="63"/>
  <c r="N10" i="63"/>
  <c r="AB9" i="63"/>
  <c r="AA9" i="63"/>
  <c r="Z9" i="63"/>
  <c r="Y9" i="63"/>
  <c r="X9" i="63"/>
  <c r="W9" i="63"/>
  <c r="V9" i="63"/>
  <c r="U9" i="63"/>
  <c r="T9" i="63"/>
  <c r="S9" i="63"/>
  <c r="R9" i="63"/>
  <c r="Q9" i="63"/>
  <c r="P9" i="63"/>
  <c r="O9" i="63"/>
  <c r="N9" i="63"/>
  <c r="AB8" i="63"/>
  <c r="AB16" i="63" s="1"/>
  <c r="AA8" i="63"/>
  <c r="AA16" i="63" s="1"/>
  <c r="Z8" i="63"/>
  <c r="Z16" i="63" s="1"/>
  <c r="Y8" i="63"/>
  <c r="Y16" i="63" s="1"/>
  <c r="T8" i="63"/>
  <c r="T16" i="63" s="1"/>
  <c r="S8" i="63"/>
  <c r="S16" i="63" s="1"/>
  <c r="R8" i="63"/>
  <c r="R16" i="63" s="1"/>
  <c r="Q8" i="63"/>
  <c r="Q16" i="63" s="1"/>
  <c r="BC34" i="63"/>
  <c r="BB34" i="63"/>
  <c r="BA34" i="63"/>
  <c r="AZ34" i="63"/>
  <c r="AY34" i="63"/>
  <c r="AX34" i="63"/>
  <c r="AW34" i="63"/>
  <c r="AV34" i="63"/>
  <c r="AU34" i="63"/>
  <c r="AT34" i="63"/>
  <c r="AS34" i="63"/>
  <c r="AR34" i="63"/>
  <c r="AQ34" i="63"/>
  <c r="AP34" i="63"/>
  <c r="AO34" i="63"/>
  <c r="AN34" i="63"/>
  <c r="AM34" i="63"/>
  <c r="AL34" i="63"/>
  <c r="AK34" i="63"/>
  <c r="AJ34" i="63"/>
  <c r="AI34" i="63"/>
  <c r="AH34" i="63"/>
  <c r="AG34" i="63"/>
  <c r="AF34" i="63"/>
  <c r="AE34" i="63"/>
  <c r="AD34" i="63"/>
  <c r="AB34" i="63"/>
  <c r="AA34" i="63"/>
  <c r="Z34" i="63"/>
  <c r="Y34" i="63"/>
  <c r="X34" i="63"/>
  <c r="W34" i="63"/>
  <c r="V34" i="63"/>
  <c r="U34" i="63"/>
  <c r="T34" i="63"/>
  <c r="S34" i="63"/>
  <c r="R34" i="63"/>
  <c r="Q34" i="63"/>
  <c r="P34" i="63"/>
  <c r="O34" i="63"/>
  <c r="N34" i="63"/>
  <c r="M34" i="63"/>
  <c r="L34" i="63"/>
  <c r="K34" i="63"/>
  <c r="J34" i="63"/>
  <c r="I34" i="63"/>
  <c r="H34" i="63"/>
  <c r="G34" i="63"/>
  <c r="F34" i="63"/>
  <c r="E34" i="63"/>
  <c r="D34" i="63"/>
  <c r="C34" i="63"/>
  <c r="BC33" i="63"/>
  <c r="BB33" i="63"/>
  <c r="BA33" i="63"/>
  <c r="AZ33" i="63"/>
  <c r="AY33" i="63"/>
  <c r="AX33" i="63"/>
  <c r="AW33" i="63"/>
  <c r="AV33" i="63"/>
  <c r="AU33" i="63"/>
  <c r="AT33" i="63"/>
  <c r="AS33" i="63"/>
  <c r="AR33" i="63"/>
  <c r="AQ33" i="63"/>
  <c r="AP33" i="63"/>
  <c r="AO33" i="63"/>
  <c r="AN33" i="63"/>
  <c r="AM33" i="63"/>
  <c r="AL33" i="63"/>
  <c r="AK33" i="63"/>
  <c r="AJ33" i="63"/>
  <c r="AI33" i="63"/>
  <c r="AH33" i="63"/>
  <c r="AG33" i="63"/>
  <c r="AF33" i="63"/>
  <c r="AE33" i="63"/>
  <c r="AD33" i="63"/>
  <c r="AB33" i="63"/>
  <c r="AA33" i="63"/>
  <c r="Z33" i="63"/>
  <c r="Y33" i="63"/>
  <c r="X33" i="63"/>
  <c r="W33" i="63"/>
  <c r="V33" i="63"/>
  <c r="U33" i="63"/>
  <c r="T33" i="63"/>
  <c r="S33" i="63"/>
  <c r="R33" i="63"/>
  <c r="Q33" i="63"/>
  <c r="P33" i="63"/>
  <c r="O33" i="63"/>
  <c r="N33" i="63"/>
  <c r="M33" i="63"/>
  <c r="L33" i="63"/>
  <c r="K33" i="63"/>
  <c r="J33" i="63"/>
  <c r="I33" i="63"/>
  <c r="H33" i="63"/>
  <c r="G33" i="63"/>
  <c r="F33" i="63"/>
  <c r="E33" i="63"/>
  <c r="D33" i="63"/>
  <c r="C33" i="63"/>
  <c r="BC32" i="63"/>
  <c r="BC31" i="63" s="1"/>
  <c r="BB32" i="63"/>
  <c r="BA32" i="63"/>
  <c r="AZ32" i="63"/>
  <c r="AY32" i="63"/>
  <c r="AX32" i="63"/>
  <c r="AW32" i="63"/>
  <c r="AV32" i="63"/>
  <c r="AV31" i="63" s="1"/>
  <c r="AU32" i="63"/>
  <c r="AU31" i="63" s="1"/>
  <c r="AT32" i="63"/>
  <c r="AS32" i="63"/>
  <c r="AR32" i="63"/>
  <c r="AQ32" i="63"/>
  <c r="AP32" i="63"/>
  <c r="AO32" i="63"/>
  <c r="AN32" i="63"/>
  <c r="AN31" i="63" s="1"/>
  <c r="AM32" i="63"/>
  <c r="AM31" i="63" s="1"/>
  <c r="AL32" i="63"/>
  <c r="AK32" i="63"/>
  <c r="AJ32" i="63"/>
  <c r="AI32" i="63"/>
  <c r="AH32" i="63"/>
  <c r="AG32" i="63"/>
  <c r="AF32" i="63"/>
  <c r="AF31" i="63" s="1"/>
  <c r="AE32" i="63"/>
  <c r="AE31" i="63" s="1"/>
  <c r="AD32" i="63"/>
  <c r="AB32" i="63"/>
  <c r="AA32" i="63"/>
  <c r="Z32" i="63"/>
  <c r="Y32" i="63"/>
  <c r="X32" i="63"/>
  <c r="W32" i="63"/>
  <c r="W31" i="63" s="1"/>
  <c r="V32" i="63"/>
  <c r="V31" i="63" s="1"/>
  <c r="U32" i="63"/>
  <c r="T32" i="63"/>
  <c r="S32" i="63"/>
  <c r="R32" i="63"/>
  <c r="Q32" i="63"/>
  <c r="P32" i="63"/>
  <c r="O32" i="63"/>
  <c r="O31" i="63" s="1"/>
  <c r="N32" i="63"/>
  <c r="M32" i="63"/>
  <c r="L32" i="63"/>
  <c r="K32" i="63"/>
  <c r="J32" i="63"/>
  <c r="I32" i="63"/>
  <c r="H32" i="63"/>
  <c r="G32" i="63"/>
  <c r="G31" i="63" s="1"/>
  <c r="F32" i="63"/>
  <c r="F31" i="63" s="1"/>
  <c r="E32" i="63"/>
  <c r="D32" i="63"/>
  <c r="C32" i="63"/>
  <c r="BC29" i="63"/>
  <c r="BB29" i="63"/>
  <c r="BA29" i="63"/>
  <c r="AZ29" i="63"/>
  <c r="AY29" i="63"/>
  <c r="AX29" i="63"/>
  <c r="AW29" i="63"/>
  <c r="AV29" i="63"/>
  <c r="AU29" i="63"/>
  <c r="AT29" i="63"/>
  <c r="AS29" i="63"/>
  <c r="AR29" i="63"/>
  <c r="AQ29" i="63"/>
  <c r="AP29" i="63"/>
  <c r="AO29" i="63"/>
  <c r="AN29" i="63"/>
  <c r="AM29" i="63"/>
  <c r="AL29" i="63"/>
  <c r="AK29" i="63"/>
  <c r="AJ29" i="63"/>
  <c r="AI29" i="63"/>
  <c r="AH29" i="63"/>
  <c r="AG29" i="63"/>
  <c r="AF29" i="63"/>
  <c r="AE29" i="63"/>
  <c r="AD29" i="63"/>
  <c r="AB29" i="63"/>
  <c r="AA29" i="63"/>
  <c r="Z29" i="63"/>
  <c r="Y29" i="63"/>
  <c r="X29" i="63"/>
  <c r="W29" i="63"/>
  <c r="V29" i="63"/>
  <c r="U29" i="63"/>
  <c r="T29" i="63"/>
  <c r="S29" i="63"/>
  <c r="R29" i="63"/>
  <c r="Q29" i="63"/>
  <c r="P29" i="63"/>
  <c r="O29" i="63"/>
  <c r="N29" i="63"/>
  <c r="M29" i="63"/>
  <c r="L29" i="63"/>
  <c r="K29" i="63"/>
  <c r="J29" i="63"/>
  <c r="I29" i="63"/>
  <c r="H29" i="63"/>
  <c r="G29" i="63"/>
  <c r="F29" i="63"/>
  <c r="E29" i="63"/>
  <c r="D29" i="63"/>
  <c r="C29" i="63"/>
  <c r="BC28" i="63"/>
  <c r="BB28" i="63"/>
  <c r="BA28" i="63"/>
  <c r="AZ28" i="63"/>
  <c r="AY28" i="63"/>
  <c r="AX28" i="63"/>
  <c r="AW28" i="63"/>
  <c r="AV28" i="63"/>
  <c r="AU28" i="63"/>
  <c r="AT28" i="63"/>
  <c r="AS28" i="63"/>
  <c r="AR28" i="63"/>
  <c r="AQ28" i="63"/>
  <c r="AP28" i="63"/>
  <c r="AO28" i="63"/>
  <c r="AN28" i="63"/>
  <c r="AM28" i="63"/>
  <c r="AL28" i="63"/>
  <c r="AK28" i="63"/>
  <c r="AJ28" i="63"/>
  <c r="AI28" i="63"/>
  <c r="AH28" i="63"/>
  <c r="AG28" i="63"/>
  <c r="AF28" i="63"/>
  <c r="AE28" i="63"/>
  <c r="AD28" i="63"/>
  <c r="AB28" i="63"/>
  <c r="AA28" i="63"/>
  <c r="Z28" i="63"/>
  <c r="Y28" i="63"/>
  <c r="X28" i="63"/>
  <c r="W28" i="63"/>
  <c r="V28" i="63"/>
  <c r="U28" i="63"/>
  <c r="T28" i="63"/>
  <c r="S28" i="63"/>
  <c r="R28" i="63"/>
  <c r="Q28" i="63"/>
  <c r="P28" i="63"/>
  <c r="O28" i="63"/>
  <c r="N28" i="63"/>
  <c r="M28" i="63"/>
  <c r="L28" i="63"/>
  <c r="K28" i="63"/>
  <c r="J28" i="63"/>
  <c r="I28" i="63"/>
  <c r="H28" i="63"/>
  <c r="G28" i="63"/>
  <c r="F28" i="63"/>
  <c r="E28" i="63"/>
  <c r="D28" i="63"/>
  <c r="C28" i="63"/>
  <c r="BC27" i="63"/>
  <c r="BB27" i="63"/>
  <c r="BA27" i="63"/>
  <c r="AZ27" i="63"/>
  <c r="AY27" i="63"/>
  <c r="AX27" i="63"/>
  <c r="AW27" i="63"/>
  <c r="AV27" i="63"/>
  <c r="AU27" i="63"/>
  <c r="AT27" i="63"/>
  <c r="AS27" i="63"/>
  <c r="AR27" i="63"/>
  <c r="AQ27" i="63"/>
  <c r="AP27" i="63"/>
  <c r="AO27" i="63"/>
  <c r="AN27" i="63"/>
  <c r="AM27" i="63"/>
  <c r="AL27" i="63"/>
  <c r="AK27" i="63"/>
  <c r="AJ27" i="63"/>
  <c r="AI27" i="63"/>
  <c r="AH27" i="63"/>
  <c r="AG27" i="63"/>
  <c r="AF27" i="63"/>
  <c r="AE27" i="63"/>
  <c r="AD27" i="63"/>
  <c r="AB27" i="63"/>
  <c r="AA27" i="63"/>
  <c r="Z27" i="63"/>
  <c r="Y27" i="63"/>
  <c r="X27" i="63"/>
  <c r="W27" i="63"/>
  <c r="V27" i="63"/>
  <c r="U27" i="63"/>
  <c r="T27" i="63"/>
  <c r="S27" i="63"/>
  <c r="R27" i="63"/>
  <c r="Q27" i="63"/>
  <c r="P27" i="63"/>
  <c r="O27" i="63"/>
  <c r="N27" i="63"/>
  <c r="M27" i="63"/>
  <c r="L27" i="63"/>
  <c r="K27" i="63"/>
  <c r="J27" i="63"/>
  <c r="I27" i="63"/>
  <c r="H27" i="63"/>
  <c r="G27" i="63"/>
  <c r="F27" i="63"/>
  <c r="E27" i="63"/>
  <c r="D27" i="63"/>
  <c r="C27" i="63"/>
  <c r="BC26" i="63"/>
  <c r="BB26" i="63"/>
  <c r="BA26" i="63"/>
  <c r="AZ26" i="63"/>
  <c r="AY26" i="63"/>
  <c r="AX26" i="63"/>
  <c r="AW26" i="63"/>
  <c r="AV26" i="63"/>
  <c r="AU26" i="63"/>
  <c r="AT26" i="63"/>
  <c r="AS26" i="63"/>
  <c r="AR26" i="63"/>
  <c r="AQ26" i="63"/>
  <c r="AP26" i="63"/>
  <c r="AO26" i="63"/>
  <c r="AN26" i="63"/>
  <c r="AM26" i="63"/>
  <c r="AL26" i="63"/>
  <c r="AK26" i="63"/>
  <c r="AJ26" i="63"/>
  <c r="AI26" i="63"/>
  <c r="AH26" i="63"/>
  <c r="AG26" i="63"/>
  <c r="AF26" i="63"/>
  <c r="AE26" i="63"/>
  <c r="AD26" i="63"/>
  <c r="AB26" i="63"/>
  <c r="AA26" i="63"/>
  <c r="Z26" i="63"/>
  <c r="Y26" i="63"/>
  <c r="X26" i="63"/>
  <c r="W26" i="63"/>
  <c r="V26" i="63"/>
  <c r="U26" i="63"/>
  <c r="T26" i="63"/>
  <c r="S26" i="63"/>
  <c r="R26" i="63"/>
  <c r="Q26" i="63"/>
  <c r="P26" i="63"/>
  <c r="O26" i="63"/>
  <c r="N26" i="63"/>
  <c r="M26" i="63"/>
  <c r="L26" i="63"/>
  <c r="K26" i="63"/>
  <c r="J26" i="63"/>
  <c r="I26" i="63"/>
  <c r="H26" i="63"/>
  <c r="G26" i="63"/>
  <c r="F26" i="63"/>
  <c r="E26" i="63"/>
  <c r="D26" i="63"/>
  <c r="C26" i="63"/>
  <c r="BC25" i="63"/>
  <c r="BB25" i="63"/>
  <c r="BA25" i="63"/>
  <c r="AZ25" i="63"/>
  <c r="AZ24" i="63" s="1"/>
  <c r="AY25" i="63"/>
  <c r="AY24" i="63" s="1"/>
  <c r="AX25" i="63"/>
  <c r="AW25" i="63"/>
  <c r="AV25" i="63"/>
  <c r="AU25" i="63"/>
  <c r="AT25" i="63"/>
  <c r="AS25" i="63"/>
  <c r="AR25" i="63"/>
  <c r="AR24" i="63" s="1"/>
  <c r="AQ25" i="63"/>
  <c r="AQ24" i="63" s="1"/>
  <c r="AP25" i="63"/>
  <c r="AO25" i="63"/>
  <c r="AN25" i="63"/>
  <c r="AM25" i="63"/>
  <c r="AL25" i="63"/>
  <c r="AK25" i="63"/>
  <c r="AJ25" i="63"/>
  <c r="AJ24" i="63" s="1"/>
  <c r="AI25" i="63"/>
  <c r="AI24" i="63" s="1"/>
  <c r="AH25" i="63"/>
  <c r="AG25" i="63"/>
  <c r="AF25" i="63"/>
  <c r="AE25" i="63"/>
  <c r="AD25" i="63"/>
  <c r="AB25" i="63"/>
  <c r="AA25" i="63"/>
  <c r="AA24" i="63" s="1"/>
  <c r="Z25" i="63"/>
  <c r="Y25" i="63"/>
  <c r="X25" i="63"/>
  <c r="W25" i="63"/>
  <c r="V25" i="63"/>
  <c r="U25" i="63"/>
  <c r="T25" i="63"/>
  <c r="S25" i="63"/>
  <c r="S24" i="63" s="1"/>
  <c r="R25" i="63"/>
  <c r="R24" i="63" s="1"/>
  <c r="Q25" i="63"/>
  <c r="P25" i="63"/>
  <c r="O25" i="63"/>
  <c r="N25" i="63"/>
  <c r="M25" i="63"/>
  <c r="L25" i="63"/>
  <c r="K25" i="63"/>
  <c r="K24" i="63" s="1"/>
  <c r="J25" i="63"/>
  <c r="J24" i="63" s="1"/>
  <c r="I25" i="63"/>
  <c r="H25" i="63"/>
  <c r="G25" i="63"/>
  <c r="F25" i="63"/>
  <c r="E25" i="63"/>
  <c r="D25" i="63"/>
  <c r="C25" i="63"/>
  <c r="C24" i="63" s="1"/>
  <c r="BC24" i="63"/>
  <c r="BC22" i="63" s="1"/>
  <c r="BB24" i="63"/>
  <c r="BA24" i="63"/>
  <c r="AX24" i="63"/>
  <c r="AW24" i="63"/>
  <c r="AV24" i="63"/>
  <c r="AV30" i="63" s="1"/>
  <c r="AT24" i="63"/>
  <c r="AT30" i="63" s="1"/>
  <c r="AS24" i="63"/>
  <c r="AP24" i="63"/>
  <c r="AO24" i="63"/>
  <c r="AN24" i="63"/>
  <c r="AN30" i="63" s="1"/>
  <c r="AL24" i="63"/>
  <c r="AK24" i="63"/>
  <c r="AH24" i="63"/>
  <c r="AG24" i="63"/>
  <c r="AF24" i="63"/>
  <c r="AD24" i="63"/>
  <c r="AB24" i="63"/>
  <c r="Z24" i="63"/>
  <c r="Y24" i="63"/>
  <c r="X24" i="63"/>
  <c r="W24" i="63"/>
  <c r="U24" i="63"/>
  <c r="T24" i="63"/>
  <c r="Q24" i="63"/>
  <c r="Q30" i="63" s="1"/>
  <c r="P24" i="63"/>
  <c r="O24" i="63"/>
  <c r="M24" i="63"/>
  <c r="L24" i="63"/>
  <c r="I24" i="63"/>
  <c r="H24" i="63"/>
  <c r="G24" i="63"/>
  <c r="G30" i="63" s="1"/>
  <c r="E24" i="63"/>
  <c r="D24" i="63"/>
  <c r="BC23" i="63"/>
  <c r="BB23" i="63"/>
  <c r="BA23" i="63"/>
  <c r="AZ23" i="63"/>
  <c r="AY23" i="63"/>
  <c r="AX23" i="63"/>
  <c r="AW23" i="63"/>
  <c r="AV23" i="63"/>
  <c r="AU23" i="63"/>
  <c r="AT23" i="63"/>
  <c r="AS23" i="63"/>
  <c r="AR23" i="63"/>
  <c r="AQ23" i="63"/>
  <c r="AP23" i="63"/>
  <c r="AO23" i="63"/>
  <c r="AN23" i="63"/>
  <c r="AM23" i="63"/>
  <c r="AL23" i="63"/>
  <c r="AK23" i="63"/>
  <c r="AJ23" i="63"/>
  <c r="AI23" i="63"/>
  <c r="AH23" i="63"/>
  <c r="AG23" i="63"/>
  <c r="AF23" i="63"/>
  <c r="AE23" i="63"/>
  <c r="AD23" i="63"/>
  <c r="AB23" i="63"/>
  <c r="AA23" i="63"/>
  <c r="Z23" i="63"/>
  <c r="Y23" i="63"/>
  <c r="X23" i="63"/>
  <c r="W23" i="63"/>
  <c r="V23" i="63"/>
  <c r="U23" i="63"/>
  <c r="T23" i="63"/>
  <c r="S23" i="63"/>
  <c r="R23" i="63"/>
  <c r="Q23" i="63"/>
  <c r="P23" i="63"/>
  <c r="O23" i="63"/>
  <c r="N23" i="63"/>
  <c r="M23" i="63"/>
  <c r="L23" i="63"/>
  <c r="K23" i="63"/>
  <c r="J23" i="63"/>
  <c r="I23" i="63"/>
  <c r="H23" i="63"/>
  <c r="G23" i="63"/>
  <c r="F23" i="63"/>
  <c r="E23" i="63"/>
  <c r="D23" i="63"/>
  <c r="C23" i="63"/>
  <c r="AZ17" i="63"/>
  <c r="AR17" i="63"/>
  <c r="W17" i="63"/>
  <c r="O17" i="63"/>
  <c r="AW31" i="63"/>
  <c r="AO31" i="63"/>
  <c r="AG31" i="63"/>
  <c r="P31" i="63"/>
  <c r="BA31" i="63"/>
  <c r="AS31" i="63"/>
  <c r="AK31" i="63"/>
  <c r="AB31" i="63"/>
  <c r="T31" i="63"/>
  <c r="L31" i="63"/>
  <c r="D31" i="63"/>
  <c r="BB31" i="63"/>
  <c r="AX31" i="63"/>
  <c r="AX22" i="63" s="1"/>
  <c r="AT31" i="63"/>
  <c r="AQ31" i="63"/>
  <c r="AP31" i="63"/>
  <c r="AL31" i="63"/>
  <c r="AH31" i="63"/>
  <c r="AD31" i="63"/>
  <c r="AA31" i="63"/>
  <c r="Y31" i="63"/>
  <c r="X31" i="63"/>
  <c r="U31" i="63"/>
  <c r="Q31" i="63"/>
  <c r="N31" i="63"/>
  <c r="M31" i="63"/>
  <c r="I31" i="63"/>
  <c r="H31" i="63"/>
  <c r="E31" i="63"/>
  <c r="BB30" i="63"/>
  <c r="BA22" i="63"/>
  <c r="AX30" i="63"/>
  <c r="AP30" i="63"/>
  <c r="AL30" i="63"/>
  <c r="AH30" i="63"/>
  <c r="AF30" i="63"/>
  <c r="AD30" i="63"/>
  <c r="Z30" i="63"/>
  <c r="Y30" i="63"/>
  <c r="U30" i="63"/>
  <c r="M30" i="63"/>
  <c r="I30" i="63"/>
  <c r="E30" i="63"/>
  <c r="BB22" i="63"/>
  <c r="AT22" i="63"/>
  <c r="AP22" i="63"/>
  <c r="AL22" i="63"/>
  <c r="AH22" i="63"/>
  <c r="AD22" i="63"/>
  <c r="Y22" i="63"/>
  <c r="U22" i="63"/>
  <c r="M22" i="63"/>
  <c r="I22" i="63"/>
  <c r="E22" i="63"/>
  <c r="AD21" i="63"/>
  <c r="U17" i="63"/>
  <c r="AX17" i="63"/>
  <c r="AP17" i="63"/>
  <c r="Y17" i="63"/>
  <c r="Y6" i="63" s="1"/>
  <c r="AY17" i="63"/>
  <c r="AW17" i="63"/>
  <c r="AQ17" i="63"/>
  <c r="AO17" i="63"/>
  <c r="AB17" i="63"/>
  <c r="AB6" i="63" s="1"/>
  <c r="X17" i="63"/>
  <c r="V17" i="63"/>
  <c r="T17" i="63"/>
  <c r="T6" i="63" s="1"/>
  <c r="P17" i="63"/>
  <c r="N17" i="63"/>
  <c r="AD5" i="63"/>
  <c r="AL4" i="63"/>
  <c r="AM4" i="63" s="1"/>
  <c r="AN4" i="63" s="1"/>
  <c r="AO4" i="63" s="1"/>
  <c r="AP4" i="63" s="1"/>
  <c r="AQ4" i="63" s="1"/>
  <c r="AR4" i="63" s="1"/>
  <c r="AS4" i="63" s="1"/>
  <c r="AT4" i="63" s="1"/>
  <c r="AU4" i="63" s="1"/>
  <c r="AV4" i="63" s="1"/>
  <c r="AW4" i="63" s="1"/>
  <c r="AX4" i="63" s="1"/>
  <c r="AY4" i="63" s="1"/>
  <c r="AZ4" i="63" s="1"/>
  <c r="BA4" i="63" s="1"/>
  <c r="BB4" i="63" s="1"/>
  <c r="BC4" i="63" s="1"/>
  <c r="K4" i="63"/>
  <c r="L4" i="63" s="1"/>
  <c r="M4" i="63" s="1"/>
  <c r="N4" i="63" s="1"/>
  <c r="O4" i="63" s="1"/>
  <c r="P4" i="63" s="1"/>
  <c r="Q4" i="63" s="1"/>
  <c r="R4" i="63" s="1"/>
  <c r="S4" i="63" s="1"/>
  <c r="T4" i="63" s="1"/>
  <c r="U4" i="63" s="1"/>
  <c r="V4" i="63" s="1"/>
  <c r="W4" i="63" s="1"/>
  <c r="X4" i="63" s="1"/>
  <c r="Y4" i="63" s="1"/>
  <c r="Z4" i="63" s="1"/>
  <c r="AA4" i="63" s="1"/>
  <c r="AB4" i="63" s="1"/>
  <c r="BC6" i="61"/>
  <c r="BB6" i="61"/>
  <c r="BA6" i="61"/>
  <c r="AZ6" i="61"/>
  <c r="AY6" i="61"/>
  <c r="AX6" i="61"/>
  <c r="AW6" i="61"/>
  <c r="AV6" i="61"/>
  <c r="AU6" i="61"/>
  <c r="AT6" i="61"/>
  <c r="AS6" i="61"/>
  <c r="AR6" i="61"/>
  <c r="AQ6" i="61"/>
  <c r="AP6" i="61"/>
  <c r="AO6" i="61"/>
  <c r="AN6" i="61"/>
  <c r="AM6" i="61"/>
  <c r="AL6" i="61"/>
  <c r="AK6" i="61"/>
  <c r="AJ6" i="61"/>
  <c r="AI6" i="61"/>
  <c r="AH6" i="61"/>
  <c r="AG6" i="61"/>
  <c r="AF6" i="61"/>
  <c r="AE6" i="61"/>
  <c r="AD6" i="61"/>
  <c r="AB6" i="61"/>
  <c r="AA6" i="61"/>
  <c r="Z6" i="61"/>
  <c r="Y6" i="61"/>
  <c r="X6" i="61"/>
  <c r="W6" i="61"/>
  <c r="V6" i="61"/>
  <c r="U6" i="61"/>
  <c r="T6" i="61"/>
  <c r="S6" i="61"/>
  <c r="R6" i="61"/>
  <c r="Q6" i="61"/>
  <c r="P6" i="61"/>
  <c r="O6" i="61"/>
  <c r="N6" i="61"/>
  <c r="M6" i="61"/>
  <c r="L6" i="61"/>
  <c r="K6" i="61"/>
  <c r="J6" i="61"/>
  <c r="I6" i="61"/>
  <c r="H6" i="61"/>
  <c r="G6" i="61"/>
  <c r="F6" i="61"/>
  <c r="E6" i="61"/>
  <c r="D6" i="61"/>
  <c r="C6" i="61"/>
  <c r="BC5" i="61"/>
  <c r="BB5" i="61"/>
  <c r="BA5" i="61"/>
  <c r="BA7" i="61" s="1"/>
  <c r="AZ5" i="61"/>
  <c r="AZ7" i="61" s="1"/>
  <c r="AY5" i="61"/>
  <c r="AX5" i="61"/>
  <c r="AX7" i="61" s="1"/>
  <c r="AW5" i="61"/>
  <c r="AV5" i="61"/>
  <c r="AU5" i="61"/>
  <c r="AT5" i="61"/>
  <c r="AS5" i="61"/>
  <c r="AS7" i="61" s="1"/>
  <c r="AR5" i="61"/>
  <c r="AR7" i="61" s="1"/>
  <c r="AQ5" i="61"/>
  <c r="AP5" i="61"/>
  <c r="AP7" i="61" s="1"/>
  <c r="AO5" i="61"/>
  <c r="AN5" i="61"/>
  <c r="AM5" i="61"/>
  <c r="AL5" i="61"/>
  <c r="AK5" i="61"/>
  <c r="AK7" i="61" s="1"/>
  <c r="AJ5" i="61"/>
  <c r="AJ7" i="61" s="1"/>
  <c r="AI5" i="61"/>
  <c r="AH5" i="61"/>
  <c r="AH7" i="61" s="1"/>
  <c r="AG5" i="61"/>
  <c r="AF5" i="61"/>
  <c r="AE5" i="61"/>
  <c r="AD5" i="61"/>
  <c r="AB5" i="61"/>
  <c r="AB7" i="61" s="1"/>
  <c r="AA5" i="61"/>
  <c r="AA7" i="61" s="1"/>
  <c r="Z5" i="61"/>
  <c r="Y5" i="61"/>
  <c r="Y7" i="61" s="1"/>
  <c r="X5" i="61"/>
  <c r="W5" i="61"/>
  <c r="V5" i="61"/>
  <c r="U5" i="61"/>
  <c r="T5" i="61"/>
  <c r="T7" i="61" s="1"/>
  <c r="S5" i="61"/>
  <c r="S7" i="61" s="1"/>
  <c r="R5" i="61"/>
  <c r="Q5" i="61"/>
  <c r="Q7" i="61" s="1"/>
  <c r="P5" i="61"/>
  <c r="O5" i="61"/>
  <c r="N5" i="61"/>
  <c r="M5" i="61"/>
  <c r="L5" i="61"/>
  <c r="L7" i="61" s="1"/>
  <c r="K5" i="61"/>
  <c r="K7" i="61" s="1"/>
  <c r="J5" i="61"/>
  <c r="I5" i="61"/>
  <c r="I7" i="61" s="1"/>
  <c r="H5" i="61"/>
  <c r="G5" i="61"/>
  <c r="F5" i="61"/>
  <c r="E5" i="61"/>
  <c r="D5" i="61"/>
  <c r="D7" i="61" s="1"/>
  <c r="C5" i="61"/>
  <c r="C7" i="61" s="1"/>
  <c r="BC7" i="61"/>
  <c r="BB7" i="61"/>
  <c r="AY7" i="61"/>
  <c r="AU7" i="61"/>
  <c r="AQ7" i="61"/>
  <c r="AN7" i="61"/>
  <c r="AI7" i="61"/>
  <c r="AE7" i="61"/>
  <c r="Z7" i="61"/>
  <c r="R7" i="61"/>
  <c r="O7" i="61"/>
  <c r="N7" i="61"/>
  <c r="J7" i="61"/>
  <c r="E7" i="61"/>
  <c r="AL4" i="61"/>
  <c r="AM4" i="61" s="1"/>
  <c r="AN4" i="61" s="1"/>
  <c r="AO4" i="61" s="1"/>
  <c r="AP4" i="61" s="1"/>
  <c r="AQ4" i="61" s="1"/>
  <c r="AR4" i="61" s="1"/>
  <c r="AS4" i="61" s="1"/>
  <c r="AT4" i="61" s="1"/>
  <c r="AU4" i="61" s="1"/>
  <c r="AV4" i="61" s="1"/>
  <c r="AW4" i="61" s="1"/>
  <c r="AX4" i="61" s="1"/>
  <c r="AY4" i="61" s="1"/>
  <c r="AZ4" i="61" s="1"/>
  <c r="BA4" i="61" s="1"/>
  <c r="BB4" i="61" s="1"/>
  <c r="BC4" i="61" s="1"/>
  <c r="K4" i="61"/>
  <c r="L4" i="61" s="1"/>
  <c r="M4" i="61" s="1"/>
  <c r="N4" i="61" s="1"/>
  <c r="O4" i="61" s="1"/>
  <c r="P4" i="61" s="1"/>
  <c r="Q4" i="61" s="1"/>
  <c r="R4" i="61" s="1"/>
  <c r="S4" i="61" s="1"/>
  <c r="T4" i="61" s="1"/>
  <c r="U4" i="61" s="1"/>
  <c r="V4" i="61" s="1"/>
  <c r="W4" i="61" s="1"/>
  <c r="X4" i="61" s="1"/>
  <c r="Y4" i="61" s="1"/>
  <c r="Z4" i="61" s="1"/>
  <c r="AA4" i="61" s="1"/>
  <c r="AB4" i="61" s="1"/>
  <c r="M8" i="62"/>
  <c r="L8" i="62"/>
  <c r="K8" i="62"/>
  <c r="J8" i="62"/>
  <c r="I8" i="62"/>
  <c r="H8" i="62"/>
  <c r="G8" i="62"/>
  <c r="F8" i="62"/>
  <c r="E8" i="62"/>
  <c r="D8" i="62"/>
  <c r="C8" i="62"/>
  <c r="M7" i="62"/>
  <c r="L7" i="62"/>
  <c r="K7" i="62"/>
  <c r="J7" i="62"/>
  <c r="I7" i="62"/>
  <c r="H7" i="62"/>
  <c r="G7" i="62"/>
  <c r="F7" i="62"/>
  <c r="E7" i="62"/>
  <c r="D7" i="62"/>
  <c r="C7" i="62"/>
  <c r="M6" i="62"/>
  <c r="L6" i="62"/>
  <c r="K6" i="62"/>
  <c r="J6" i="62"/>
  <c r="I6" i="62"/>
  <c r="H6" i="62"/>
  <c r="G6" i="62"/>
  <c r="F6" i="62"/>
  <c r="E6" i="62"/>
  <c r="D6" i="62"/>
  <c r="C6" i="62"/>
  <c r="M5" i="62"/>
  <c r="M9" i="62" s="1"/>
  <c r="L5" i="62"/>
  <c r="L9" i="62" s="1"/>
  <c r="K5" i="62"/>
  <c r="K9" i="62" s="1"/>
  <c r="J5" i="62"/>
  <c r="J9" i="62" s="1"/>
  <c r="I5" i="62"/>
  <c r="I9" i="62" s="1"/>
  <c r="H5" i="62"/>
  <c r="H9" i="62" s="1"/>
  <c r="G5" i="62"/>
  <c r="G9" i="62" s="1"/>
  <c r="F5" i="62"/>
  <c r="F9" i="62" s="1"/>
  <c r="E5" i="62"/>
  <c r="E9" i="62" s="1"/>
  <c r="D5" i="62"/>
  <c r="D9" i="62" s="1"/>
  <c r="C5" i="62"/>
  <c r="C9" i="62" s="1"/>
  <c r="BC8" i="62"/>
  <c r="BB8" i="62"/>
  <c r="BA8" i="62"/>
  <c r="AZ8" i="62"/>
  <c r="AY8" i="62"/>
  <c r="AX8" i="62"/>
  <c r="AW8" i="62"/>
  <c r="AV8" i="62"/>
  <c r="AU8" i="62"/>
  <c r="AT8" i="62"/>
  <c r="AS8" i="62"/>
  <c r="AR8" i="62"/>
  <c r="AQ8" i="62"/>
  <c r="AP8" i="62"/>
  <c r="AO8" i="62"/>
  <c r="AN8" i="62"/>
  <c r="AM8" i="62"/>
  <c r="AL8" i="62"/>
  <c r="AK8" i="62"/>
  <c r="AJ8" i="62"/>
  <c r="AI8" i="62"/>
  <c r="AH8" i="62"/>
  <c r="AG8" i="62"/>
  <c r="AF8" i="62"/>
  <c r="AE8" i="62"/>
  <c r="AD8" i="62"/>
  <c r="AB8" i="62"/>
  <c r="AA8" i="62"/>
  <c r="Z8" i="62"/>
  <c r="Y8" i="62"/>
  <c r="X8" i="62"/>
  <c r="W8" i="62"/>
  <c r="V8" i="62"/>
  <c r="U8" i="62"/>
  <c r="T8" i="62"/>
  <c r="S8" i="62"/>
  <c r="R8" i="62"/>
  <c r="Q8" i="62"/>
  <c r="P8" i="62"/>
  <c r="O8" i="62"/>
  <c r="N8" i="62"/>
  <c r="BC7" i="62"/>
  <c r="BB7" i="62"/>
  <c r="BA7" i="62"/>
  <c r="AZ7" i="62"/>
  <c r="AY7" i="62"/>
  <c r="AX7" i="62"/>
  <c r="AW7" i="62"/>
  <c r="AV7" i="62"/>
  <c r="AU7" i="62"/>
  <c r="AT7" i="62"/>
  <c r="AS7" i="62"/>
  <c r="AR7" i="62"/>
  <c r="AQ7" i="62"/>
  <c r="AP7" i="62"/>
  <c r="AO7" i="62"/>
  <c r="AN7" i="62"/>
  <c r="AM7" i="62"/>
  <c r="AL7" i="62"/>
  <c r="AK7" i="62"/>
  <c r="AJ7" i="62"/>
  <c r="AI7" i="62"/>
  <c r="AH7" i="62"/>
  <c r="AG7" i="62"/>
  <c r="AF7" i="62"/>
  <c r="AE7" i="62"/>
  <c r="AD7" i="62"/>
  <c r="AB7" i="62"/>
  <c r="AA7" i="62"/>
  <c r="Z7" i="62"/>
  <c r="Y7" i="62"/>
  <c r="X7" i="62"/>
  <c r="W7" i="62"/>
  <c r="V7" i="62"/>
  <c r="U7" i="62"/>
  <c r="T7" i="62"/>
  <c r="S7" i="62"/>
  <c r="R7" i="62"/>
  <c r="Q7" i="62"/>
  <c r="P7" i="62"/>
  <c r="O7" i="62"/>
  <c r="N7" i="62"/>
  <c r="BC6" i="62"/>
  <c r="BB6" i="62"/>
  <c r="BA6" i="62"/>
  <c r="AZ6" i="62"/>
  <c r="AY6" i="62"/>
  <c r="AX6" i="62"/>
  <c r="AW6" i="62"/>
  <c r="AV6" i="62"/>
  <c r="AU6" i="62"/>
  <c r="AT6" i="62"/>
  <c r="AS6" i="62"/>
  <c r="AR6" i="62"/>
  <c r="AQ6" i="62"/>
  <c r="AP6" i="62"/>
  <c r="AO6" i="62"/>
  <c r="AN6" i="62"/>
  <c r="AM6" i="62"/>
  <c r="AL6" i="62"/>
  <c r="AK6" i="62"/>
  <c r="AJ6" i="62"/>
  <c r="AI6" i="62"/>
  <c r="AH6" i="62"/>
  <c r="AG6" i="62"/>
  <c r="AF6" i="62"/>
  <c r="AE6" i="62"/>
  <c r="AD6" i="62"/>
  <c r="AB6" i="62"/>
  <c r="AA6" i="62"/>
  <c r="Z6" i="62"/>
  <c r="Y6" i="62"/>
  <c r="X6" i="62"/>
  <c r="W6" i="62"/>
  <c r="V6" i="62"/>
  <c r="U6" i="62"/>
  <c r="T6" i="62"/>
  <c r="S6" i="62"/>
  <c r="R6" i="62"/>
  <c r="Q6" i="62"/>
  <c r="P6" i="62"/>
  <c r="O6" i="62"/>
  <c r="N6" i="62"/>
  <c r="BC5" i="62"/>
  <c r="BB5" i="62"/>
  <c r="BA5" i="62"/>
  <c r="AZ5" i="62"/>
  <c r="AZ9" i="62" s="1"/>
  <c r="AY5" i="62"/>
  <c r="AY9" i="62" s="1"/>
  <c r="AX5" i="62"/>
  <c r="AW5" i="62"/>
  <c r="AV5" i="62"/>
  <c r="AU5" i="62"/>
  <c r="AT5" i="62"/>
  <c r="AS5" i="62"/>
  <c r="AR5" i="62"/>
  <c r="AR9" i="62" s="1"/>
  <c r="AQ5" i="62"/>
  <c r="AQ9" i="62" s="1"/>
  <c r="AP5" i="62"/>
  <c r="AO5" i="62"/>
  <c r="AN5" i="62"/>
  <c r="AM5" i="62"/>
  <c r="AL5" i="62"/>
  <c r="AK5" i="62"/>
  <c r="AJ5" i="62"/>
  <c r="AJ9" i="62" s="1"/>
  <c r="AI5" i="62"/>
  <c r="AI9" i="62" s="1"/>
  <c r="AH5" i="62"/>
  <c r="AG5" i="62"/>
  <c r="AF5" i="62"/>
  <c r="AE5" i="62"/>
  <c r="AD5" i="62"/>
  <c r="AB5" i="62"/>
  <c r="AA5" i="62"/>
  <c r="Z5" i="62"/>
  <c r="Z9" i="62" s="1"/>
  <c r="Y5" i="62"/>
  <c r="Y9" i="62" s="1"/>
  <c r="X5" i="62"/>
  <c r="W5" i="62"/>
  <c r="V5" i="62"/>
  <c r="U5" i="62"/>
  <c r="T5" i="62"/>
  <c r="S5" i="62"/>
  <c r="R5" i="62"/>
  <c r="R9" i="62" s="1"/>
  <c r="Q5" i="62"/>
  <c r="Q9" i="62" s="1"/>
  <c r="P5" i="62"/>
  <c r="O5" i="62"/>
  <c r="N5" i="62"/>
  <c r="AM9" i="62"/>
  <c r="AE9" i="62"/>
  <c r="AN9" i="62"/>
  <c r="AL9" i="62"/>
  <c r="AK9" i="62"/>
  <c r="AD9" i="62"/>
  <c r="BC9" i="62"/>
  <c r="BB9" i="62"/>
  <c r="BA9" i="62"/>
  <c r="AU9" i="62"/>
  <c r="AT9" i="62"/>
  <c r="AS9" i="62"/>
  <c r="AB9" i="62"/>
  <c r="AA9" i="62"/>
  <c r="V9" i="62"/>
  <c r="U9" i="62"/>
  <c r="T9" i="62"/>
  <c r="S9" i="62"/>
  <c r="N9" i="62"/>
  <c r="AL4" i="62"/>
  <c r="AM4" i="62" s="1"/>
  <c r="AN4" i="62" s="1"/>
  <c r="AO4" i="62" s="1"/>
  <c r="AP4" i="62" s="1"/>
  <c r="AQ4" i="62" s="1"/>
  <c r="AR4" i="62" s="1"/>
  <c r="AS4" i="62" s="1"/>
  <c r="AT4" i="62" s="1"/>
  <c r="AU4" i="62" s="1"/>
  <c r="AV4" i="62" s="1"/>
  <c r="AW4" i="62" s="1"/>
  <c r="AX4" i="62" s="1"/>
  <c r="AY4" i="62" s="1"/>
  <c r="AZ4" i="62" s="1"/>
  <c r="BA4" i="62" s="1"/>
  <c r="BB4" i="62" s="1"/>
  <c r="BC4" i="62" s="1"/>
  <c r="K4" i="62"/>
  <c r="L4" i="62" s="1"/>
  <c r="M4" i="62" s="1"/>
  <c r="N4" i="62" s="1"/>
  <c r="O4" i="62" s="1"/>
  <c r="P4" i="62" s="1"/>
  <c r="Q4" i="62" s="1"/>
  <c r="R4" i="62" s="1"/>
  <c r="S4" i="62" s="1"/>
  <c r="T4" i="62" s="1"/>
  <c r="U4" i="62" s="1"/>
  <c r="V4" i="62" s="1"/>
  <c r="W4" i="62" s="1"/>
  <c r="X4" i="62" s="1"/>
  <c r="Y4" i="62" s="1"/>
  <c r="Z4" i="62" s="1"/>
  <c r="AA4" i="62" s="1"/>
  <c r="AB4" i="62" s="1"/>
  <c r="BC6" i="60"/>
  <c r="BB6" i="60"/>
  <c r="BA6" i="60"/>
  <c r="AZ6" i="60"/>
  <c r="AY6" i="60"/>
  <c r="AX6" i="60"/>
  <c r="AW6" i="60"/>
  <c r="AV6" i="60"/>
  <c r="AU6" i="60"/>
  <c r="AT6" i="60"/>
  <c r="AS6" i="60"/>
  <c r="AR6" i="60"/>
  <c r="AQ6" i="60"/>
  <c r="AP6" i="60"/>
  <c r="AO6" i="60"/>
  <c r="AN6" i="60"/>
  <c r="AM6" i="60"/>
  <c r="AL6" i="60"/>
  <c r="AK6" i="60"/>
  <c r="AJ6" i="60"/>
  <c r="AI6" i="60"/>
  <c r="AH6" i="60"/>
  <c r="AG6" i="60"/>
  <c r="AF6" i="60"/>
  <c r="AE6" i="60"/>
  <c r="AD6" i="60"/>
  <c r="Z5" i="53" l="1"/>
  <c r="Z15" i="53" s="1"/>
  <c r="AT8" i="2"/>
  <c r="AT16" i="2" s="1"/>
  <c r="AL8" i="2"/>
  <c r="AL16" i="2" s="1"/>
  <c r="AD8" i="2"/>
  <c r="AD16" i="2" s="1"/>
  <c r="AU8" i="63"/>
  <c r="AU16" i="63" s="1"/>
  <c r="S17" i="63"/>
  <c r="AJ31" i="63"/>
  <c r="J31" i="63"/>
  <c r="C31" i="63"/>
  <c r="AU24" i="63"/>
  <c r="AV7" i="61"/>
  <c r="AO9" i="62"/>
  <c r="P9" i="62"/>
  <c r="AX9" i="62"/>
  <c r="Z17" i="63"/>
  <c r="Z6" i="63" s="1"/>
  <c r="Q6" i="63"/>
  <c r="X8" i="63"/>
  <c r="X16" i="63" s="1"/>
  <c r="P8" i="63"/>
  <c r="P16" i="63" s="1"/>
  <c r="O8" i="63"/>
  <c r="O16" i="63" s="1"/>
  <c r="N8" i="63"/>
  <c r="AY31" i="63"/>
  <c r="AR31" i="63"/>
  <c r="AI31" i="63"/>
  <c r="Z31" i="63"/>
  <c r="Z22" i="63" s="1"/>
  <c r="S31" i="63"/>
  <c r="AM24" i="63"/>
  <c r="AM30" i="63" s="1"/>
  <c r="V24" i="63"/>
  <c r="N24" i="63"/>
  <c r="AF7" i="61"/>
  <c r="W7" i="61"/>
  <c r="AF9" i="62"/>
  <c r="W9" i="62"/>
  <c r="AW9" i="62"/>
  <c r="AG9" i="62"/>
  <c r="X9" i="62"/>
  <c r="BA6" i="63"/>
  <c r="AA17" i="63"/>
  <c r="AA6" i="63" s="1"/>
  <c r="R17" i="63"/>
  <c r="R6" i="63" s="1"/>
  <c r="W8" i="63"/>
  <c r="W16" i="63" s="1"/>
  <c r="V8" i="63"/>
  <c r="V16" i="63" s="1"/>
  <c r="AZ31" i="63"/>
  <c r="R31" i="63"/>
  <c r="K31" i="63"/>
  <c r="AE24" i="63"/>
  <c r="F24" i="63"/>
  <c r="AK22" i="63"/>
  <c r="G7" i="61"/>
  <c r="AV9" i="62"/>
  <c r="O9" i="62"/>
  <c r="AP9" i="62"/>
  <c r="AH9" i="62"/>
  <c r="J22" i="63"/>
  <c r="J30" i="63"/>
  <c r="AQ22" i="63"/>
  <c r="AQ30" i="63"/>
  <c r="N30" i="63"/>
  <c r="N22" i="63"/>
  <c r="AM22" i="63"/>
  <c r="AS6" i="63"/>
  <c r="R30" i="63"/>
  <c r="R22" i="63"/>
  <c r="AI30" i="63"/>
  <c r="AI22" i="63"/>
  <c r="F30" i="63"/>
  <c r="F22" i="63"/>
  <c r="V30" i="63"/>
  <c r="V22" i="63"/>
  <c r="AE30" i="63"/>
  <c r="AE22" i="63"/>
  <c r="AU30" i="63"/>
  <c r="AU22" i="63"/>
  <c r="AY30" i="63"/>
  <c r="AY22" i="63"/>
  <c r="BC30" i="63"/>
  <c r="G22" i="63"/>
  <c r="AN22" i="63"/>
  <c r="AO8" i="63"/>
  <c r="AO16" i="63" s="1"/>
  <c r="AW8" i="63"/>
  <c r="AW16" i="63" s="1"/>
  <c r="AP8" i="63"/>
  <c r="AP16" i="63" s="1"/>
  <c r="AX8" i="63"/>
  <c r="AX16" i="63" s="1"/>
  <c r="AQ8" i="63"/>
  <c r="AQ16" i="63" s="1"/>
  <c r="AY8" i="63"/>
  <c r="AY16" i="63" s="1"/>
  <c r="AR8" i="63"/>
  <c r="AR16" i="63" s="1"/>
  <c r="AZ8" i="63"/>
  <c r="AT17" i="63"/>
  <c r="BB17" i="63"/>
  <c r="BB6" i="63" s="1"/>
  <c r="AU17" i="63"/>
  <c r="BC17" i="63"/>
  <c r="BC6" i="63" s="1"/>
  <c r="AV17" i="63"/>
  <c r="Q22" i="63"/>
  <c r="W6" i="63"/>
  <c r="V6" i="63"/>
  <c r="U8" i="63"/>
  <c r="U16" i="63" s="1"/>
  <c r="AI24" i="2"/>
  <c r="AQ24" i="2"/>
  <c r="AY24" i="2"/>
  <c r="AJ24" i="2"/>
  <c r="AR24" i="2"/>
  <c r="AZ24" i="2"/>
  <c r="AK24" i="2"/>
  <c r="AS24" i="2"/>
  <c r="BA24" i="2"/>
  <c r="H8" i="2"/>
  <c r="H16" i="2" s="1"/>
  <c r="P8" i="2"/>
  <c r="P16" i="2" s="1"/>
  <c r="X8" i="2"/>
  <c r="X16" i="2" s="1"/>
  <c r="AS8" i="2"/>
  <c r="AS16" i="2" s="1"/>
  <c r="AE24" i="2"/>
  <c r="AM24" i="2"/>
  <c r="AU24" i="2"/>
  <c r="BC24" i="2"/>
  <c r="AG24" i="2"/>
  <c r="AO24" i="2"/>
  <c r="AW24" i="2"/>
  <c r="AF24" i="2"/>
  <c r="AN24" i="2"/>
  <c r="AV24" i="2"/>
  <c r="AH24" i="2"/>
  <c r="AP24" i="2"/>
  <c r="AX24" i="2"/>
  <c r="AK8" i="2"/>
  <c r="AK16" i="2" s="1"/>
  <c r="BA8" i="2"/>
  <c r="BA16" i="2" s="1"/>
  <c r="BB8" i="2"/>
  <c r="BB16" i="2" s="1"/>
  <c r="AE8" i="2"/>
  <c r="AE16" i="2" s="1"/>
  <c r="AM8" i="2"/>
  <c r="AM16" i="2" s="1"/>
  <c r="AU8" i="2"/>
  <c r="AU16" i="2" s="1"/>
  <c r="BC8" i="2"/>
  <c r="BC16" i="2" s="1"/>
  <c r="AR103" i="32"/>
  <c r="AF8" i="2"/>
  <c r="AF16" i="2" s="1"/>
  <c r="AN8" i="2"/>
  <c r="AN16" i="2" s="1"/>
  <c r="AV8" i="2"/>
  <c r="AV16" i="2" s="1"/>
  <c r="AC103" i="32"/>
  <c r="AK103" i="32"/>
  <c r="AS103" i="32"/>
  <c r="F8" i="2"/>
  <c r="F16" i="2" s="1"/>
  <c r="N8" i="2"/>
  <c r="N16" i="2" s="1"/>
  <c r="V8" i="2"/>
  <c r="V16" i="2" s="1"/>
  <c r="D8" i="2"/>
  <c r="D16" i="2" s="1"/>
  <c r="L8" i="2"/>
  <c r="L16" i="2" s="1"/>
  <c r="T8" i="2"/>
  <c r="T16" i="2" s="1"/>
  <c r="AB8" i="2"/>
  <c r="AB16" i="2" s="1"/>
  <c r="J8" i="2"/>
  <c r="J16" i="2" s="1"/>
  <c r="R8" i="2"/>
  <c r="R16" i="2" s="1"/>
  <c r="Z8" i="2"/>
  <c r="Z16" i="2" s="1"/>
  <c r="AG8" i="2"/>
  <c r="AG16" i="2" s="1"/>
  <c r="AO8" i="2"/>
  <c r="AO16" i="2" s="1"/>
  <c r="AW8" i="2"/>
  <c r="AW16" i="2" s="1"/>
  <c r="AH8" i="2"/>
  <c r="AH16" i="2" s="1"/>
  <c r="AP8" i="2"/>
  <c r="AP16" i="2" s="1"/>
  <c r="AX8" i="2"/>
  <c r="AX16" i="2" s="1"/>
  <c r="AI8" i="2"/>
  <c r="AI16" i="2" s="1"/>
  <c r="AQ8" i="2"/>
  <c r="AQ16" i="2" s="1"/>
  <c r="AY8" i="2"/>
  <c r="AY16" i="2" s="1"/>
  <c r="I8" i="2"/>
  <c r="I16" i="2" s="1"/>
  <c r="Q8" i="2"/>
  <c r="Q16" i="2" s="1"/>
  <c r="Y8" i="2"/>
  <c r="Y16" i="2" s="1"/>
  <c r="AJ8" i="2"/>
  <c r="AJ16" i="2" s="1"/>
  <c r="AR8" i="2"/>
  <c r="AR16" i="2" s="1"/>
  <c r="AZ8" i="2"/>
  <c r="AZ16" i="2" s="1"/>
  <c r="AQ6" i="63"/>
  <c r="AY6" i="63"/>
  <c r="AV6" i="63"/>
  <c r="AP6" i="63"/>
  <c r="G8" i="2"/>
  <c r="G16" i="2" s="1"/>
  <c r="O8" i="2"/>
  <c r="O16" i="2" s="1"/>
  <c r="W8" i="2"/>
  <c r="W16" i="2" s="1"/>
  <c r="E8" i="2"/>
  <c r="E16" i="2" s="1"/>
  <c r="M8" i="2"/>
  <c r="M16" i="2" s="1"/>
  <c r="U8" i="2"/>
  <c r="U16" i="2" s="1"/>
  <c r="O6" i="63"/>
  <c r="X6" i="63"/>
  <c r="P6" i="63"/>
  <c r="S6" i="63"/>
  <c r="U6" i="63"/>
  <c r="M6" i="63"/>
  <c r="C22" i="63"/>
  <c r="C30" i="63"/>
  <c r="S30" i="63"/>
  <c r="S22" i="63"/>
  <c r="AR30" i="63"/>
  <c r="AR22" i="63"/>
  <c r="AA22" i="63"/>
  <c r="AA30" i="63"/>
  <c r="AJ22" i="63"/>
  <c r="AJ30" i="63"/>
  <c r="AF22" i="63"/>
  <c r="AZ30" i="63"/>
  <c r="AZ22" i="63"/>
  <c r="W22" i="63"/>
  <c r="K22" i="63"/>
  <c r="K30" i="63"/>
  <c r="O22" i="63"/>
  <c r="W30" i="63"/>
  <c r="O30" i="63"/>
  <c r="AV22" i="63"/>
  <c r="AT6" i="63"/>
  <c r="D30" i="63"/>
  <c r="D22" i="63"/>
  <c r="L30" i="63"/>
  <c r="L22" i="63"/>
  <c r="T30" i="63"/>
  <c r="T22" i="63"/>
  <c r="AB22" i="63"/>
  <c r="AB30" i="63"/>
  <c r="AS22" i="63"/>
  <c r="AS30" i="63"/>
  <c r="AU6" i="63"/>
  <c r="AO6" i="63"/>
  <c r="AW6" i="63"/>
  <c r="AK30" i="63"/>
  <c r="BA30" i="63"/>
  <c r="H30" i="63"/>
  <c r="H22" i="63"/>
  <c r="P30" i="63"/>
  <c r="P22" i="63"/>
  <c r="X30" i="63"/>
  <c r="X22" i="63"/>
  <c r="AG30" i="63"/>
  <c r="AG22" i="63"/>
  <c r="AO30" i="63"/>
  <c r="AO22" i="63"/>
  <c r="AW30" i="63"/>
  <c r="AW22" i="63"/>
  <c r="H7" i="61"/>
  <c r="P7" i="61"/>
  <c r="X7" i="61"/>
  <c r="AG7" i="61"/>
  <c r="AO7" i="61"/>
  <c r="AW7" i="61"/>
  <c r="M7" i="61"/>
  <c r="U7" i="61"/>
  <c r="AD7" i="61"/>
  <c r="AL7" i="61"/>
  <c r="AT7" i="61"/>
  <c r="F7" i="61"/>
  <c r="V7" i="61"/>
  <c r="AM7" i="61"/>
  <c r="A1" i="60"/>
  <c r="BC5" i="60"/>
  <c r="BB5" i="60"/>
  <c r="BA5" i="60"/>
  <c r="BA7" i="60" s="1"/>
  <c r="AZ5" i="60"/>
  <c r="AZ7" i="60" s="1"/>
  <c r="AY5" i="60"/>
  <c r="AX5" i="60"/>
  <c r="AW5" i="60"/>
  <c r="AW7" i="60" s="1"/>
  <c r="AV5" i="60"/>
  <c r="AU5" i="60"/>
  <c r="AT5" i="60"/>
  <c r="AS5" i="60"/>
  <c r="AS7" i="60" s="1"/>
  <c r="AR5" i="60"/>
  <c r="AR7" i="60" s="1"/>
  <c r="AQ5" i="60"/>
  <c r="AP5" i="60"/>
  <c r="AO5" i="60"/>
  <c r="AN5" i="60"/>
  <c r="AM5" i="60"/>
  <c r="AL5" i="60"/>
  <c r="AK5" i="60"/>
  <c r="AJ5" i="60"/>
  <c r="AJ7" i="60" s="1"/>
  <c r="AI5" i="60"/>
  <c r="AI7" i="60" s="1"/>
  <c r="AH5" i="60"/>
  <c r="AH7" i="60" s="1"/>
  <c r="AG5" i="60"/>
  <c r="AG7" i="60" s="1"/>
  <c r="AF5" i="60"/>
  <c r="AE5" i="60"/>
  <c r="AD5" i="60"/>
  <c r="BC7" i="60"/>
  <c r="BB7" i="60"/>
  <c r="AY7" i="60"/>
  <c r="AX7" i="60"/>
  <c r="AV7" i="60"/>
  <c r="AU7" i="60"/>
  <c r="AT7" i="60"/>
  <c r="AQ7" i="60"/>
  <c r="AP7" i="60"/>
  <c r="AO7" i="60"/>
  <c r="AN7" i="60"/>
  <c r="AM7" i="60"/>
  <c r="AL7" i="60"/>
  <c r="AK7" i="60"/>
  <c r="AF7" i="60"/>
  <c r="AE7" i="60"/>
  <c r="AD7" i="60"/>
  <c r="AL4" i="60"/>
  <c r="AM4" i="60" s="1"/>
  <c r="AN4" i="60" s="1"/>
  <c r="AO4" i="60" s="1"/>
  <c r="AP4" i="60" s="1"/>
  <c r="AQ4" i="60" s="1"/>
  <c r="AR4" i="60" s="1"/>
  <c r="AS4" i="60" s="1"/>
  <c r="AT4" i="60" s="1"/>
  <c r="AU4" i="60" s="1"/>
  <c r="AV4" i="60" s="1"/>
  <c r="AW4" i="60" s="1"/>
  <c r="AX4" i="60" s="1"/>
  <c r="AY4" i="60" s="1"/>
  <c r="AZ4" i="60" s="1"/>
  <c r="BA4" i="60" s="1"/>
  <c r="BB4" i="60" s="1"/>
  <c r="BC4" i="60" s="1"/>
  <c r="K4" i="60"/>
  <c r="L4" i="60" s="1"/>
  <c r="M4" i="60" s="1"/>
  <c r="N4" i="60" s="1"/>
  <c r="O4" i="60" s="1"/>
  <c r="P4" i="60" s="1"/>
  <c r="Q4" i="60" s="1"/>
  <c r="R4" i="60" s="1"/>
  <c r="S4" i="60" s="1"/>
  <c r="T4" i="60" s="1"/>
  <c r="U4" i="60" s="1"/>
  <c r="V4" i="60" s="1"/>
  <c r="W4" i="60" s="1"/>
  <c r="X4" i="60" s="1"/>
  <c r="Y4" i="60" s="1"/>
  <c r="Z4" i="60" s="1"/>
  <c r="AA4" i="60" s="1"/>
  <c r="AB4" i="60" s="1"/>
  <c r="BC5" i="57"/>
  <c r="BB5" i="57"/>
  <c r="BA5" i="57"/>
  <c r="AZ5" i="57"/>
  <c r="AY5" i="57"/>
  <c r="AX5" i="57"/>
  <c r="AW5" i="57"/>
  <c r="AV5" i="57"/>
  <c r="AU5" i="57"/>
  <c r="AT5" i="57"/>
  <c r="AS5" i="57"/>
  <c r="AR5" i="57"/>
  <c r="AQ5" i="57"/>
  <c r="AP5" i="57"/>
  <c r="AO5" i="57"/>
  <c r="AB5" i="57"/>
  <c r="AA5" i="57"/>
  <c r="Z5" i="57"/>
  <c r="Y5" i="57"/>
  <c r="X5" i="57"/>
  <c r="W5" i="57"/>
  <c r="V5" i="57"/>
  <c r="U5" i="57"/>
  <c r="T5" i="57"/>
  <c r="S5" i="57"/>
  <c r="R5" i="57"/>
  <c r="Q5" i="57"/>
  <c r="P5" i="57"/>
  <c r="O5" i="57"/>
  <c r="N5" i="57"/>
  <c r="BC5" i="59"/>
  <c r="BB5" i="59"/>
  <c r="BA5" i="59"/>
  <c r="AZ5" i="59"/>
  <c r="AY5" i="59"/>
  <c r="AX5" i="59"/>
  <c r="AW5" i="59"/>
  <c r="AV5" i="59"/>
  <c r="AU5" i="59"/>
  <c r="AT5" i="59"/>
  <c r="AS5" i="59"/>
  <c r="AR5" i="59"/>
  <c r="AQ5" i="59"/>
  <c r="AP5" i="59"/>
  <c r="AO5" i="59"/>
  <c r="AB5" i="59"/>
  <c r="AA5" i="59"/>
  <c r="Z5" i="59"/>
  <c r="Y5" i="59"/>
  <c r="X5" i="59"/>
  <c r="W5" i="59"/>
  <c r="V5" i="59"/>
  <c r="U5" i="59"/>
  <c r="T5" i="59"/>
  <c r="S5" i="59"/>
  <c r="R5" i="59"/>
  <c r="Q5" i="59"/>
  <c r="P5" i="59"/>
  <c r="O5" i="59"/>
  <c r="N5" i="59"/>
  <c r="BC6" i="58"/>
  <c r="BB6" i="58"/>
  <c r="BA6" i="58"/>
  <c r="AZ6" i="58"/>
  <c r="AY6" i="58"/>
  <c r="AX6" i="58"/>
  <c r="AW6" i="58"/>
  <c r="AV6" i="58"/>
  <c r="AU6" i="58"/>
  <c r="AT6" i="58"/>
  <c r="AS6" i="58"/>
  <c r="AR6" i="58"/>
  <c r="AQ6" i="58"/>
  <c r="AP6" i="58"/>
  <c r="AO6" i="58"/>
  <c r="BC7" i="58"/>
  <c r="BB7" i="58"/>
  <c r="BA7" i="58"/>
  <c r="AZ7" i="58"/>
  <c r="AY7" i="58"/>
  <c r="AX7" i="58"/>
  <c r="AW7" i="58"/>
  <c r="AV7" i="58"/>
  <c r="AU7" i="58"/>
  <c r="AT7" i="58"/>
  <c r="AS7" i="58"/>
  <c r="AR7" i="58"/>
  <c r="AQ7" i="58"/>
  <c r="AP7" i="58"/>
  <c r="AO7" i="58"/>
  <c r="BC5" i="58"/>
  <c r="BB5" i="58"/>
  <c r="BA5" i="58"/>
  <c r="AZ5" i="58"/>
  <c r="AY5" i="58"/>
  <c r="AY8" i="58" s="1"/>
  <c r="AX5" i="58"/>
  <c r="AX8" i="58" s="1"/>
  <c r="AW5" i="58"/>
  <c r="AV5" i="58"/>
  <c r="AV8" i="58" s="1"/>
  <c r="AU5" i="58"/>
  <c r="AT5" i="58"/>
  <c r="AS5" i="58"/>
  <c r="AR5" i="58"/>
  <c r="AQ5" i="58"/>
  <c r="AQ8" i="58" s="1"/>
  <c r="AP5" i="58"/>
  <c r="AO5" i="58"/>
  <c r="AL4" i="58"/>
  <c r="AM4" i="58" s="1"/>
  <c r="AN4" i="58" s="1"/>
  <c r="AO4" i="58" s="1"/>
  <c r="AP4" i="58" s="1"/>
  <c r="AQ4" i="58" s="1"/>
  <c r="AR4" i="58" s="1"/>
  <c r="AS4" i="58" s="1"/>
  <c r="AT4" i="58" s="1"/>
  <c r="AU4" i="58" s="1"/>
  <c r="AV4" i="58" s="1"/>
  <c r="AW4" i="58" s="1"/>
  <c r="AX4" i="58" s="1"/>
  <c r="AY4" i="58" s="1"/>
  <c r="AZ4" i="58" s="1"/>
  <c r="BA4" i="58" s="1"/>
  <c r="BB4" i="58" s="1"/>
  <c r="BC4" i="58" s="1"/>
  <c r="K4" i="58"/>
  <c r="L4" i="58" s="1"/>
  <c r="M4" i="58" s="1"/>
  <c r="N4" i="58" s="1"/>
  <c r="O4" i="58" s="1"/>
  <c r="P4" i="58" s="1"/>
  <c r="Q4" i="58" s="1"/>
  <c r="R4" i="58" s="1"/>
  <c r="S4" i="58" s="1"/>
  <c r="T4" i="58" s="1"/>
  <c r="U4" i="58" s="1"/>
  <c r="V4" i="58" s="1"/>
  <c r="W4" i="58" s="1"/>
  <c r="X4" i="58" s="1"/>
  <c r="Y4" i="58" s="1"/>
  <c r="Z4" i="58" s="1"/>
  <c r="AA4" i="58" s="1"/>
  <c r="AB4" i="58" s="1"/>
  <c r="A1" i="58"/>
  <c r="AM4" i="59"/>
  <c r="AN4" i="59" s="1"/>
  <c r="AO4" i="59" s="1"/>
  <c r="AP4" i="59" s="1"/>
  <c r="AQ4" i="59" s="1"/>
  <c r="AR4" i="59" s="1"/>
  <c r="AS4" i="59" s="1"/>
  <c r="AT4" i="59" s="1"/>
  <c r="AU4" i="59" s="1"/>
  <c r="AV4" i="59" s="1"/>
  <c r="AW4" i="59" s="1"/>
  <c r="AX4" i="59" s="1"/>
  <c r="AY4" i="59" s="1"/>
  <c r="AZ4" i="59" s="1"/>
  <c r="BA4" i="59" s="1"/>
  <c r="BB4" i="59" s="1"/>
  <c r="BC4" i="59" s="1"/>
  <c r="AL4" i="59"/>
  <c r="K4" i="59"/>
  <c r="L4" i="59" s="1"/>
  <c r="M4" i="59" s="1"/>
  <c r="N4" i="59" s="1"/>
  <c r="O4" i="59" s="1"/>
  <c r="P4" i="59" s="1"/>
  <c r="Q4" i="59" s="1"/>
  <c r="R4" i="59" s="1"/>
  <c r="S4" i="59" s="1"/>
  <c r="T4" i="59" s="1"/>
  <c r="U4" i="59" s="1"/>
  <c r="V4" i="59" s="1"/>
  <c r="W4" i="59" s="1"/>
  <c r="X4" i="59" s="1"/>
  <c r="Y4" i="59" s="1"/>
  <c r="Z4" i="59" s="1"/>
  <c r="AA4" i="59" s="1"/>
  <c r="AB4" i="59" s="1"/>
  <c r="A1" i="59"/>
  <c r="BC13" i="56"/>
  <c r="BB13" i="56"/>
  <c r="BA13" i="56"/>
  <c r="AZ13" i="56"/>
  <c r="AY13" i="56"/>
  <c r="AX13" i="56"/>
  <c r="AW13" i="56"/>
  <c r="AV13" i="56"/>
  <c r="AU13" i="56"/>
  <c r="AT13" i="56"/>
  <c r="AS13" i="56"/>
  <c r="AR13" i="56"/>
  <c r="AQ13" i="56"/>
  <c r="AP13" i="56"/>
  <c r="AO13" i="56"/>
  <c r="BC12" i="56"/>
  <c r="BB12" i="56"/>
  <c r="BA12" i="56"/>
  <c r="AZ12" i="56"/>
  <c r="AY12" i="56"/>
  <c r="AX12" i="56"/>
  <c r="AW12" i="56"/>
  <c r="AV12" i="56"/>
  <c r="AU12" i="56"/>
  <c r="AT12" i="56"/>
  <c r="AS12" i="56"/>
  <c r="AR12" i="56"/>
  <c r="AQ12" i="56"/>
  <c r="AP12" i="56"/>
  <c r="AO12" i="56"/>
  <c r="BC11" i="56"/>
  <c r="BB11" i="56"/>
  <c r="BA11" i="56"/>
  <c r="AZ11" i="56"/>
  <c r="AY11" i="56"/>
  <c r="AX11" i="56"/>
  <c r="AW11" i="56"/>
  <c r="AV11" i="56"/>
  <c r="AU11" i="56"/>
  <c r="AT11" i="56"/>
  <c r="AS11" i="56"/>
  <c r="AR11" i="56"/>
  <c r="AQ11" i="56"/>
  <c r="AP11" i="56"/>
  <c r="AO11" i="56"/>
  <c r="N16" i="63" l="1"/>
  <c r="N6" i="63"/>
  <c r="AZ6" i="63"/>
  <c r="AZ16" i="63"/>
  <c r="AA6" i="58"/>
  <c r="Z5" i="58"/>
  <c r="AX6" i="63"/>
  <c r="AR6" i="63"/>
  <c r="V6" i="60"/>
  <c r="N6" i="60"/>
  <c r="F6" i="60"/>
  <c r="I6" i="60"/>
  <c r="X6" i="60"/>
  <c r="U6" i="60"/>
  <c r="M6" i="60"/>
  <c r="E6" i="60"/>
  <c r="Y6" i="60"/>
  <c r="H6" i="60"/>
  <c r="O6" i="60"/>
  <c r="AB6" i="60"/>
  <c r="T6" i="60"/>
  <c r="L6" i="60"/>
  <c r="D6" i="60"/>
  <c r="Q6" i="60"/>
  <c r="W6" i="60"/>
  <c r="AA6" i="60"/>
  <c r="S6" i="60"/>
  <c r="K6" i="60"/>
  <c r="C6" i="60"/>
  <c r="P6" i="60"/>
  <c r="Z6" i="60"/>
  <c r="R6" i="60"/>
  <c r="J6" i="60"/>
  <c r="G6" i="60"/>
  <c r="C5" i="60"/>
  <c r="C7" i="60" s="1"/>
  <c r="W5" i="60"/>
  <c r="W7" i="60" s="1"/>
  <c r="R5" i="60"/>
  <c r="D5" i="60"/>
  <c r="G5" i="60"/>
  <c r="G7" i="60" s="1"/>
  <c r="O5" i="60"/>
  <c r="O7" i="60" s="1"/>
  <c r="S5" i="60"/>
  <c r="T5" i="60"/>
  <c r="J5" i="60"/>
  <c r="Z5" i="60"/>
  <c r="K5" i="60"/>
  <c r="K7" i="60" s="1"/>
  <c r="AA5" i="60"/>
  <c r="L5" i="60"/>
  <c r="AB5" i="60"/>
  <c r="E5" i="60"/>
  <c r="M5" i="60"/>
  <c r="U5" i="60"/>
  <c r="F5" i="60"/>
  <c r="N5" i="60"/>
  <c r="V5" i="60"/>
  <c r="H5" i="60"/>
  <c r="P5" i="60"/>
  <c r="X5" i="60"/>
  <c r="I5" i="60"/>
  <c r="Q5" i="60"/>
  <c r="Y5" i="60"/>
  <c r="AO8" i="58"/>
  <c r="AW8" i="58"/>
  <c r="AR8" i="58"/>
  <c r="N5" i="58"/>
  <c r="AZ8" i="58"/>
  <c r="R5" i="58"/>
  <c r="V5" i="58"/>
  <c r="O5" i="58"/>
  <c r="W5" i="58"/>
  <c r="N7" i="58"/>
  <c r="V7" i="58"/>
  <c r="T6" i="58"/>
  <c r="AB6" i="58"/>
  <c r="P5" i="58"/>
  <c r="X5" i="58"/>
  <c r="O7" i="58"/>
  <c r="W7" i="58"/>
  <c r="U6" i="58"/>
  <c r="Q5" i="58"/>
  <c r="Y5" i="58"/>
  <c r="AS8" i="58"/>
  <c r="BA8" i="58"/>
  <c r="P7" i="58"/>
  <c r="X7" i="58"/>
  <c r="N6" i="58"/>
  <c r="V6" i="58"/>
  <c r="Q7" i="58"/>
  <c r="Y7" i="58"/>
  <c r="O6" i="58"/>
  <c r="W6" i="58"/>
  <c r="S5" i="58"/>
  <c r="AA5" i="58"/>
  <c r="R7" i="58"/>
  <c r="Z7" i="58"/>
  <c r="P6" i="58"/>
  <c r="X6" i="58"/>
  <c r="T5" i="58"/>
  <c r="AB5" i="58"/>
  <c r="S7" i="58"/>
  <c r="AA7" i="58"/>
  <c r="AA8" i="58" s="1"/>
  <c r="Q6" i="58"/>
  <c r="Y6" i="58"/>
  <c r="U5" i="58"/>
  <c r="T7" i="58"/>
  <c r="AB7" i="58"/>
  <c r="R6" i="58"/>
  <c r="Z6" i="58"/>
  <c r="U7" i="58"/>
  <c r="S6" i="58"/>
  <c r="AT8" i="58"/>
  <c r="AU8" i="58"/>
  <c r="BC8" i="58"/>
  <c r="BB8" i="58"/>
  <c r="AP8" i="58"/>
  <c r="BA13" i="45"/>
  <c r="AZ13" i="45"/>
  <c r="AY13" i="45"/>
  <c r="AX13" i="45"/>
  <c r="AW13" i="45"/>
  <c r="AV13" i="45"/>
  <c r="AU13" i="45"/>
  <c r="AT13" i="45"/>
  <c r="AS13" i="45"/>
  <c r="AR13" i="45"/>
  <c r="AQ13" i="45"/>
  <c r="AP13" i="45"/>
  <c r="AO13" i="45"/>
  <c r="BA12" i="45"/>
  <c r="AZ12" i="45"/>
  <c r="AY12" i="45"/>
  <c r="AX12" i="45"/>
  <c r="AW12" i="45"/>
  <c r="AV12" i="45"/>
  <c r="AU12" i="45"/>
  <c r="AT12" i="45"/>
  <c r="AS12" i="45"/>
  <c r="AR12" i="45"/>
  <c r="AQ12" i="45"/>
  <c r="AP12" i="45"/>
  <c r="AO12" i="45"/>
  <c r="BA11" i="45"/>
  <c r="AZ11" i="45"/>
  <c r="AY11" i="45"/>
  <c r="AX11" i="45"/>
  <c r="AW11" i="45"/>
  <c r="AV11" i="45"/>
  <c r="AU11" i="45"/>
  <c r="AT11" i="45"/>
  <c r="AS11" i="45"/>
  <c r="AR11" i="45"/>
  <c r="AQ11" i="45"/>
  <c r="AP11" i="45"/>
  <c r="AO11" i="45"/>
  <c r="BA9" i="45"/>
  <c r="AZ9" i="45"/>
  <c r="AY9" i="45"/>
  <c r="AX9" i="45"/>
  <c r="AW9" i="45"/>
  <c r="AV9" i="45"/>
  <c r="AU9" i="45"/>
  <c r="AT9" i="45"/>
  <c r="AS9" i="45"/>
  <c r="AR9" i="45"/>
  <c r="AQ9" i="45"/>
  <c r="AP9" i="45"/>
  <c r="AO9" i="45"/>
  <c r="BA8" i="45"/>
  <c r="AZ8" i="45"/>
  <c r="AY8" i="45"/>
  <c r="AX8" i="45"/>
  <c r="AW8" i="45"/>
  <c r="AV8" i="45"/>
  <c r="AU8" i="45"/>
  <c r="AT8" i="45"/>
  <c r="AS8" i="45"/>
  <c r="AR8" i="45"/>
  <c r="AQ8" i="45"/>
  <c r="AP8" i="45"/>
  <c r="AO8" i="45"/>
  <c r="BA7" i="45"/>
  <c r="AZ7" i="45"/>
  <c r="AY7" i="45"/>
  <c r="AX7" i="45"/>
  <c r="AW7" i="45"/>
  <c r="AV7" i="45"/>
  <c r="AU7" i="45"/>
  <c r="AT7" i="45"/>
  <c r="AS7" i="45"/>
  <c r="AR7" i="45"/>
  <c r="AQ7" i="45"/>
  <c r="AP7" i="45"/>
  <c r="AO7" i="45"/>
  <c r="BA6" i="45"/>
  <c r="AZ6" i="45"/>
  <c r="AY6" i="45"/>
  <c r="AX6" i="45"/>
  <c r="AW6" i="45"/>
  <c r="AV6" i="45"/>
  <c r="AU6" i="45"/>
  <c r="AT6" i="45"/>
  <c r="AS6" i="45"/>
  <c r="AR6" i="45"/>
  <c r="AQ6" i="45"/>
  <c r="AP6" i="45"/>
  <c r="AO6" i="45"/>
  <c r="BA5" i="45"/>
  <c r="AZ5" i="45"/>
  <c r="AY5" i="45"/>
  <c r="AX5" i="45"/>
  <c r="AW5" i="45"/>
  <c r="AV5" i="45"/>
  <c r="AU5" i="45"/>
  <c r="AT5" i="45"/>
  <c r="AS5" i="45"/>
  <c r="AR5" i="45"/>
  <c r="AQ5" i="45"/>
  <c r="AP5" i="45"/>
  <c r="AO5" i="45"/>
  <c r="AZ9" i="56"/>
  <c r="BC10" i="56"/>
  <c r="BB10" i="56"/>
  <c r="BA10" i="56"/>
  <c r="AZ10" i="56"/>
  <c r="AY10" i="56"/>
  <c r="AX10" i="56"/>
  <c r="AW10" i="56"/>
  <c r="AV10" i="56"/>
  <c r="AU10" i="56"/>
  <c r="AT10" i="56"/>
  <c r="AS10" i="56"/>
  <c r="AR10" i="56"/>
  <c r="AQ10" i="56"/>
  <c r="AP10" i="56"/>
  <c r="AO10" i="56"/>
  <c r="BC9" i="56"/>
  <c r="BB9" i="56"/>
  <c r="BA9" i="56"/>
  <c r="AY9" i="56"/>
  <c r="AX9" i="56"/>
  <c r="AW9" i="56"/>
  <c r="AV9" i="56"/>
  <c r="AU9" i="56"/>
  <c r="AT9" i="56"/>
  <c r="AS9" i="56"/>
  <c r="AR9" i="56"/>
  <c r="AQ9" i="56"/>
  <c r="AP9" i="56"/>
  <c r="AO9" i="56"/>
  <c r="BC8" i="56"/>
  <c r="BB8" i="56"/>
  <c r="BA8" i="56"/>
  <c r="AZ8" i="56"/>
  <c r="AY8" i="56"/>
  <c r="AX8" i="56"/>
  <c r="AW8" i="56"/>
  <c r="AV8" i="56"/>
  <c r="AU8" i="56"/>
  <c r="AT8" i="56"/>
  <c r="AS8" i="56"/>
  <c r="AR8" i="56"/>
  <c r="AQ8" i="56"/>
  <c r="AP8" i="56"/>
  <c r="AO8" i="56"/>
  <c r="BC7" i="56"/>
  <c r="BB7" i="56"/>
  <c r="BA7" i="56"/>
  <c r="AZ7" i="56"/>
  <c r="AY7" i="56"/>
  <c r="AX7" i="56"/>
  <c r="AW7" i="56"/>
  <c r="AV7" i="56"/>
  <c r="AU7" i="56"/>
  <c r="AT7" i="56"/>
  <c r="AS7" i="56"/>
  <c r="AR7" i="56"/>
  <c r="AQ7" i="56"/>
  <c r="AP7" i="56"/>
  <c r="AO7" i="56"/>
  <c r="A1" i="57"/>
  <c r="AL4" i="57"/>
  <c r="AM4" i="57" s="1"/>
  <c r="AN4" i="57" s="1"/>
  <c r="AO4" i="57" s="1"/>
  <c r="AP4" i="57" s="1"/>
  <c r="AQ4" i="57" s="1"/>
  <c r="AR4" i="57" s="1"/>
  <c r="AS4" i="57" s="1"/>
  <c r="AT4" i="57" s="1"/>
  <c r="AU4" i="57" s="1"/>
  <c r="AV4" i="57" s="1"/>
  <c r="AW4" i="57" s="1"/>
  <c r="AX4" i="57" s="1"/>
  <c r="AY4" i="57" s="1"/>
  <c r="AZ4" i="57" s="1"/>
  <c r="BA4" i="57" s="1"/>
  <c r="BB4" i="57" s="1"/>
  <c r="BC4" i="57" s="1"/>
  <c r="K4" i="57"/>
  <c r="L4" i="57" s="1"/>
  <c r="M4" i="57" s="1"/>
  <c r="N4" i="57" s="1"/>
  <c r="O4" i="57" s="1"/>
  <c r="P4" i="57" s="1"/>
  <c r="Q4" i="57" s="1"/>
  <c r="R4" i="57" s="1"/>
  <c r="S4" i="57" s="1"/>
  <c r="T4" i="57" s="1"/>
  <c r="U4" i="57" s="1"/>
  <c r="V4" i="57" s="1"/>
  <c r="W4" i="57" s="1"/>
  <c r="X4" i="57" s="1"/>
  <c r="Y4" i="57" s="1"/>
  <c r="Z4" i="57" s="1"/>
  <c r="AA4" i="57" s="1"/>
  <c r="AB4" i="57" s="1"/>
  <c r="BC6" i="56"/>
  <c r="BB6" i="56"/>
  <c r="BA6" i="56"/>
  <c r="AZ6" i="56"/>
  <c r="AY6" i="56"/>
  <c r="AX6" i="56"/>
  <c r="AW6" i="56"/>
  <c r="AV6" i="56"/>
  <c r="AU6" i="56"/>
  <c r="AT6" i="56"/>
  <c r="AS6" i="56"/>
  <c r="AR6" i="56"/>
  <c r="AQ6" i="56"/>
  <c r="AP6" i="56"/>
  <c r="AO6" i="56"/>
  <c r="BC5" i="56"/>
  <c r="BB5" i="56"/>
  <c r="BA5" i="56"/>
  <c r="AY5" i="56"/>
  <c r="AX5" i="56"/>
  <c r="AW5" i="56"/>
  <c r="AV5" i="56"/>
  <c r="AU5" i="56"/>
  <c r="AT5" i="56"/>
  <c r="AS5" i="56"/>
  <c r="AR5" i="56"/>
  <c r="AQ5" i="56"/>
  <c r="AP5" i="56"/>
  <c r="AO5" i="56"/>
  <c r="A1" i="56"/>
  <c r="AL4" i="56"/>
  <c r="AM4" i="56" s="1"/>
  <c r="AN4" i="56" s="1"/>
  <c r="AO4" i="56" s="1"/>
  <c r="AP4" i="56" s="1"/>
  <c r="AQ4" i="56" s="1"/>
  <c r="AR4" i="56" s="1"/>
  <c r="AS4" i="56" s="1"/>
  <c r="AT4" i="56" s="1"/>
  <c r="AU4" i="56" s="1"/>
  <c r="AV4" i="56" s="1"/>
  <c r="AW4" i="56" s="1"/>
  <c r="AX4" i="56" s="1"/>
  <c r="AY4" i="56" s="1"/>
  <c r="AZ4" i="56" s="1"/>
  <c r="BA4" i="56" s="1"/>
  <c r="BB4" i="56" s="1"/>
  <c r="BC4" i="56" s="1"/>
  <c r="K4" i="56"/>
  <c r="L4" i="56" s="1"/>
  <c r="M4" i="56" s="1"/>
  <c r="N4" i="56" s="1"/>
  <c r="O4" i="56" s="1"/>
  <c r="P4" i="56" s="1"/>
  <c r="Q4" i="56" s="1"/>
  <c r="R4" i="56" s="1"/>
  <c r="S4" i="56" s="1"/>
  <c r="T4" i="56" s="1"/>
  <c r="U4" i="56" s="1"/>
  <c r="V4" i="56" s="1"/>
  <c r="W4" i="56" s="1"/>
  <c r="X4" i="56" s="1"/>
  <c r="Y4" i="56" s="1"/>
  <c r="Z4" i="56" s="1"/>
  <c r="AA4" i="56" s="1"/>
  <c r="AB4" i="56" s="1"/>
  <c r="BC7" i="55"/>
  <c r="BB7" i="55"/>
  <c r="BA7" i="55"/>
  <c r="AZ7" i="55"/>
  <c r="AY7" i="55"/>
  <c r="AX7" i="55"/>
  <c r="AW7" i="55"/>
  <c r="AV7" i="55"/>
  <c r="AU7" i="55"/>
  <c r="AT7" i="55"/>
  <c r="AS7" i="55"/>
  <c r="AR7" i="55"/>
  <c r="AQ7" i="55"/>
  <c r="AP7" i="55"/>
  <c r="AO7" i="55"/>
  <c r="BC6" i="55"/>
  <c r="BB6" i="55"/>
  <c r="BA6" i="55"/>
  <c r="AZ6" i="55"/>
  <c r="AY6" i="55"/>
  <c r="AX6" i="55"/>
  <c r="AW6" i="55"/>
  <c r="AV6" i="55"/>
  <c r="AU6" i="55"/>
  <c r="AT6" i="55"/>
  <c r="AS6" i="55"/>
  <c r="AR6" i="55"/>
  <c r="AQ6" i="55"/>
  <c r="AP6" i="55"/>
  <c r="AO6" i="55"/>
  <c r="BC5" i="55"/>
  <c r="BB5" i="55"/>
  <c r="BA5" i="55"/>
  <c r="AZ5" i="55"/>
  <c r="AY5" i="55"/>
  <c r="AX5" i="55"/>
  <c r="AW5" i="55"/>
  <c r="AV5" i="55"/>
  <c r="AU5" i="55"/>
  <c r="AT5" i="55"/>
  <c r="AS5" i="55"/>
  <c r="AR5" i="55"/>
  <c r="AQ5" i="55"/>
  <c r="AP5" i="55"/>
  <c r="AO5" i="55"/>
  <c r="A1" i="55"/>
  <c r="D7" i="60" l="1"/>
  <c r="P8" i="58"/>
  <c r="X12" i="56"/>
  <c r="R12" i="56"/>
  <c r="V13" i="56"/>
  <c r="P12" i="56"/>
  <c r="U13" i="56"/>
  <c r="V12" i="56"/>
  <c r="Q13" i="56"/>
  <c r="W12" i="56"/>
  <c r="W13" i="56"/>
  <c r="N13" i="56"/>
  <c r="T12" i="56"/>
  <c r="N12" i="56"/>
  <c r="Y13" i="56"/>
  <c r="Y12" i="56"/>
  <c r="S12" i="56"/>
  <c r="AB13" i="56"/>
  <c r="Z12" i="56"/>
  <c r="Z13" i="56"/>
  <c r="T13" i="56"/>
  <c r="R13" i="56"/>
  <c r="AA12" i="56"/>
  <c r="AB12" i="56"/>
  <c r="Q12" i="56"/>
  <c r="X13" i="56"/>
  <c r="S13" i="56"/>
  <c r="P13" i="56"/>
  <c r="U12" i="56"/>
  <c r="O12" i="56"/>
  <c r="AA13" i="56"/>
  <c r="O13" i="56"/>
  <c r="AA7" i="55"/>
  <c r="N7" i="55"/>
  <c r="R6" i="55"/>
  <c r="T5" i="55"/>
  <c r="T7" i="55"/>
  <c r="N5" i="55"/>
  <c r="Z6" i="55"/>
  <c r="X6" i="55"/>
  <c r="V5" i="55"/>
  <c r="P6" i="55"/>
  <c r="AB5" i="55"/>
  <c r="AB7" i="55"/>
  <c r="V7" i="55"/>
  <c r="L7" i="60"/>
  <c r="T7" i="60"/>
  <c r="U7" i="60"/>
  <c r="E7" i="60"/>
  <c r="AB7" i="60"/>
  <c r="M7" i="60"/>
  <c r="Z7" i="60"/>
  <c r="Q7" i="60"/>
  <c r="R7" i="60"/>
  <c r="N7" i="60"/>
  <c r="J7" i="60"/>
  <c r="X7" i="60"/>
  <c r="V7" i="60"/>
  <c r="F7" i="60"/>
  <c r="AA7" i="60"/>
  <c r="P7" i="60"/>
  <c r="S7" i="60"/>
  <c r="Y7" i="60"/>
  <c r="H7" i="60"/>
  <c r="I7" i="60"/>
  <c r="U8" i="58"/>
  <c r="S8" i="58"/>
  <c r="Z8" i="58"/>
  <c r="AB8" i="58"/>
  <c r="R8" i="58"/>
  <c r="O8" i="58"/>
  <c r="Y8" i="58"/>
  <c r="W8" i="58"/>
  <c r="N8" i="58"/>
  <c r="T8" i="58"/>
  <c r="V8" i="58"/>
  <c r="Q8" i="58"/>
  <c r="X8" i="58"/>
  <c r="AS14" i="56"/>
  <c r="AO14" i="56"/>
  <c r="Y11" i="56"/>
  <c r="Q11" i="56"/>
  <c r="O11" i="56"/>
  <c r="N11" i="56"/>
  <c r="X11" i="56"/>
  <c r="P11" i="56"/>
  <c r="W11" i="56"/>
  <c r="V11" i="56"/>
  <c r="AA11" i="56"/>
  <c r="R11" i="56"/>
  <c r="U11" i="56"/>
  <c r="AB11" i="56"/>
  <c r="T11" i="56"/>
  <c r="S11" i="56"/>
  <c r="Z11" i="56"/>
  <c r="AW14" i="56"/>
  <c r="BA14" i="56"/>
  <c r="N9" i="56"/>
  <c r="T9" i="56"/>
  <c r="R10" i="56"/>
  <c r="V9" i="56"/>
  <c r="T10" i="56"/>
  <c r="Z10" i="56"/>
  <c r="AB10" i="56"/>
  <c r="U5" i="55"/>
  <c r="Q6" i="55"/>
  <c r="Y6" i="55"/>
  <c r="U7" i="55"/>
  <c r="U9" i="56"/>
  <c r="S10" i="56"/>
  <c r="AA10" i="56"/>
  <c r="O5" i="55"/>
  <c r="W5" i="55"/>
  <c r="S6" i="55"/>
  <c r="AA6" i="55"/>
  <c r="O7" i="55"/>
  <c r="W7" i="55"/>
  <c r="O9" i="56"/>
  <c r="W9" i="56"/>
  <c r="U10" i="56"/>
  <c r="P5" i="55"/>
  <c r="X5" i="55"/>
  <c r="T6" i="55"/>
  <c r="AB6" i="55"/>
  <c r="P7" i="55"/>
  <c r="X7" i="55"/>
  <c r="P9" i="56"/>
  <c r="X9" i="56"/>
  <c r="N10" i="56"/>
  <c r="V10" i="56"/>
  <c r="Q5" i="55"/>
  <c r="Y5" i="55"/>
  <c r="U6" i="55"/>
  <c r="Q7" i="55"/>
  <c r="Y7" i="55"/>
  <c r="Q9" i="56"/>
  <c r="Z9" i="56"/>
  <c r="O10" i="56"/>
  <c r="W10" i="56"/>
  <c r="R5" i="55"/>
  <c r="V6" i="55"/>
  <c r="R7" i="55"/>
  <c r="Z7" i="55"/>
  <c r="R9" i="56"/>
  <c r="AA9" i="56"/>
  <c r="P10" i="56"/>
  <c r="X10" i="56"/>
  <c r="Y9" i="56"/>
  <c r="Z5" i="55"/>
  <c r="N6" i="55"/>
  <c r="S5" i="55"/>
  <c r="AA5" i="55"/>
  <c r="O6" i="55"/>
  <c r="W6" i="55"/>
  <c r="S7" i="55"/>
  <c r="S9" i="56"/>
  <c r="AB9" i="56"/>
  <c r="Q10" i="56"/>
  <c r="Y10" i="56"/>
  <c r="S7" i="56"/>
  <c r="AA7" i="56"/>
  <c r="O8" i="56"/>
  <c r="W8" i="56"/>
  <c r="T7" i="56"/>
  <c r="AB7" i="56"/>
  <c r="P8" i="56"/>
  <c r="X8" i="56"/>
  <c r="U7" i="56"/>
  <c r="Q8" i="56"/>
  <c r="Y8" i="56"/>
  <c r="AU14" i="56"/>
  <c r="AR14" i="56"/>
  <c r="N7" i="56"/>
  <c r="V7" i="56"/>
  <c r="R8" i="56"/>
  <c r="Z8" i="56"/>
  <c r="N5" i="56"/>
  <c r="O7" i="56"/>
  <c r="W7" i="56"/>
  <c r="S8" i="56"/>
  <c r="AA8" i="56"/>
  <c r="P7" i="56"/>
  <c r="X7" i="56"/>
  <c r="T8" i="56"/>
  <c r="AB8" i="56"/>
  <c r="Q7" i="56"/>
  <c r="Y7" i="56"/>
  <c r="U8" i="56"/>
  <c r="R7" i="56"/>
  <c r="Z7" i="56"/>
  <c r="N8" i="56"/>
  <c r="V8" i="56"/>
  <c r="AP14" i="56"/>
  <c r="AX14" i="56"/>
  <c r="AT14" i="56"/>
  <c r="AV14" i="56"/>
  <c r="O5" i="56"/>
  <c r="R6" i="56"/>
  <c r="V5" i="56"/>
  <c r="S6" i="56"/>
  <c r="AQ14" i="56"/>
  <c r="W5" i="56"/>
  <c r="Z6" i="56"/>
  <c r="BB14" i="56"/>
  <c r="AA6" i="56"/>
  <c r="BC14" i="56"/>
  <c r="P5" i="56"/>
  <c r="X5" i="56"/>
  <c r="T6" i="56"/>
  <c r="AB6" i="56"/>
  <c r="Q5" i="56"/>
  <c r="U6" i="56"/>
  <c r="R5" i="56"/>
  <c r="Z5" i="56"/>
  <c r="AY14" i="56"/>
  <c r="N6" i="56"/>
  <c r="V6" i="56"/>
  <c r="S5" i="56"/>
  <c r="AA5" i="56"/>
  <c r="O6" i="56"/>
  <c r="W6" i="56"/>
  <c r="T5" i="56"/>
  <c r="AB5" i="56"/>
  <c r="P6" i="56"/>
  <c r="X6" i="56"/>
  <c r="U5" i="56"/>
  <c r="Q6" i="56"/>
  <c r="Y6" i="56"/>
  <c r="S14" i="56" l="1"/>
  <c r="AA14" i="56"/>
  <c r="R14" i="56"/>
  <c r="O14" i="56"/>
  <c r="X14" i="56"/>
  <c r="Z14" i="56"/>
  <c r="W14" i="56"/>
  <c r="U14" i="56"/>
  <c r="Q14" i="56"/>
  <c r="AB14" i="56"/>
  <c r="V14" i="56"/>
  <c r="T14" i="56"/>
  <c r="N14" i="56"/>
  <c r="P14" i="56"/>
  <c r="W8" i="55" l="1"/>
  <c r="BB8" i="55"/>
  <c r="AV8" i="55"/>
  <c r="AT8" i="55"/>
  <c r="U8" i="55"/>
  <c r="O8" i="55"/>
  <c r="BC8" i="55"/>
  <c r="BA8" i="55"/>
  <c r="AZ8" i="55"/>
  <c r="AY8" i="55"/>
  <c r="AX8" i="55"/>
  <c r="AW8" i="55"/>
  <c r="AU8" i="55"/>
  <c r="AS8" i="55"/>
  <c r="AR8" i="55"/>
  <c r="AQ8" i="55"/>
  <c r="AP8" i="55"/>
  <c r="AO8" i="55"/>
  <c r="AB8" i="55"/>
  <c r="AA8" i="55"/>
  <c r="Z8" i="55"/>
  <c r="Y8" i="55"/>
  <c r="X8" i="55"/>
  <c r="V8" i="55"/>
  <c r="T8" i="55"/>
  <c r="S8" i="55"/>
  <c r="R8" i="55"/>
  <c r="Q8" i="55"/>
  <c r="P8" i="55"/>
  <c r="N8" i="55"/>
  <c r="AL4" i="55"/>
  <c r="AM4" i="55" s="1"/>
  <c r="AN4" i="55" s="1"/>
  <c r="AO4" i="55" s="1"/>
  <c r="AP4" i="55" s="1"/>
  <c r="AQ4" i="55" s="1"/>
  <c r="AR4" i="55" s="1"/>
  <c r="AS4" i="55" s="1"/>
  <c r="AT4" i="55" s="1"/>
  <c r="AU4" i="55" s="1"/>
  <c r="AV4" i="55" s="1"/>
  <c r="AW4" i="55" s="1"/>
  <c r="AX4" i="55" s="1"/>
  <c r="AY4" i="55" s="1"/>
  <c r="AZ4" i="55" s="1"/>
  <c r="BA4" i="55" s="1"/>
  <c r="BB4" i="55" s="1"/>
  <c r="BC4" i="55" s="1"/>
  <c r="K4" i="55"/>
  <c r="L4" i="55" s="1"/>
  <c r="M4" i="55" s="1"/>
  <c r="N4" i="55" s="1"/>
  <c r="O4" i="55" s="1"/>
  <c r="P4" i="55" s="1"/>
  <c r="Q4" i="55" s="1"/>
  <c r="R4" i="55" s="1"/>
  <c r="S4" i="55" s="1"/>
  <c r="T4" i="55" s="1"/>
  <c r="U4" i="55" s="1"/>
  <c r="V4" i="55" s="1"/>
  <c r="W4" i="55" s="1"/>
  <c r="X4" i="55" s="1"/>
  <c r="Y4" i="55" s="1"/>
  <c r="Z4" i="55" s="1"/>
  <c r="AA4" i="55" s="1"/>
  <c r="AB4" i="55" s="1"/>
  <c r="BC8" i="52"/>
  <c r="BB8" i="52"/>
  <c r="BA8" i="52"/>
  <c r="AZ8" i="52"/>
  <c r="AY8" i="52"/>
  <c r="AX8" i="52"/>
  <c r="AW8" i="52"/>
  <c r="AV8" i="52"/>
  <c r="AU8" i="52"/>
  <c r="AT8" i="52"/>
  <c r="AS8" i="52"/>
  <c r="AR8" i="52"/>
  <c r="AQ8" i="52"/>
  <c r="AP8" i="52"/>
  <c r="AO8" i="52"/>
  <c r="BC7" i="52"/>
  <c r="BB7" i="52"/>
  <c r="BA7" i="52"/>
  <c r="AZ7" i="52"/>
  <c r="AY7" i="52"/>
  <c r="AX7" i="52"/>
  <c r="AW7" i="52"/>
  <c r="AV7" i="52"/>
  <c r="AU7" i="52"/>
  <c r="AT7" i="52"/>
  <c r="AS7" i="52"/>
  <c r="AR7" i="52"/>
  <c r="AQ7" i="52"/>
  <c r="AP7" i="52"/>
  <c r="AO7" i="52"/>
  <c r="BC6" i="52"/>
  <c r="BB6" i="52"/>
  <c r="BA6" i="52"/>
  <c r="AZ6" i="52"/>
  <c r="AY6" i="52"/>
  <c r="AX6" i="52"/>
  <c r="AW6" i="52"/>
  <c r="AV6" i="52"/>
  <c r="AU6" i="52"/>
  <c r="AT6" i="52"/>
  <c r="AS6" i="52"/>
  <c r="AR6" i="52"/>
  <c r="AQ6" i="52"/>
  <c r="AP6" i="52"/>
  <c r="AO6" i="52"/>
  <c r="BC5" i="52"/>
  <c r="BC9" i="52" s="1"/>
  <c r="BB5" i="52"/>
  <c r="BB9" i="52" s="1"/>
  <c r="BA5" i="52"/>
  <c r="BA9" i="52" s="1"/>
  <c r="AZ5" i="52"/>
  <c r="AZ9" i="52" s="1"/>
  <c r="AY5" i="52"/>
  <c r="AY9" i="52" s="1"/>
  <c r="AX5" i="52"/>
  <c r="AX9" i="52" s="1"/>
  <c r="AW5" i="52"/>
  <c r="AW9" i="52" s="1"/>
  <c r="AV5" i="52"/>
  <c r="AV9" i="52" s="1"/>
  <c r="AU5" i="52"/>
  <c r="AU9" i="52" s="1"/>
  <c r="AT5" i="52"/>
  <c r="AT9" i="52" s="1"/>
  <c r="AS5" i="52"/>
  <c r="AS9" i="52" s="1"/>
  <c r="AR5" i="52"/>
  <c r="AR9" i="52" s="1"/>
  <c r="AQ5" i="52"/>
  <c r="AQ9" i="52" s="1"/>
  <c r="AP5" i="52"/>
  <c r="AP9" i="52" s="1"/>
  <c r="AO5" i="52"/>
  <c r="AO9" i="52" s="1"/>
  <c r="BC7" i="51"/>
  <c r="BB7" i="51"/>
  <c r="BA7" i="51"/>
  <c r="AZ7" i="51"/>
  <c r="AY7" i="51"/>
  <c r="AX7" i="51"/>
  <c r="AW7" i="51"/>
  <c r="AV7" i="51"/>
  <c r="AU7" i="51"/>
  <c r="AT7" i="51"/>
  <c r="AS7" i="51"/>
  <c r="AR7" i="51"/>
  <c r="AQ7" i="51"/>
  <c r="AP7" i="51"/>
  <c r="AO7" i="51"/>
  <c r="BC6" i="51"/>
  <c r="BB6" i="51"/>
  <c r="BA6" i="51"/>
  <c r="AZ6" i="51"/>
  <c r="AY6" i="51"/>
  <c r="AX6" i="51"/>
  <c r="AW6" i="51"/>
  <c r="AV6" i="51"/>
  <c r="AU6" i="51"/>
  <c r="AT6" i="51"/>
  <c r="AS6" i="51"/>
  <c r="AR6" i="51"/>
  <c r="AQ6" i="51"/>
  <c r="AP6" i="51"/>
  <c r="AO6" i="51"/>
  <c r="BC5" i="51"/>
  <c r="BC8" i="51" s="1"/>
  <c r="BB5" i="51"/>
  <c r="BB8" i="51" s="1"/>
  <c r="BA5" i="51"/>
  <c r="BA8" i="51" s="1"/>
  <c r="AZ5" i="51"/>
  <c r="AY5" i="51"/>
  <c r="AY8" i="51" s="1"/>
  <c r="AX5" i="51"/>
  <c r="AW5" i="51"/>
  <c r="AW8" i="51" s="1"/>
  <c r="AV5" i="51"/>
  <c r="AV8" i="51" s="1"/>
  <c r="AU5" i="51"/>
  <c r="AU8" i="51" s="1"/>
  <c r="AT5" i="51"/>
  <c r="AT8" i="51" s="1"/>
  <c r="AS5" i="51"/>
  <c r="AS8" i="51" s="1"/>
  <c r="AR5" i="51"/>
  <c r="AQ5" i="51"/>
  <c r="AQ8" i="51" s="1"/>
  <c r="AP5" i="51"/>
  <c r="AO5" i="51"/>
  <c r="AO8" i="51" s="1"/>
  <c r="BC8" i="50"/>
  <c r="BB8" i="50"/>
  <c r="BA8" i="50"/>
  <c r="AZ8" i="50"/>
  <c r="AY8" i="50"/>
  <c r="AX8" i="50"/>
  <c r="AW8" i="50"/>
  <c r="AV8" i="50"/>
  <c r="AU8" i="50"/>
  <c r="AT8" i="50"/>
  <c r="AS8" i="50"/>
  <c r="AR8" i="50"/>
  <c r="AQ8" i="50"/>
  <c r="AP8" i="50"/>
  <c r="AO8" i="50"/>
  <c r="BC7" i="50"/>
  <c r="BB7" i="50"/>
  <c r="BA7" i="50"/>
  <c r="AZ7" i="50"/>
  <c r="AY7" i="50"/>
  <c r="AX7" i="50"/>
  <c r="AW7" i="50"/>
  <c r="AV7" i="50"/>
  <c r="AU7" i="50"/>
  <c r="AT7" i="50"/>
  <c r="AS7" i="50"/>
  <c r="AR7" i="50"/>
  <c r="AQ7" i="50"/>
  <c r="AP7" i="50"/>
  <c r="AO7" i="50"/>
  <c r="BC6" i="50"/>
  <c r="BB6" i="50"/>
  <c r="BA6" i="50"/>
  <c r="AZ6" i="50"/>
  <c r="AY6" i="50"/>
  <c r="AX6" i="50"/>
  <c r="AW6" i="50"/>
  <c r="AV6" i="50"/>
  <c r="AU6" i="50"/>
  <c r="AT6" i="50"/>
  <c r="AS6" i="50"/>
  <c r="AR6" i="50"/>
  <c r="AQ6" i="50"/>
  <c r="AP6" i="50"/>
  <c r="AO6" i="50"/>
  <c r="BC5" i="50"/>
  <c r="BC9" i="50" s="1"/>
  <c r="BB5" i="50"/>
  <c r="BB9" i="50" s="1"/>
  <c r="BA5" i="50"/>
  <c r="BA9" i="50" s="1"/>
  <c r="AZ5" i="50"/>
  <c r="AZ9" i="50" s="1"/>
  <c r="AY5" i="50"/>
  <c r="AY9" i="50" s="1"/>
  <c r="AX5" i="50"/>
  <c r="AX9" i="50" s="1"/>
  <c r="AW5" i="50"/>
  <c r="AW9" i="50" s="1"/>
  <c r="AV5" i="50"/>
  <c r="AV9" i="50" s="1"/>
  <c r="AU5" i="50"/>
  <c r="AU9" i="50" s="1"/>
  <c r="AT5" i="50"/>
  <c r="AT9" i="50" s="1"/>
  <c r="AS5" i="50"/>
  <c r="AS9" i="50" s="1"/>
  <c r="AR5" i="50"/>
  <c r="AR9" i="50" s="1"/>
  <c r="AQ5" i="50"/>
  <c r="AQ9" i="50" s="1"/>
  <c r="AP5" i="50"/>
  <c r="AP9" i="50" s="1"/>
  <c r="AO5" i="50"/>
  <c r="AO9" i="50" s="1"/>
  <c r="BC8" i="49"/>
  <c r="BB8" i="49"/>
  <c r="BA8" i="49"/>
  <c r="AZ8" i="49"/>
  <c r="AY8" i="49"/>
  <c r="AX8" i="49"/>
  <c r="AW8" i="49"/>
  <c r="AV8" i="49"/>
  <c r="AU8" i="49"/>
  <c r="AT8" i="49"/>
  <c r="AS8" i="49"/>
  <c r="AR8" i="49"/>
  <c r="AQ8" i="49"/>
  <c r="AP8" i="49"/>
  <c r="AO8" i="49"/>
  <c r="BC7" i="49"/>
  <c r="BB7" i="49"/>
  <c r="BA7" i="49"/>
  <c r="AZ7" i="49"/>
  <c r="AY7" i="49"/>
  <c r="AX7" i="49"/>
  <c r="AW7" i="49"/>
  <c r="AV7" i="49"/>
  <c r="AU7" i="49"/>
  <c r="AT7" i="49"/>
  <c r="AS7" i="49"/>
  <c r="AR7" i="49"/>
  <c r="AQ7" i="49"/>
  <c r="AP7" i="49"/>
  <c r="AO7" i="49"/>
  <c r="BC6" i="49"/>
  <c r="BB6" i="49"/>
  <c r="BA6" i="49"/>
  <c r="AZ6" i="49"/>
  <c r="AY6" i="49"/>
  <c r="AX6" i="49"/>
  <c r="AW6" i="49"/>
  <c r="AV6" i="49"/>
  <c r="AU6" i="49"/>
  <c r="AT6" i="49"/>
  <c r="AS6" i="49"/>
  <c r="AR6" i="49"/>
  <c r="AQ6" i="49"/>
  <c r="AP6" i="49"/>
  <c r="AO6" i="49"/>
  <c r="BC5" i="49"/>
  <c r="BC9" i="49" s="1"/>
  <c r="BB5" i="49"/>
  <c r="BB9" i="49" s="1"/>
  <c r="BA5" i="49"/>
  <c r="BA9" i="49" s="1"/>
  <c r="AZ5" i="49"/>
  <c r="AZ9" i="49" s="1"/>
  <c r="AY5" i="49"/>
  <c r="AY9" i="49" s="1"/>
  <c r="AX5" i="49"/>
  <c r="AX9" i="49" s="1"/>
  <c r="AW5" i="49"/>
  <c r="AW9" i="49" s="1"/>
  <c r="AV5" i="49"/>
  <c r="AV9" i="49" s="1"/>
  <c r="AU5" i="49"/>
  <c r="AU9" i="49" s="1"/>
  <c r="AT5" i="49"/>
  <c r="AT9" i="49" s="1"/>
  <c r="AS5" i="49"/>
  <c r="AS9" i="49" s="1"/>
  <c r="AR5" i="49"/>
  <c r="AR9" i="49" s="1"/>
  <c r="AQ5" i="49"/>
  <c r="AQ9" i="49" s="1"/>
  <c r="AP5" i="49"/>
  <c r="AP9" i="49" s="1"/>
  <c r="AO5" i="49"/>
  <c r="AO9" i="49" s="1"/>
  <c r="A1" i="51"/>
  <c r="V7" i="51" s="1"/>
  <c r="A1" i="50"/>
  <c r="A1" i="49"/>
  <c r="A1" i="52"/>
  <c r="A1" i="46"/>
  <c r="BC5" i="46"/>
  <c r="BB5" i="46"/>
  <c r="BA5" i="46"/>
  <c r="AZ5" i="46"/>
  <c r="AY5" i="46"/>
  <c r="AX5" i="46"/>
  <c r="AW5" i="46"/>
  <c r="AV5" i="46"/>
  <c r="AU5" i="46"/>
  <c r="AT5" i="46"/>
  <c r="AS5" i="46"/>
  <c r="AR5" i="46"/>
  <c r="AQ5" i="46"/>
  <c r="AP5" i="46"/>
  <c r="AO5" i="46"/>
  <c r="AB5" i="46"/>
  <c r="AA5" i="46"/>
  <c r="Z5" i="46"/>
  <c r="Y5" i="46"/>
  <c r="X5" i="46"/>
  <c r="W5" i="46"/>
  <c r="V5" i="46"/>
  <c r="U5" i="46"/>
  <c r="T5" i="46"/>
  <c r="S5" i="46"/>
  <c r="R5" i="46"/>
  <c r="Q5" i="46"/>
  <c r="P5" i="46"/>
  <c r="O5" i="46"/>
  <c r="N5" i="46"/>
  <c r="AL4" i="46"/>
  <c r="AM4" i="46" s="1"/>
  <c r="AN4" i="46" s="1"/>
  <c r="AO4" i="46" s="1"/>
  <c r="AP4" i="46" s="1"/>
  <c r="AQ4" i="46" s="1"/>
  <c r="AR4" i="46" s="1"/>
  <c r="AS4" i="46" s="1"/>
  <c r="AT4" i="46" s="1"/>
  <c r="AU4" i="46" s="1"/>
  <c r="AV4" i="46" s="1"/>
  <c r="AW4" i="46" s="1"/>
  <c r="AX4" i="46" s="1"/>
  <c r="AY4" i="46" s="1"/>
  <c r="AZ4" i="46" s="1"/>
  <c r="BA4" i="46" s="1"/>
  <c r="BB4" i="46" s="1"/>
  <c r="BC4" i="46" s="1"/>
  <c r="M4" i="46"/>
  <c r="N4" i="46" s="1"/>
  <c r="O4" i="46" s="1"/>
  <c r="P4" i="46" s="1"/>
  <c r="Q4" i="46" s="1"/>
  <c r="R4" i="46" s="1"/>
  <c r="S4" i="46" s="1"/>
  <c r="T4" i="46" s="1"/>
  <c r="U4" i="46" s="1"/>
  <c r="V4" i="46" s="1"/>
  <c r="W4" i="46" s="1"/>
  <c r="X4" i="46" s="1"/>
  <c r="Y4" i="46" s="1"/>
  <c r="Z4" i="46" s="1"/>
  <c r="AA4" i="46" s="1"/>
  <c r="AB4" i="46" s="1"/>
  <c r="L4" i="46"/>
  <c r="K4" i="46"/>
  <c r="BC7" i="47"/>
  <c r="BB7" i="47"/>
  <c r="BA7" i="47"/>
  <c r="AZ7" i="47"/>
  <c r="AY7" i="47"/>
  <c r="AX7" i="47"/>
  <c r="AW7" i="47"/>
  <c r="AV7" i="47"/>
  <c r="AU7" i="47"/>
  <c r="AT7" i="47"/>
  <c r="AS7" i="47"/>
  <c r="AR7" i="47"/>
  <c r="AQ7" i="47"/>
  <c r="AP7" i="47"/>
  <c r="AO7" i="47"/>
  <c r="AB7" i="47"/>
  <c r="AA7" i="47"/>
  <c r="Z7" i="47"/>
  <c r="Y7" i="47"/>
  <c r="X7" i="47"/>
  <c r="W7" i="47"/>
  <c r="V7" i="47"/>
  <c r="U7" i="47"/>
  <c r="T7" i="47"/>
  <c r="S7" i="47"/>
  <c r="R7" i="47"/>
  <c r="Q7" i="47"/>
  <c r="P7" i="47"/>
  <c r="O7" i="47"/>
  <c r="N7" i="47"/>
  <c r="BC6" i="47"/>
  <c r="BB6" i="47"/>
  <c r="BA6" i="47"/>
  <c r="AZ6" i="47"/>
  <c r="AY6" i="47"/>
  <c r="AX6" i="47"/>
  <c r="AW6" i="47"/>
  <c r="AV6" i="47"/>
  <c r="AU6" i="47"/>
  <c r="AT6" i="47"/>
  <c r="AS6" i="47"/>
  <c r="AR6" i="47"/>
  <c r="AQ6" i="47"/>
  <c r="AP6" i="47"/>
  <c r="AO6" i="47"/>
  <c r="AB6" i="47"/>
  <c r="AA6" i="47"/>
  <c r="Z6" i="47"/>
  <c r="Y6" i="47"/>
  <c r="X6" i="47"/>
  <c r="W6" i="47"/>
  <c r="V6" i="47"/>
  <c r="U6" i="47"/>
  <c r="T6" i="47"/>
  <c r="S6" i="47"/>
  <c r="R6" i="47"/>
  <c r="Q6" i="47"/>
  <c r="P6" i="47"/>
  <c r="O6" i="47"/>
  <c r="N6" i="47"/>
  <c r="BC5" i="47"/>
  <c r="BB5" i="47"/>
  <c r="BB8" i="47" s="1"/>
  <c r="BA5" i="47"/>
  <c r="AZ5" i="47"/>
  <c r="AY5" i="47"/>
  <c r="AX5" i="47"/>
  <c r="AW5" i="47"/>
  <c r="AV5" i="47"/>
  <c r="AV8" i="47" s="1"/>
  <c r="AU5" i="47"/>
  <c r="AT5" i="47"/>
  <c r="AT8" i="47" s="1"/>
  <c r="AS5" i="47"/>
  <c r="AR5" i="47"/>
  <c r="AQ5" i="47"/>
  <c r="AP5" i="47"/>
  <c r="AO5" i="47"/>
  <c r="AO8" i="47" s="1"/>
  <c r="AB5" i="47"/>
  <c r="AA5" i="47"/>
  <c r="Z5" i="47"/>
  <c r="Y5" i="47"/>
  <c r="X5" i="47"/>
  <c r="X8" i="47" s="1"/>
  <c r="W5" i="47"/>
  <c r="W8" i="47" s="1"/>
  <c r="V5" i="47"/>
  <c r="U5" i="47"/>
  <c r="U8" i="47" s="1"/>
  <c r="T5" i="47"/>
  <c r="S5" i="47"/>
  <c r="R5" i="47"/>
  <c r="Q5" i="47"/>
  <c r="P5" i="47"/>
  <c r="P8" i="47" s="1"/>
  <c r="O5" i="47"/>
  <c r="O8" i="47" s="1"/>
  <c r="N5" i="47"/>
  <c r="BC8" i="47"/>
  <c r="AY8" i="47"/>
  <c r="AW8" i="47"/>
  <c r="AQ8" i="47"/>
  <c r="Z8" i="47"/>
  <c r="Y8" i="47"/>
  <c r="V8" i="47"/>
  <c r="T8" i="47"/>
  <c r="R8" i="47"/>
  <c r="AL4" i="47"/>
  <c r="AM4" i="47" s="1"/>
  <c r="AN4" i="47" s="1"/>
  <c r="AO4" i="47" s="1"/>
  <c r="AP4" i="47" s="1"/>
  <c r="AQ4" i="47" s="1"/>
  <c r="AR4" i="47" s="1"/>
  <c r="AS4" i="47" s="1"/>
  <c r="AT4" i="47" s="1"/>
  <c r="AU4" i="47" s="1"/>
  <c r="AV4" i="47" s="1"/>
  <c r="AW4" i="47" s="1"/>
  <c r="AX4" i="47" s="1"/>
  <c r="AY4" i="47" s="1"/>
  <c r="AZ4" i="47" s="1"/>
  <c r="BA4" i="47" s="1"/>
  <c r="BB4" i="47" s="1"/>
  <c r="BC4" i="47" s="1"/>
  <c r="K4" i="47"/>
  <c r="L4" i="47" s="1"/>
  <c r="M4" i="47" s="1"/>
  <c r="N4" i="47" s="1"/>
  <c r="O4" i="47" s="1"/>
  <c r="P4" i="47" s="1"/>
  <c r="Q4" i="47" s="1"/>
  <c r="R4" i="47" s="1"/>
  <c r="S4" i="47" s="1"/>
  <c r="T4" i="47" s="1"/>
  <c r="U4" i="47" s="1"/>
  <c r="V4" i="47" s="1"/>
  <c r="W4" i="47" s="1"/>
  <c r="X4" i="47" s="1"/>
  <c r="Y4" i="47" s="1"/>
  <c r="Z4" i="47" s="1"/>
  <c r="AA4" i="47" s="1"/>
  <c r="AB4" i="47" s="1"/>
  <c r="BC7" i="48"/>
  <c r="BB7" i="48"/>
  <c r="BA7" i="48"/>
  <c r="AZ7" i="48"/>
  <c r="AY7" i="48"/>
  <c r="AX7" i="48"/>
  <c r="AW7" i="48"/>
  <c r="AV7" i="48"/>
  <c r="AU7" i="48"/>
  <c r="AT7" i="48"/>
  <c r="AS7" i="48"/>
  <c r="AR7" i="48"/>
  <c r="AQ7" i="48"/>
  <c r="AP7" i="48"/>
  <c r="AO7" i="48"/>
  <c r="AB7" i="48"/>
  <c r="AA7" i="48"/>
  <c r="Z7" i="48"/>
  <c r="Y7" i="48"/>
  <c r="X7" i="48"/>
  <c r="W7" i="48"/>
  <c r="V7" i="48"/>
  <c r="U7" i="48"/>
  <c r="T7" i="48"/>
  <c r="S7" i="48"/>
  <c r="R7" i="48"/>
  <c r="Q7" i="48"/>
  <c r="P7" i="48"/>
  <c r="O7" i="48"/>
  <c r="N7" i="48"/>
  <c r="BC8" i="48"/>
  <c r="BB8" i="48"/>
  <c r="BA8" i="48"/>
  <c r="AZ8" i="48"/>
  <c r="AY8" i="48"/>
  <c r="AX8" i="48"/>
  <c r="AW8" i="48"/>
  <c r="AV8" i="48"/>
  <c r="AU8" i="48"/>
  <c r="AT8" i="48"/>
  <c r="AS8" i="48"/>
  <c r="AR8" i="48"/>
  <c r="AQ8" i="48"/>
  <c r="AP8" i="48"/>
  <c r="AO8" i="48"/>
  <c r="AB8" i="48"/>
  <c r="AA8" i="48"/>
  <c r="Z8" i="48"/>
  <c r="Y8" i="48"/>
  <c r="X8" i="48"/>
  <c r="W8" i="48"/>
  <c r="V8" i="48"/>
  <c r="U8" i="48"/>
  <c r="T8" i="48"/>
  <c r="S8" i="48"/>
  <c r="R8" i="48"/>
  <c r="Q8" i="48"/>
  <c r="P8" i="48"/>
  <c r="O8" i="48"/>
  <c r="N8" i="48"/>
  <c r="BC6" i="48"/>
  <c r="BB6" i="48"/>
  <c r="BA6" i="48"/>
  <c r="AZ6" i="48"/>
  <c r="AY6" i="48"/>
  <c r="AX6" i="48"/>
  <c r="AW6" i="48"/>
  <c r="AV6" i="48"/>
  <c r="AU6" i="48"/>
  <c r="AT6" i="48"/>
  <c r="AS6" i="48"/>
  <c r="AR6" i="48"/>
  <c r="AQ6" i="48"/>
  <c r="AP6" i="48"/>
  <c r="AO6" i="48"/>
  <c r="AB6" i="48"/>
  <c r="AA6" i="48"/>
  <c r="Z6" i="48"/>
  <c r="Y6" i="48"/>
  <c r="X6" i="48"/>
  <c r="W6" i="48"/>
  <c r="V6" i="48"/>
  <c r="U6" i="48"/>
  <c r="T6" i="48"/>
  <c r="S6" i="48"/>
  <c r="R6" i="48"/>
  <c r="Q6" i="48"/>
  <c r="P6" i="48"/>
  <c r="O6" i="48"/>
  <c r="N6" i="48"/>
  <c r="BC5" i="48"/>
  <c r="BB5" i="48"/>
  <c r="BA5" i="48"/>
  <c r="AZ5" i="48"/>
  <c r="AZ9" i="48" s="1"/>
  <c r="AY5" i="48"/>
  <c r="AX5" i="48"/>
  <c r="AW5" i="48"/>
  <c r="AV5" i="48"/>
  <c r="AU5" i="48"/>
  <c r="AT5" i="48"/>
  <c r="AS5" i="48"/>
  <c r="AR5" i="48"/>
  <c r="AR9" i="48" s="1"/>
  <c r="AQ5" i="48"/>
  <c r="AP5" i="48"/>
  <c r="AO5" i="48"/>
  <c r="AB5" i="48"/>
  <c r="AA5" i="48"/>
  <c r="AA9" i="48" s="1"/>
  <c r="Z5" i="48"/>
  <c r="Y5" i="48"/>
  <c r="X5" i="48"/>
  <c r="W5" i="48"/>
  <c r="V5" i="48"/>
  <c r="U5" i="48"/>
  <c r="T5" i="48"/>
  <c r="S5" i="48"/>
  <c r="S9" i="48" s="1"/>
  <c r="R5" i="48"/>
  <c r="Q5" i="48"/>
  <c r="P5" i="48"/>
  <c r="O5" i="48"/>
  <c r="N5" i="48"/>
  <c r="BC9" i="48"/>
  <c r="BB9" i="48"/>
  <c r="BA9" i="48"/>
  <c r="AX9" i="48"/>
  <c r="AW9" i="48"/>
  <c r="AU9" i="48"/>
  <c r="AS9" i="48"/>
  <c r="AQ9" i="48"/>
  <c r="AP9" i="48"/>
  <c r="AO9" i="48"/>
  <c r="AB9" i="48"/>
  <c r="Z9" i="48"/>
  <c r="Y9" i="48"/>
  <c r="X9" i="48"/>
  <c r="V9" i="48"/>
  <c r="R9" i="48"/>
  <c r="Q9" i="48"/>
  <c r="P9" i="48"/>
  <c r="N9" i="48"/>
  <c r="AL4" i="48"/>
  <c r="AM4" i="48" s="1"/>
  <c r="AN4" i="48" s="1"/>
  <c r="AO4" i="48" s="1"/>
  <c r="AP4" i="48" s="1"/>
  <c r="AQ4" i="48" s="1"/>
  <c r="AR4" i="48" s="1"/>
  <c r="AS4" i="48" s="1"/>
  <c r="AT4" i="48" s="1"/>
  <c r="AU4" i="48" s="1"/>
  <c r="AV4" i="48" s="1"/>
  <c r="AW4" i="48" s="1"/>
  <c r="AX4" i="48" s="1"/>
  <c r="AY4" i="48" s="1"/>
  <c r="AZ4" i="48" s="1"/>
  <c r="BA4" i="48" s="1"/>
  <c r="BB4" i="48" s="1"/>
  <c r="BC4" i="48" s="1"/>
  <c r="K4" i="48"/>
  <c r="L4" i="48" s="1"/>
  <c r="M4" i="48" s="1"/>
  <c r="N4" i="48" s="1"/>
  <c r="O4" i="48" s="1"/>
  <c r="P4" i="48" s="1"/>
  <c r="Q4" i="48" s="1"/>
  <c r="R4" i="48" s="1"/>
  <c r="S4" i="48" s="1"/>
  <c r="T4" i="48" s="1"/>
  <c r="U4" i="48" s="1"/>
  <c r="V4" i="48" s="1"/>
  <c r="W4" i="48" s="1"/>
  <c r="X4" i="48" s="1"/>
  <c r="Y4" i="48" s="1"/>
  <c r="Z4" i="48" s="1"/>
  <c r="AA4" i="48" s="1"/>
  <c r="AB4" i="48" s="1"/>
  <c r="AL4" i="49"/>
  <c r="AM4" i="49" s="1"/>
  <c r="AN4" i="49" s="1"/>
  <c r="AO4" i="49" s="1"/>
  <c r="AP4" i="49" s="1"/>
  <c r="AQ4" i="49" s="1"/>
  <c r="AR4" i="49" s="1"/>
  <c r="AS4" i="49" s="1"/>
  <c r="AT4" i="49" s="1"/>
  <c r="AU4" i="49" s="1"/>
  <c r="AV4" i="49" s="1"/>
  <c r="AW4" i="49" s="1"/>
  <c r="AX4" i="49" s="1"/>
  <c r="AY4" i="49" s="1"/>
  <c r="AZ4" i="49" s="1"/>
  <c r="BA4" i="49" s="1"/>
  <c r="BB4" i="49" s="1"/>
  <c r="BC4" i="49" s="1"/>
  <c r="K4" i="49"/>
  <c r="L4" i="49" s="1"/>
  <c r="M4" i="49" s="1"/>
  <c r="N4" i="49" s="1"/>
  <c r="O4" i="49" s="1"/>
  <c r="P4" i="49" s="1"/>
  <c r="Q4" i="49" s="1"/>
  <c r="R4" i="49" s="1"/>
  <c r="S4" i="49" s="1"/>
  <c r="T4" i="49" s="1"/>
  <c r="U4" i="49" s="1"/>
  <c r="V4" i="49" s="1"/>
  <c r="W4" i="49" s="1"/>
  <c r="X4" i="49" s="1"/>
  <c r="Y4" i="49" s="1"/>
  <c r="Z4" i="49" s="1"/>
  <c r="AA4" i="49" s="1"/>
  <c r="AB4" i="49" s="1"/>
  <c r="AL4" i="52"/>
  <c r="AM4" i="52" s="1"/>
  <c r="AN4" i="52" s="1"/>
  <c r="AO4" i="52" s="1"/>
  <c r="AP4" i="52" s="1"/>
  <c r="AQ4" i="52" s="1"/>
  <c r="AR4" i="52" s="1"/>
  <c r="AS4" i="52" s="1"/>
  <c r="AT4" i="52" s="1"/>
  <c r="AU4" i="52" s="1"/>
  <c r="AV4" i="52" s="1"/>
  <c r="AW4" i="52" s="1"/>
  <c r="AX4" i="52" s="1"/>
  <c r="AY4" i="52" s="1"/>
  <c r="AZ4" i="52" s="1"/>
  <c r="BA4" i="52" s="1"/>
  <c r="BB4" i="52" s="1"/>
  <c r="BC4" i="52" s="1"/>
  <c r="K4" i="52"/>
  <c r="L4" i="52" s="1"/>
  <c r="M4" i="52" s="1"/>
  <c r="N4" i="52" s="1"/>
  <c r="O4" i="52" s="1"/>
  <c r="P4" i="52" s="1"/>
  <c r="Q4" i="52" s="1"/>
  <c r="R4" i="52" s="1"/>
  <c r="S4" i="52" s="1"/>
  <c r="T4" i="52" s="1"/>
  <c r="U4" i="52" s="1"/>
  <c r="V4" i="52" s="1"/>
  <c r="W4" i="52" s="1"/>
  <c r="X4" i="52" s="1"/>
  <c r="Y4" i="52" s="1"/>
  <c r="Z4" i="52" s="1"/>
  <c r="AA4" i="52" s="1"/>
  <c r="AB4" i="52" s="1"/>
  <c r="AL4" i="50"/>
  <c r="AM4" i="50" s="1"/>
  <c r="AN4" i="50" s="1"/>
  <c r="AO4" i="50" s="1"/>
  <c r="AP4" i="50" s="1"/>
  <c r="AQ4" i="50" s="1"/>
  <c r="AR4" i="50" s="1"/>
  <c r="AS4" i="50" s="1"/>
  <c r="AT4" i="50" s="1"/>
  <c r="AU4" i="50" s="1"/>
  <c r="AV4" i="50" s="1"/>
  <c r="AW4" i="50" s="1"/>
  <c r="AX4" i="50" s="1"/>
  <c r="AY4" i="50" s="1"/>
  <c r="AZ4" i="50" s="1"/>
  <c r="BA4" i="50" s="1"/>
  <c r="BB4" i="50" s="1"/>
  <c r="BC4" i="50" s="1"/>
  <c r="K4" i="50"/>
  <c r="L4" i="50" s="1"/>
  <c r="M4" i="50" s="1"/>
  <c r="N4" i="50" s="1"/>
  <c r="O4" i="50" s="1"/>
  <c r="P4" i="50" s="1"/>
  <c r="Q4" i="50" s="1"/>
  <c r="R4" i="50" s="1"/>
  <c r="S4" i="50" s="1"/>
  <c r="T4" i="50" s="1"/>
  <c r="U4" i="50" s="1"/>
  <c r="V4" i="50" s="1"/>
  <c r="W4" i="50" s="1"/>
  <c r="X4" i="50" s="1"/>
  <c r="Y4" i="50" s="1"/>
  <c r="Z4" i="50" s="1"/>
  <c r="AA4" i="50" s="1"/>
  <c r="AB4" i="50" s="1"/>
  <c r="AL4" i="51"/>
  <c r="AM4" i="51" s="1"/>
  <c r="AN4" i="51" s="1"/>
  <c r="AO4" i="51" s="1"/>
  <c r="AP4" i="51" s="1"/>
  <c r="AQ4" i="51" s="1"/>
  <c r="AR4" i="51" s="1"/>
  <c r="AS4" i="51" s="1"/>
  <c r="AT4" i="51" s="1"/>
  <c r="AU4" i="51" s="1"/>
  <c r="AV4" i="51" s="1"/>
  <c r="AW4" i="51" s="1"/>
  <c r="AX4" i="51" s="1"/>
  <c r="AY4" i="51" s="1"/>
  <c r="AZ4" i="51" s="1"/>
  <c r="BA4" i="51" s="1"/>
  <c r="BB4" i="51" s="1"/>
  <c r="BC4" i="51" s="1"/>
  <c r="K4" i="51"/>
  <c r="L4" i="51" s="1"/>
  <c r="M4" i="51" s="1"/>
  <c r="N4" i="51" s="1"/>
  <c r="O4" i="51" s="1"/>
  <c r="P4" i="51" s="1"/>
  <c r="Q4" i="51" s="1"/>
  <c r="R4" i="51" s="1"/>
  <c r="S4" i="51" s="1"/>
  <c r="T4" i="51" s="1"/>
  <c r="U4" i="51" s="1"/>
  <c r="V4" i="51" s="1"/>
  <c r="W4" i="51" s="1"/>
  <c r="X4" i="51" s="1"/>
  <c r="Y4" i="51" s="1"/>
  <c r="Z4" i="51" s="1"/>
  <c r="AA4" i="51" s="1"/>
  <c r="AB4" i="51" s="1"/>
  <c r="AB13" i="45"/>
  <c r="AA13" i="45"/>
  <c r="Z13" i="45"/>
  <c r="Y13" i="45"/>
  <c r="X13" i="45"/>
  <c r="W13" i="45"/>
  <c r="V13" i="45"/>
  <c r="U13" i="45"/>
  <c r="T13" i="45"/>
  <c r="S13" i="45"/>
  <c r="R13" i="45"/>
  <c r="Q13" i="45"/>
  <c r="P13" i="45"/>
  <c r="O13" i="45"/>
  <c r="N13" i="45"/>
  <c r="AB12" i="45"/>
  <c r="AA12" i="45"/>
  <c r="Z12" i="45"/>
  <c r="Y12" i="45"/>
  <c r="X12" i="45"/>
  <c r="W12" i="45"/>
  <c r="V12" i="45"/>
  <c r="U12" i="45"/>
  <c r="T12" i="45"/>
  <c r="S12" i="45"/>
  <c r="R12" i="45"/>
  <c r="Q12" i="45"/>
  <c r="P12" i="45"/>
  <c r="O12" i="45"/>
  <c r="N12" i="45"/>
  <c r="AB11" i="45"/>
  <c r="AA11" i="45"/>
  <c r="Z11" i="45"/>
  <c r="Y11" i="45"/>
  <c r="X11" i="45"/>
  <c r="W11" i="45"/>
  <c r="V11" i="45"/>
  <c r="U11" i="45"/>
  <c r="T11" i="45"/>
  <c r="S11" i="45"/>
  <c r="R11" i="45"/>
  <c r="Q11" i="45"/>
  <c r="P11" i="45"/>
  <c r="O11" i="45"/>
  <c r="N11" i="45"/>
  <c r="AB9" i="45"/>
  <c r="AA9" i="45"/>
  <c r="Z9" i="45"/>
  <c r="Y9" i="45"/>
  <c r="X9" i="45"/>
  <c r="W9" i="45"/>
  <c r="V9" i="45"/>
  <c r="U9" i="45"/>
  <c r="T9" i="45"/>
  <c r="S9" i="45"/>
  <c r="R9" i="45"/>
  <c r="Q9" i="45"/>
  <c r="P9" i="45"/>
  <c r="O9" i="45"/>
  <c r="N9" i="45"/>
  <c r="AB8" i="45"/>
  <c r="AA8" i="45"/>
  <c r="Z8" i="45"/>
  <c r="Y8" i="45"/>
  <c r="X8" i="45"/>
  <c r="W8" i="45"/>
  <c r="V8" i="45"/>
  <c r="U8" i="45"/>
  <c r="T8" i="45"/>
  <c r="S8" i="45"/>
  <c r="R8" i="45"/>
  <c r="Q8" i="45"/>
  <c r="P8" i="45"/>
  <c r="O8" i="45"/>
  <c r="N8" i="45"/>
  <c r="AB6" i="45"/>
  <c r="AA6" i="45"/>
  <c r="Z6" i="45"/>
  <c r="Y6" i="45"/>
  <c r="X6" i="45"/>
  <c r="W6" i="45"/>
  <c r="V6" i="45"/>
  <c r="U6" i="45"/>
  <c r="T6" i="45"/>
  <c r="S6" i="45"/>
  <c r="R6" i="45"/>
  <c r="Q6" i="45"/>
  <c r="P6" i="45"/>
  <c r="O6" i="45"/>
  <c r="N6" i="45"/>
  <c r="AB5" i="45"/>
  <c r="AA5" i="45"/>
  <c r="Z5" i="45"/>
  <c r="Y5" i="45"/>
  <c r="X5" i="45"/>
  <c r="X14" i="45" s="1"/>
  <c r="W5" i="45"/>
  <c r="V5" i="45"/>
  <c r="U5" i="45"/>
  <c r="T5" i="45"/>
  <c r="S5" i="45"/>
  <c r="R5" i="45"/>
  <c r="Q5" i="45"/>
  <c r="P5" i="45"/>
  <c r="O5" i="45"/>
  <c r="N5" i="45"/>
  <c r="AB7" i="45"/>
  <c r="AA7" i="45"/>
  <c r="Z7" i="45"/>
  <c r="Z14" i="45" s="1"/>
  <c r="Y7" i="45"/>
  <c r="X7" i="45"/>
  <c r="W7" i="45"/>
  <c r="V7" i="45"/>
  <c r="U7" i="45"/>
  <c r="T7" i="45"/>
  <c r="S7" i="45"/>
  <c r="R7" i="45"/>
  <c r="R14" i="45" s="1"/>
  <c r="Q7" i="45"/>
  <c r="P7" i="45"/>
  <c r="O7" i="45"/>
  <c r="N7" i="45"/>
  <c r="AB9" i="54"/>
  <c r="AA9" i="54"/>
  <c r="Z9" i="54"/>
  <c r="Y9" i="54"/>
  <c r="X9" i="54"/>
  <c r="W9" i="54"/>
  <c r="V9" i="54"/>
  <c r="U9" i="54"/>
  <c r="T9" i="54"/>
  <c r="S9" i="54"/>
  <c r="R9" i="54"/>
  <c r="Q9" i="54"/>
  <c r="P9" i="54"/>
  <c r="O9" i="54"/>
  <c r="N9" i="54"/>
  <c r="AB8" i="54"/>
  <c r="AA8" i="54"/>
  <c r="Z8" i="54"/>
  <c r="Y8" i="54"/>
  <c r="X8" i="54"/>
  <c r="W8" i="54"/>
  <c r="V8" i="54"/>
  <c r="U8" i="54"/>
  <c r="T8" i="54"/>
  <c r="S8" i="54"/>
  <c r="R8" i="54"/>
  <c r="Q8" i="54"/>
  <c r="P8" i="54"/>
  <c r="O8" i="54"/>
  <c r="N8" i="54"/>
  <c r="AB7" i="54"/>
  <c r="AA7" i="54"/>
  <c r="Z7" i="54"/>
  <c r="Y7" i="54"/>
  <c r="X7" i="54"/>
  <c r="W7" i="54"/>
  <c r="V7" i="54"/>
  <c r="U7" i="54"/>
  <c r="T7" i="54"/>
  <c r="S7" i="54"/>
  <c r="R7" i="54"/>
  <c r="Q7" i="54"/>
  <c r="P7" i="54"/>
  <c r="O7" i="54"/>
  <c r="N7" i="54"/>
  <c r="AB5" i="54"/>
  <c r="AB10" i="54" s="1"/>
  <c r="AA5" i="54"/>
  <c r="Z5" i="54"/>
  <c r="Y5" i="54"/>
  <c r="X5" i="54"/>
  <c r="W5" i="54"/>
  <c r="V5" i="54"/>
  <c r="U5" i="54"/>
  <c r="T5" i="54"/>
  <c r="S5" i="54"/>
  <c r="R5" i="54"/>
  <c r="Q5" i="54"/>
  <c r="P5" i="54"/>
  <c r="O5" i="54"/>
  <c r="N5" i="54"/>
  <c r="AB6" i="54"/>
  <c r="AA6" i="54"/>
  <c r="Z6" i="54"/>
  <c r="Y6" i="54"/>
  <c r="X6" i="54"/>
  <c r="W6" i="54"/>
  <c r="V6" i="54"/>
  <c r="U6" i="54"/>
  <c r="T6" i="54"/>
  <c r="S6" i="54"/>
  <c r="R6" i="54"/>
  <c r="Q6" i="54"/>
  <c r="P6" i="54"/>
  <c r="O6" i="54"/>
  <c r="N6" i="54"/>
  <c r="AB14" i="53"/>
  <c r="AA14" i="53"/>
  <c r="Y14" i="53"/>
  <c r="X14" i="53"/>
  <c r="W14" i="53"/>
  <c r="V14" i="53"/>
  <c r="U14" i="53"/>
  <c r="T14" i="53"/>
  <c r="S14" i="53"/>
  <c r="R14" i="53"/>
  <c r="Q14" i="53"/>
  <c r="P14" i="53"/>
  <c r="O14" i="53"/>
  <c r="N14" i="53"/>
  <c r="AB13" i="53"/>
  <c r="AA13" i="53"/>
  <c r="Y13" i="53"/>
  <c r="X13" i="53"/>
  <c r="W13" i="53"/>
  <c r="V13" i="53"/>
  <c r="U13" i="53"/>
  <c r="T13" i="53"/>
  <c r="S13" i="53"/>
  <c r="R13" i="53"/>
  <c r="Q13" i="53"/>
  <c r="P13" i="53"/>
  <c r="O13" i="53"/>
  <c r="N13" i="53"/>
  <c r="AB12" i="53"/>
  <c r="AA12" i="53"/>
  <c r="Y12" i="53"/>
  <c r="X12" i="53"/>
  <c r="W12" i="53"/>
  <c r="V12" i="53"/>
  <c r="U12" i="53"/>
  <c r="T12" i="53"/>
  <c r="S12" i="53"/>
  <c r="R12" i="53"/>
  <c r="Q12" i="53"/>
  <c r="P12" i="53"/>
  <c r="O12" i="53"/>
  <c r="N12" i="53"/>
  <c r="AB11" i="53"/>
  <c r="AA11" i="53"/>
  <c r="Y11" i="53"/>
  <c r="X11" i="53"/>
  <c r="W11" i="53"/>
  <c r="V11" i="53"/>
  <c r="U11" i="53"/>
  <c r="T11" i="53"/>
  <c r="S11" i="53"/>
  <c r="R11" i="53"/>
  <c r="Q11" i="53"/>
  <c r="P11" i="53"/>
  <c r="O11" i="53"/>
  <c r="N11" i="53"/>
  <c r="AB10" i="53"/>
  <c r="AA10" i="53"/>
  <c r="X10" i="53"/>
  <c r="W10" i="53"/>
  <c r="V10" i="53"/>
  <c r="U10" i="53"/>
  <c r="T10" i="53"/>
  <c r="S10" i="53"/>
  <c r="R10" i="53"/>
  <c r="Q10" i="53"/>
  <c r="P10" i="53"/>
  <c r="O10" i="53"/>
  <c r="N10" i="53"/>
  <c r="AB9" i="53"/>
  <c r="AA9" i="53"/>
  <c r="Y9" i="53"/>
  <c r="X9" i="53"/>
  <c r="W9" i="53"/>
  <c r="V9" i="53"/>
  <c r="U9" i="53"/>
  <c r="T9" i="53"/>
  <c r="S9" i="53"/>
  <c r="R9" i="53"/>
  <c r="Q9" i="53"/>
  <c r="P9" i="53"/>
  <c r="O9" i="53"/>
  <c r="N9" i="53"/>
  <c r="AB7" i="53"/>
  <c r="AA7" i="53"/>
  <c r="Y7" i="53"/>
  <c r="X7" i="53"/>
  <c r="W7" i="53"/>
  <c r="V7" i="53"/>
  <c r="U7" i="53"/>
  <c r="T7" i="53"/>
  <c r="S7" i="53"/>
  <c r="R7" i="53"/>
  <c r="Q7" i="53"/>
  <c r="P7" i="53"/>
  <c r="O7" i="53"/>
  <c r="N7" i="53"/>
  <c r="AB5" i="53"/>
  <c r="AA5" i="53"/>
  <c r="X5" i="53"/>
  <c r="W5" i="53"/>
  <c r="V5" i="53"/>
  <c r="U5" i="53"/>
  <c r="T5" i="53"/>
  <c r="S5" i="53"/>
  <c r="R5" i="53"/>
  <c r="Q5" i="53"/>
  <c r="P5" i="53"/>
  <c r="O5" i="53"/>
  <c r="N5" i="53"/>
  <c r="AB6" i="53"/>
  <c r="AA6" i="53"/>
  <c r="Y6" i="53"/>
  <c r="X6" i="53"/>
  <c r="W6" i="53"/>
  <c r="V6" i="53"/>
  <c r="U6" i="53"/>
  <c r="T6" i="53"/>
  <c r="S6" i="53"/>
  <c r="R6" i="53"/>
  <c r="Q6" i="53"/>
  <c r="P6" i="53"/>
  <c r="O6" i="53"/>
  <c r="N6" i="53"/>
  <c r="BC10" i="53"/>
  <c r="BB10" i="53"/>
  <c r="BA10" i="53"/>
  <c r="AY10" i="53"/>
  <c r="AX10" i="53"/>
  <c r="AW10" i="53"/>
  <c r="AV10" i="53"/>
  <c r="AU10" i="53"/>
  <c r="AT10" i="53"/>
  <c r="AS10" i="53"/>
  <c r="AR10" i="53"/>
  <c r="AQ10" i="53"/>
  <c r="AP10" i="53"/>
  <c r="AO10" i="53"/>
  <c r="BC9" i="53"/>
  <c r="BB9" i="53"/>
  <c r="BA9" i="53"/>
  <c r="AZ9" i="53"/>
  <c r="AY9" i="53"/>
  <c r="AX9" i="53"/>
  <c r="AW9" i="53"/>
  <c r="AV9" i="53"/>
  <c r="AU9" i="53"/>
  <c r="AT9" i="53"/>
  <c r="AS9" i="53"/>
  <c r="AR9" i="53"/>
  <c r="AQ9" i="53"/>
  <c r="AP9" i="53"/>
  <c r="AO9" i="53"/>
  <c r="BC7" i="53"/>
  <c r="BB7" i="53"/>
  <c r="BA7" i="53"/>
  <c r="AZ7" i="53"/>
  <c r="AY7" i="53"/>
  <c r="AX7" i="53"/>
  <c r="AW7" i="53"/>
  <c r="AV7" i="53"/>
  <c r="AU7" i="53"/>
  <c r="AT7" i="53"/>
  <c r="AS7" i="53"/>
  <c r="AR7" i="53"/>
  <c r="AQ7" i="53"/>
  <c r="AP7" i="53"/>
  <c r="AO7" i="53"/>
  <c r="BC8" i="45"/>
  <c r="BB8" i="45"/>
  <c r="AO14" i="45"/>
  <c r="BC9" i="54"/>
  <c r="BB9" i="54"/>
  <c r="BA9" i="54"/>
  <c r="AZ9" i="54"/>
  <c r="AY9" i="54"/>
  <c r="AX9" i="54"/>
  <c r="AW9" i="54"/>
  <c r="AV9" i="54"/>
  <c r="AU9" i="54"/>
  <c r="AT9" i="54"/>
  <c r="AS9" i="54"/>
  <c r="AR9" i="54"/>
  <c r="AQ9" i="54"/>
  <c r="AP9" i="54"/>
  <c r="AO9" i="54"/>
  <c r="BC8" i="54"/>
  <c r="BB8" i="54"/>
  <c r="BA8" i="54"/>
  <c r="AZ8" i="54"/>
  <c r="AY8" i="54"/>
  <c r="AX8" i="54"/>
  <c r="AW8" i="54"/>
  <c r="AV8" i="54"/>
  <c r="AU8" i="54"/>
  <c r="AT8" i="54"/>
  <c r="AS8" i="54"/>
  <c r="AR8" i="54"/>
  <c r="AQ8" i="54"/>
  <c r="AP8" i="54"/>
  <c r="AO8" i="54"/>
  <c r="BC7" i="54"/>
  <c r="BB7" i="54"/>
  <c r="BA7" i="54"/>
  <c r="AZ7" i="54"/>
  <c r="AY7" i="54"/>
  <c r="AX7" i="54"/>
  <c r="AW7" i="54"/>
  <c r="AV7" i="54"/>
  <c r="AU7" i="54"/>
  <c r="AT7" i="54"/>
  <c r="AS7" i="54"/>
  <c r="AR7" i="54"/>
  <c r="AQ7" i="54"/>
  <c r="AP7" i="54"/>
  <c r="AO7" i="54"/>
  <c r="BC6" i="54"/>
  <c r="BB6" i="54"/>
  <c r="BA6" i="54"/>
  <c r="AZ6" i="54"/>
  <c r="AY6" i="54"/>
  <c r="AX6" i="54"/>
  <c r="AW6" i="54"/>
  <c r="AV6" i="54"/>
  <c r="AU6" i="54"/>
  <c r="AT6" i="54"/>
  <c r="AS6" i="54"/>
  <c r="AR6" i="54"/>
  <c r="AQ6" i="54"/>
  <c r="AP6" i="54"/>
  <c r="AO6" i="54"/>
  <c r="BC5" i="54"/>
  <c r="BB5" i="54"/>
  <c r="BA5" i="54"/>
  <c r="AZ5" i="54"/>
  <c r="AY5" i="54"/>
  <c r="AX5" i="54"/>
  <c r="AX10" i="54" s="1"/>
  <c r="AW5" i="54"/>
  <c r="AW10" i="54" s="1"/>
  <c r="AV5" i="54"/>
  <c r="AV10" i="54" s="1"/>
  <c r="AU5" i="54"/>
  <c r="AU10" i="54" s="1"/>
  <c r="AT5" i="54"/>
  <c r="AS5" i="54"/>
  <c r="AR5" i="54"/>
  <c r="AQ5" i="54"/>
  <c r="AP5" i="54"/>
  <c r="AP10" i="54" s="1"/>
  <c r="AO5" i="54"/>
  <c r="AO10" i="54" s="1"/>
  <c r="X10" i="54"/>
  <c r="V10" i="54"/>
  <c r="N10" i="54"/>
  <c r="BC14" i="53"/>
  <c r="BB14" i="53"/>
  <c r="BA14" i="53"/>
  <c r="AZ14" i="53"/>
  <c r="AY14" i="53"/>
  <c r="AX14" i="53"/>
  <c r="AW14" i="53"/>
  <c r="AV14" i="53"/>
  <c r="AU14" i="53"/>
  <c r="AT14" i="53"/>
  <c r="AS14" i="53"/>
  <c r="AR14" i="53"/>
  <c r="AQ14" i="53"/>
  <c r="AP14" i="53"/>
  <c r="AO14" i="53"/>
  <c r="BC13" i="53"/>
  <c r="BB13" i="53"/>
  <c r="BA13" i="53"/>
  <c r="AZ13" i="53"/>
  <c r="AY13" i="53"/>
  <c r="AX13" i="53"/>
  <c r="AW13" i="53"/>
  <c r="AV13" i="53"/>
  <c r="AU13" i="53"/>
  <c r="AT13" i="53"/>
  <c r="AS13" i="53"/>
  <c r="AR13" i="53"/>
  <c r="AQ13" i="53"/>
  <c r="AP13" i="53"/>
  <c r="AO13" i="53"/>
  <c r="BC12" i="53"/>
  <c r="BB12" i="53"/>
  <c r="BA12" i="53"/>
  <c r="AZ12" i="53"/>
  <c r="AY12" i="53"/>
  <c r="AX12" i="53"/>
  <c r="AW12" i="53"/>
  <c r="AV12" i="53"/>
  <c r="AU12" i="53"/>
  <c r="AT12" i="53"/>
  <c r="AS12" i="53"/>
  <c r="AR12" i="53"/>
  <c r="AQ12" i="53"/>
  <c r="AP12" i="53"/>
  <c r="AO12" i="53"/>
  <c r="BC11" i="53"/>
  <c r="BB11" i="53"/>
  <c r="BA11" i="53"/>
  <c r="AZ11" i="53"/>
  <c r="AY11" i="53"/>
  <c r="AX11" i="53"/>
  <c r="AW11" i="53"/>
  <c r="AV11" i="53"/>
  <c r="AU11" i="53"/>
  <c r="AT11" i="53"/>
  <c r="AS11" i="53"/>
  <c r="AR11" i="53"/>
  <c r="AQ11" i="53"/>
  <c r="AP11" i="53"/>
  <c r="AO11" i="53"/>
  <c r="BC6" i="53"/>
  <c r="BB6" i="53"/>
  <c r="BA6" i="53"/>
  <c r="AZ6" i="53"/>
  <c r="AY6" i="53"/>
  <c r="AX6" i="53"/>
  <c r="AW6" i="53"/>
  <c r="AV6" i="53"/>
  <c r="AU6" i="53"/>
  <c r="AT6" i="53"/>
  <c r="AS6" i="53"/>
  <c r="AR6" i="53"/>
  <c r="AQ6" i="53"/>
  <c r="AP6" i="53"/>
  <c r="AO6" i="53"/>
  <c r="BC5" i="53"/>
  <c r="BB5" i="53"/>
  <c r="BA5" i="53"/>
  <c r="AY5" i="53"/>
  <c r="AY15" i="53" s="1"/>
  <c r="AX5" i="53"/>
  <c r="AW5" i="53"/>
  <c r="AV5" i="53"/>
  <c r="AU5" i="53"/>
  <c r="AT5" i="53"/>
  <c r="AS5" i="53"/>
  <c r="AS15" i="53" s="1"/>
  <c r="AR5" i="53"/>
  <c r="AQ5" i="53"/>
  <c r="AQ15" i="53" s="1"/>
  <c r="AP5" i="53"/>
  <c r="AO5" i="53"/>
  <c r="BC13" i="45"/>
  <c r="BB13" i="45"/>
  <c r="BC12" i="45"/>
  <c r="BB12" i="45"/>
  <c r="BC11" i="45"/>
  <c r="BB11" i="45"/>
  <c r="BC9" i="45"/>
  <c r="BB9" i="45"/>
  <c r="BC7" i="45"/>
  <c r="BB7" i="45"/>
  <c r="BC6" i="45"/>
  <c r="BB6" i="45"/>
  <c r="AQ14" i="45"/>
  <c r="BC5" i="45"/>
  <c r="BC14" i="45" s="1"/>
  <c r="BB5" i="45"/>
  <c r="AZ14" i="45"/>
  <c r="AX14" i="45"/>
  <c r="AU14" i="45"/>
  <c r="AR14" i="45"/>
  <c r="V14" i="45"/>
  <c r="S14" i="45"/>
  <c r="N14" i="45"/>
  <c r="AS10" i="54"/>
  <c r="T10" i="54"/>
  <c r="P10" i="54"/>
  <c r="AL4" i="54"/>
  <c r="AM4" i="54" s="1"/>
  <c r="AN4" i="54" s="1"/>
  <c r="AO4" i="54" s="1"/>
  <c r="AP4" i="54" s="1"/>
  <c r="AQ4" i="54" s="1"/>
  <c r="AR4" i="54" s="1"/>
  <c r="AS4" i="54" s="1"/>
  <c r="AT4" i="54" s="1"/>
  <c r="AU4" i="54" s="1"/>
  <c r="AV4" i="54" s="1"/>
  <c r="AW4" i="54" s="1"/>
  <c r="AX4" i="54" s="1"/>
  <c r="AY4" i="54" s="1"/>
  <c r="AZ4" i="54" s="1"/>
  <c r="BA4" i="54" s="1"/>
  <c r="BB4" i="54" s="1"/>
  <c r="BC4" i="54" s="1"/>
  <c r="K4" i="54"/>
  <c r="L4" i="54" s="1"/>
  <c r="M4" i="54" s="1"/>
  <c r="N4" i="54" s="1"/>
  <c r="O4" i="54" s="1"/>
  <c r="P4" i="54" s="1"/>
  <c r="Q4" i="54" s="1"/>
  <c r="R4" i="54" s="1"/>
  <c r="S4" i="54" s="1"/>
  <c r="T4" i="54" s="1"/>
  <c r="U4" i="54" s="1"/>
  <c r="V4" i="54" s="1"/>
  <c r="W4" i="54" s="1"/>
  <c r="X4" i="54" s="1"/>
  <c r="Y4" i="54" s="1"/>
  <c r="Z4" i="54" s="1"/>
  <c r="AA4" i="54" s="1"/>
  <c r="AB4" i="54" s="1"/>
  <c r="BC15" i="53"/>
  <c r="AL4" i="53"/>
  <c r="AM4" i="53" s="1"/>
  <c r="AN4" i="53" s="1"/>
  <c r="AO4" i="53" s="1"/>
  <c r="AP4" i="53" s="1"/>
  <c r="AQ4" i="53" s="1"/>
  <c r="AR4" i="53" s="1"/>
  <c r="AS4" i="53" s="1"/>
  <c r="AT4" i="53" s="1"/>
  <c r="AU4" i="53" s="1"/>
  <c r="AV4" i="53" s="1"/>
  <c r="AW4" i="53" s="1"/>
  <c r="AX4" i="53" s="1"/>
  <c r="AY4" i="53" s="1"/>
  <c r="AZ4" i="53" s="1"/>
  <c r="BA4" i="53" s="1"/>
  <c r="BB4" i="53" s="1"/>
  <c r="BC4" i="53" s="1"/>
  <c r="K4" i="53"/>
  <c r="L4" i="53" s="1"/>
  <c r="M4" i="53" s="1"/>
  <c r="N4" i="53" s="1"/>
  <c r="O4" i="53" s="1"/>
  <c r="P4" i="53" s="1"/>
  <c r="Q4" i="53" s="1"/>
  <c r="R4" i="53" s="1"/>
  <c r="S4" i="53" s="1"/>
  <c r="T4" i="53" s="1"/>
  <c r="U4" i="53" s="1"/>
  <c r="V4" i="53" s="1"/>
  <c r="W4" i="53" s="1"/>
  <c r="X4" i="53" s="1"/>
  <c r="Y4" i="53" s="1"/>
  <c r="Z4" i="53" s="1"/>
  <c r="AA4" i="53" s="1"/>
  <c r="AB4" i="53" s="1"/>
  <c r="BA14" i="45"/>
  <c r="AW14" i="45"/>
  <c r="AS14" i="45"/>
  <c r="AL4" i="45"/>
  <c r="AM4" i="45" s="1"/>
  <c r="AN4" i="45" s="1"/>
  <c r="AO4" i="45" s="1"/>
  <c r="AP4" i="45" s="1"/>
  <c r="AQ4" i="45" s="1"/>
  <c r="AR4" i="45" s="1"/>
  <c r="AS4" i="45" s="1"/>
  <c r="AT4" i="45" s="1"/>
  <c r="AU4" i="45" s="1"/>
  <c r="AV4" i="45" s="1"/>
  <c r="AW4" i="45" s="1"/>
  <c r="AX4" i="45" s="1"/>
  <c r="AY4" i="45" s="1"/>
  <c r="AZ4" i="45" s="1"/>
  <c r="BA4" i="45" s="1"/>
  <c r="BB4" i="45" s="1"/>
  <c r="BC4" i="45" s="1"/>
  <c r="K4" i="45"/>
  <c r="L4" i="45" s="1"/>
  <c r="M4" i="45" s="1"/>
  <c r="N4" i="45" s="1"/>
  <c r="O4" i="45" s="1"/>
  <c r="P4" i="45" s="1"/>
  <c r="Q4" i="45" s="1"/>
  <c r="R4" i="45" s="1"/>
  <c r="S4" i="45" s="1"/>
  <c r="T4" i="45" s="1"/>
  <c r="U4" i="45" s="1"/>
  <c r="V4" i="45" s="1"/>
  <c r="W4" i="45" s="1"/>
  <c r="X4" i="45" s="1"/>
  <c r="Y4" i="45" s="1"/>
  <c r="Z4" i="45" s="1"/>
  <c r="AA4" i="45" s="1"/>
  <c r="AB4" i="45" s="1"/>
  <c r="AZ5" i="56"/>
  <c r="AZ14" i="56" s="1"/>
  <c r="DU214" i="43"/>
  <c r="DT214" i="43"/>
  <c r="DS214" i="43"/>
  <c r="DR214" i="43"/>
  <c r="DQ214" i="43"/>
  <c r="DP214" i="43"/>
  <c r="DO214" i="43"/>
  <c r="DN214" i="43"/>
  <c r="DM214" i="43"/>
  <c r="DL214" i="43"/>
  <c r="DK214" i="43"/>
  <c r="DJ214" i="43"/>
  <c r="DI214" i="43"/>
  <c r="DH214" i="43"/>
  <c r="DG214" i="43"/>
  <c r="DF214" i="43"/>
  <c r="DE214" i="43"/>
  <c r="DD214" i="43"/>
  <c r="DC214" i="43"/>
  <c r="DB214" i="43"/>
  <c r="DA214" i="43"/>
  <c r="CZ214" i="43"/>
  <c r="CY214" i="43"/>
  <c r="CX214" i="43"/>
  <c r="CW214" i="43"/>
  <c r="CV214" i="43"/>
  <c r="CR214" i="43"/>
  <c r="CQ214" i="43"/>
  <c r="CP214" i="43"/>
  <c r="CO214" i="43"/>
  <c r="CN214" i="43"/>
  <c r="CM214" i="43"/>
  <c r="CL214" i="43"/>
  <c r="CK214" i="43"/>
  <c r="CJ214" i="43"/>
  <c r="CI214" i="43"/>
  <c r="CH214" i="43"/>
  <c r="CG214" i="43"/>
  <c r="CF214" i="43"/>
  <c r="CE214" i="43"/>
  <c r="CD214" i="43"/>
  <c r="CC214" i="43"/>
  <c r="CB214" i="43"/>
  <c r="CA214" i="43"/>
  <c r="BZ214" i="43"/>
  <c r="BY214" i="43"/>
  <c r="BX214" i="43"/>
  <c r="BW214" i="43"/>
  <c r="BV214" i="43"/>
  <c r="BU214" i="43"/>
  <c r="BT214" i="43"/>
  <c r="BS214" i="43"/>
  <c r="A214" i="43"/>
  <c r="T14" i="45" l="1"/>
  <c r="P14" i="45"/>
  <c r="AB14" i="45"/>
  <c r="T9" i="48"/>
  <c r="BA8" i="47"/>
  <c r="AS8" i="47"/>
  <c r="AB8" i="47"/>
  <c r="AV9" i="48"/>
  <c r="U9" i="48"/>
  <c r="AA14" i="45"/>
  <c r="U10" i="54"/>
  <c r="Y10" i="54"/>
  <c r="Q10" i="54"/>
  <c r="R15" i="53"/>
  <c r="BA10" i="54"/>
  <c r="AU15" i="53"/>
  <c r="AY9" i="48"/>
  <c r="BA15" i="53"/>
  <c r="AX8" i="51"/>
  <c r="AT9" i="48"/>
  <c r="AR8" i="51"/>
  <c r="W9" i="48"/>
  <c r="AZ8" i="51"/>
  <c r="AP8" i="51"/>
  <c r="AB8" i="50"/>
  <c r="R7" i="50"/>
  <c r="X8" i="50"/>
  <c r="Z7" i="50"/>
  <c r="N5" i="50"/>
  <c r="P8" i="50"/>
  <c r="T6" i="50"/>
  <c r="AA8" i="49"/>
  <c r="Q7" i="49"/>
  <c r="Z5" i="49"/>
  <c r="AA6" i="49"/>
  <c r="V7" i="49"/>
  <c r="P8" i="49"/>
  <c r="T6" i="49"/>
  <c r="V8" i="52"/>
  <c r="Q8" i="52"/>
  <c r="U6" i="52"/>
  <c r="T15" i="53"/>
  <c r="AB15" i="53"/>
  <c r="X6" i="49"/>
  <c r="R7" i="49"/>
  <c r="O8" i="49"/>
  <c r="S6" i="50"/>
  <c r="Y7" i="50"/>
  <c r="Q7" i="51"/>
  <c r="Y8" i="52"/>
  <c r="AB6" i="49"/>
  <c r="Y7" i="49"/>
  <c r="T8" i="49"/>
  <c r="U5" i="50"/>
  <c r="AA6" i="50"/>
  <c r="S6" i="51"/>
  <c r="Y7" i="51"/>
  <c r="N5" i="49"/>
  <c r="Z7" i="49"/>
  <c r="W8" i="49"/>
  <c r="V5" i="50"/>
  <c r="AB6" i="50"/>
  <c r="N5" i="51"/>
  <c r="T6" i="51"/>
  <c r="Z7" i="51"/>
  <c r="R7" i="51"/>
  <c r="R5" i="49"/>
  <c r="X8" i="49"/>
  <c r="O8" i="50"/>
  <c r="U5" i="51"/>
  <c r="AA6" i="51"/>
  <c r="S7" i="52"/>
  <c r="V5" i="51"/>
  <c r="AB6" i="51"/>
  <c r="O5" i="52"/>
  <c r="AA7" i="52"/>
  <c r="U5" i="49"/>
  <c r="P6" i="49"/>
  <c r="AB8" i="49"/>
  <c r="V5" i="49"/>
  <c r="S6" i="49"/>
  <c r="N7" i="49"/>
  <c r="Q7" i="50"/>
  <c r="W8" i="50"/>
  <c r="W5" i="52"/>
  <c r="V8" i="51"/>
  <c r="N6" i="52"/>
  <c r="AB7" i="52"/>
  <c r="S5" i="49"/>
  <c r="AA5" i="49"/>
  <c r="Q6" i="49"/>
  <c r="Y6" i="49"/>
  <c r="O7" i="49"/>
  <c r="W7" i="49"/>
  <c r="U8" i="49"/>
  <c r="S5" i="50"/>
  <c r="AA5" i="50"/>
  <c r="Q6" i="50"/>
  <c r="Y6" i="50"/>
  <c r="O7" i="50"/>
  <c r="W7" i="50"/>
  <c r="U8" i="50"/>
  <c r="S5" i="51"/>
  <c r="AA5" i="51"/>
  <c r="Q6" i="51"/>
  <c r="Y6" i="51"/>
  <c r="O7" i="51"/>
  <c r="W7" i="51"/>
  <c r="U5" i="52"/>
  <c r="S6" i="52"/>
  <c r="AA6" i="52"/>
  <c r="Q7" i="52"/>
  <c r="Y7" i="52"/>
  <c r="O8" i="52"/>
  <c r="W8" i="52"/>
  <c r="T5" i="49"/>
  <c r="AB5" i="49"/>
  <c r="R6" i="49"/>
  <c r="Z6" i="49"/>
  <c r="P7" i="49"/>
  <c r="X7" i="49"/>
  <c r="N8" i="49"/>
  <c r="V8" i="49"/>
  <c r="T5" i="50"/>
  <c r="AB5" i="50"/>
  <c r="R6" i="50"/>
  <c r="Z6" i="50"/>
  <c r="P7" i="50"/>
  <c r="X7" i="50"/>
  <c r="N8" i="50"/>
  <c r="V8" i="50"/>
  <c r="T5" i="51"/>
  <c r="T8" i="51" s="1"/>
  <c r="AB5" i="51"/>
  <c r="R6" i="51"/>
  <c r="Z6" i="51"/>
  <c r="P7" i="51"/>
  <c r="X7" i="51"/>
  <c r="N5" i="52"/>
  <c r="V5" i="52"/>
  <c r="T6" i="52"/>
  <c r="AB6" i="52"/>
  <c r="R7" i="52"/>
  <c r="Z7" i="52"/>
  <c r="P8" i="52"/>
  <c r="X8" i="52"/>
  <c r="P5" i="52"/>
  <c r="O5" i="49"/>
  <c r="W5" i="49"/>
  <c r="U6" i="49"/>
  <c r="S7" i="49"/>
  <c r="AA7" i="49"/>
  <c r="Q8" i="49"/>
  <c r="Y8" i="49"/>
  <c r="O5" i="50"/>
  <c r="W5" i="50"/>
  <c r="U6" i="50"/>
  <c r="S7" i="50"/>
  <c r="AA7" i="50"/>
  <c r="Q8" i="50"/>
  <c r="Y8" i="50"/>
  <c r="O5" i="51"/>
  <c r="W5" i="51"/>
  <c r="U6" i="51"/>
  <c r="S7" i="51"/>
  <c r="AA7" i="51"/>
  <c r="Q5" i="52"/>
  <c r="Y5" i="52"/>
  <c r="O6" i="52"/>
  <c r="W6" i="52"/>
  <c r="U7" i="52"/>
  <c r="S8" i="52"/>
  <c r="AA8" i="52"/>
  <c r="T7" i="52"/>
  <c r="R8" i="52"/>
  <c r="P5" i="49"/>
  <c r="P9" i="49" s="1"/>
  <c r="X5" i="49"/>
  <c r="X9" i="49" s="1"/>
  <c r="N6" i="49"/>
  <c r="V6" i="49"/>
  <c r="V9" i="49" s="1"/>
  <c r="T7" i="49"/>
  <c r="AB7" i="49"/>
  <c r="R8" i="49"/>
  <c r="Z8" i="49"/>
  <c r="P5" i="50"/>
  <c r="X5" i="50"/>
  <c r="N6" i="50"/>
  <c r="V6" i="50"/>
  <c r="T7" i="50"/>
  <c r="AB7" i="50"/>
  <c r="R8" i="50"/>
  <c r="Z8" i="50"/>
  <c r="P5" i="51"/>
  <c r="X5" i="51"/>
  <c r="N6" i="51"/>
  <c r="V6" i="51"/>
  <c r="T7" i="51"/>
  <c r="AB7" i="51"/>
  <c r="R5" i="52"/>
  <c r="Z5" i="52"/>
  <c r="P6" i="52"/>
  <c r="X6" i="52"/>
  <c r="N7" i="52"/>
  <c r="V7" i="52"/>
  <c r="T8" i="52"/>
  <c r="AB8" i="52"/>
  <c r="Q5" i="49"/>
  <c r="Y5" i="49"/>
  <c r="O6" i="49"/>
  <c r="W6" i="49"/>
  <c r="U7" i="49"/>
  <c r="S8" i="49"/>
  <c r="Q5" i="50"/>
  <c r="Y5" i="50"/>
  <c r="O6" i="50"/>
  <c r="W6" i="50"/>
  <c r="U7" i="50"/>
  <c r="S8" i="50"/>
  <c r="AA8" i="50"/>
  <c r="Q5" i="51"/>
  <c r="Y5" i="51"/>
  <c r="O6" i="51"/>
  <c r="O8" i="51" s="1"/>
  <c r="W6" i="51"/>
  <c r="U7" i="51"/>
  <c r="S5" i="52"/>
  <c r="AA5" i="52"/>
  <c r="Q6" i="52"/>
  <c r="Y6" i="52"/>
  <c r="O7" i="52"/>
  <c r="W7" i="52"/>
  <c r="U8" i="52"/>
  <c r="X5" i="52"/>
  <c r="V6" i="52"/>
  <c r="Z8" i="52"/>
  <c r="R5" i="50"/>
  <c r="Z5" i="50"/>
  <c r="Z9" i="50" s="1"/>
  <c r="P6" i="50"/>
  <c r="X6" i="50"/>
  <c r="N7" i="50"/>
  <c r="N9" i="50" s="1"/>
  <c r="V7" i="50"/>
  <c r="V9" i="50" s="1"/>
  <c r="T8" i="50"/>
  <c r="R5" i="51"/>
  <c r="R8" i="51" s="1"/>
  <c r="Z5" i="51"/>
  <c r="Z8" i="51" s="1"/>
  <c r="P6" i="51"/>
  <c r="X6" i="51"/>
  <c r="N7" i="51"/>
  <c r="T5" i="52"/>
  <c r="T9" i="52" s="1"/>
  <c r="AB5" i="52"/>
  <c r="R6" i="52"/>
  <c r="Z6" i="52"/>
  <c r="P7" i="52"/>
  <c r="X7" i="52"/>
  <c r="N8" i="52"/>
  <c r="Q8" i="47"/>
  <c r="AP8" i="47"/>
  <c r="AX8" i="47"/>
  <c r="N8" i="47"/>
  <c r="AU8" i="47"/>
  <c r="S8" i="47"/>
  <c r="AA8" i="47"/>
  <c r="AR8" i="47"/>
  <c r="AZ8" i="47"/>
  <c r="O9" i="48"/>
  <c r="U14" i="45"/>
  <c r="O10" i="54"/>
  <c r="W10" i="54"/>
  <c r="P15" i="53"/>
  <c r="X15" i="53"/>
  <c r="AO15" i="53"/>
  <c r="AW15" i="53"/>
  <c r="Q15" i="53"/>
  <c r="AP15" i="53"/>
  <c r="AX15" i="53"/>
  <c r="AV15" i="53"/>
  <c r="O15" i="53"/>
  <c r="W15" i="53"/>
  <c r="S15" i="53"/>
  <c r="AA15" i="53"/>
  <c r="AR15" i="53"/>
  <c r="R10" i="54"/>
  <c r="Z10" i="54"/>
  <c r="AQ10" i="54"/>
  <c r="AY10" i="54"/>
  <c r="S10" i="54"/>
  <c r="AA10" i="54"/>
  <c r="AR10" i="54"/>
  <c r="AZ10" i="54"/>
  <c r="AT14" i="45"/>
  <c r="BB14" i="45"/>
  <c r="Q14" i="45"/>
  <c r="AV14" i="45"/>
  <c r="O14" i="45"/>
  <c r="W14" i="45"/>
  <c r="Y14" i="45"/>
  <c r="U15" i="53"/>
  <c r="AT15" i="53"/>
  <c r="BB15" i="53"/>
  <c r="N15" i="53"/>
  <c r="V15" i="53"/>
  <c r="AT10" i="54"/>
  <c r="BB10" i="54"/>
  <c r="BC10" i="54"/>
  <c r="AP14" i="45"/>
  <c r="AY14" i="45"/>
  <c r="BC7" i="41"/>
  <c r="BB7" i="41"/>
  <c r="BA7" i="41"/>
  <c r="AZ7" i="41"/>
  <c r="AY7" i="41"/>
  <c r="AX7" i="41"/>
  <c r="AW7" i="41"/>
  <c r="AV7" i="41"/>
  <c r="AU7" i="41"/>
  <c r="AT7" i="41"/>
  <c r="AS7" i="41"/>
  <c r="AR7" i="41"/>
  <c r="AQ7" i="41"/>
  <c r="AP7" i="41"/>
  <c r="AO7" i="41"/>
  <c r="AN7" i="41"/>
  <c r="AM7" i="41"/>
  <c r="AL7" i="41"/>
  <c r="AK7" i="41"/>
  <c r="AJ7" i="41"/>
  <c r="AI7" i="41"/>
  <c r="AH7" i="41"/>
  <c r="AG7" i="41"/>
  <c r="AF7" i="41"/>
  <c r="AE7" i="41"/>
  <c r="AD7" i="41"/>
  <c r="BC8" i="41"/>
  <c r="BB8" i="41"/>
  <c r="BA8" i="41"/>
  <c r="AZ8" i="41"/>
  <c r="AY8" i="41"/>
  <c r="AX8" i="41"/>
  <c r="AW8" i="41"/>
  <c r="AV8" i="41"/>
  <c r="AU8" i="41"/>
  <c r="AT8" i="41"/>
  <c r="AS8" i="41"/>
  <c r="AR8" i="41"/>
  <c r="AQ8" i="41"/>
  <c r="AP8" i="41"/>
  <c r="AO8" i="41"/>
  <c r="AN8" i="41"/>
  <c r="AM8" i="41"/>
  <c r="AL8" i="41"/>
  <c r="AK8" i="41"/>
  <c r="AJ8" i="41"/>
  <c r="AI8" i="41"/>
  <c r="AH8" i="41"/>
  <c r="AG8" i="41"/>
  <c r="AF8" i="41"/>
  <c r="AE8" i="41"/>
  <c r="AD8" i="41"/>
  <c r="S9" i="50" l="1"/>
  <c r="O9" i="52"/>
  <c r="U9" i="49"/>
  <c r="Z9" i="49"/>
  <c r="P9" i="50"/>
  <c r="X9" i="50"/>
  <c r="Y9" i="50"/>
  <c r="N9" i="49"/>
  <c r="R9" i="50"/>
  <c r="Q9" i="50"/>
  <c r="Z9" i="52"/>
  <c r="N8" i="51"/>
  <c r="N9" i="52"/>
  <c r="AB8" i="51"/>
  <c r="R9" i="49"/>
  <c r="W9" i="52"/>
  <c r="AA9" i="50"/>
  <c r="O9" i="49"/>
  <c r="T9" i="50"/>
  <c r="AA9" i="52"/>
  <c r="S9" i="49"/>
  <c r="W8" i="51"/>
  <c r="V9" i="52"/>
  <c r="S9" i="52"/>
  <c r="U9" i="50"/>
  <c r="W9" i="49"/>
  <c r="Y8" i="51"/>
  <c r="X8" i="51"/>
  <c r="AB9" i="49"/>
  <c r="U9" i="52"/>
  <c r="W9" i="50"/>
  <c r="Y9" i="49"/>
  <c r="R9" i="52"/>
  <c r="Q8" i="51"/>
  <c r="P8" i="51"/>
  <c r="T9" i="49"/>
  <c r="Y9" i="52"/>
  <c r="AA8" i="51"/>
  <c r="O9" i="50"/>
  <c r="Q9" i="49"/>
  <c r="AB9" i="52"/>
  <c r="U8" i="51"/>
  <c r="P9" i="52"/>
  <c r="Q9" i="52"/>
  <c r="S8" i="51"/>
  <c r="X9" i="52"/>
  <c r="AB9" i="50"/>
  <c r="AA9" i="49"/>
  <c r="BC10" i="40"/>
  <c r="BB10" i="40"/>
  <c r="BA10" i="40"/>
  <c r="AW10" i="40"/>
  <c r="AV10" i="40"/>
  <c r="AU10" i="40"/>
  <c r="AT10" i="40"/>
  <c r="AS10" i="40"/>
  <c r="AR10" i="40"/>
  <c r="AQ10" i="40"/>
  <c r="AP10" i="40"/>
  <c r="AO10" i="40"/>
  <c r="AN10" i="40"/>
  <c r="AM10" i="40"/>
  <c r="AL10" i="40"/>
  <c r="AK10" i="40"/>
  <c r="AJ10" i="40"/>
  <c r="AI10" i="40"/>
  <c r="AH10" i="40"/>
  <c r="AG10" i="40"/>
  <c r="AF10" i="40"/>
  <c r="AE10" i="40"/>
  <c r="AD10" i="40"/>
  <c r="AB10" i="40"/>
  <c r="AA10" i="40"/>
  <c r="Z10" i="40"/>
  <c r="V10" i="40"/>
  <c r="U10" i="40"/>
  <c r="T10" i="40"/>
  <c r="S10" i="40"/>
  <c r="R10" i="40"/>
  <c r="Q10" i="40"/>
  <c r="P10" i="40"/>
  <c r="O10" i="40"/>
  <c r="N10" i="40"/>
  <c r="M10" i="40"/>
  <c r="L10" i="40"/>
  <c r="K10" i="40"/>
  <c r="J10" i="40"/>
  <c r="I10" i="40"/>
  <c r="H10" i="40"/>
  <c r="G10" i="40"/>
  <c r="F10" i="40"/>
  <c r="E10" i="40"/>
  <c r="D10" i="40"/>
  <c r="C10" i="40"/>
  <c r="BC10" i="42"/>
  <c r="BB10" i="42"/>
  <c r="BA10" i="42"/>
  <c r="AW10" i="42"/>
  <c r="AV10" i="42"/>
  <c r="AU10" i="42"/>
  <c r="AT10" i="42"/>
  <c r="AS10" i="42"/>
  <c r="AR10" i="42"/>
  <c r="AQ10" i="42"/>
  <c r="AP10" i="42"/>
  <c r="AO10" i="42"/>
  <c r="AN10" i="42"/>
  <c r="AM10" i="42"/>
  <c r="AL10" i="42"/>
  <c r="AK10" i="42"/>
  <c r="AJ10" i="42"/>
  <c r="AI10" i="42"/>
  <c r="AH10" i="42"/>
  <c r="AG10" i="42"/>
  <c r="AF10" i="42"/>
  <c r="AE10" i="42"/>
  <c r="AD10" i="42"/>
  <c r="AB10" i="42"/>
  <c r="AA10" i="42"/>
  <c r="Z10" i="42"/>
  <c r="V10" i="42"/>
  <c r="U10" i="42"/>
  <c r="T10" i="42"/>
  <c r="S10" i="42"/>
  <c r="R10" i="42"/>
  <c r="Q10" i="42"/>
  <c r="P10" i="42"/>
  <c r="O10" i="42"/>
  <c r="N10" i="42"/>
  <c r="M10" i="42"/>
  <c r="L10" i="42"/>
  <c r="K10" i="42"/>
  <c r="J10" i="42"/>
  <c r="I10" i="42"/>
  <c r="H10" i="42"/>
  <c r="G10" i="42"/>
  <c r="F10" i="42"/>
  <c r="E10" i="42"/>
  <c r="D10" i="42"/>
  <c r="C10" i="42"/>
  <c r="BC7" i="37"/>
  <c r="BB7" i="37"/>
  <c r="BA7" i="37"/>
  <c r="AY7" i="37"/>
  <c r="AX7" i="37"/>
  <c r="AW7" i="37"/>
  <c r="AV7" i="37"/>
  <c r="AU7" i="37"/>
  <c r="AT7" i="37"/>
  <c r="AS7" i="37"/>
  <c r="AR7" i="37"/>
  <c r="AQ7" i="37"/>
  <c r="AP7" i="37"/>
  <c r="AO7" i="37"/>
  <c r="AN7" i="37"/>
  <c r="AM7" i="37"/>
  <c r="AL7" i="37"/>
  <c r="AK7" i="37"/>
  <c r="AJ7" i="37"/>
  <c r="AI7" i="37"/>
  <c r="AH7" i="37"/>
  <c r="AG7" i="37"/>
  <c r="AF7" i="37"/>
  <c r="AE7" i="37"/>
  <c r="AD7" i="37"/>
  <c r="BC9" i="38" l="1"/>
  <c r="BB9" i="38"/>
  <c r="BA9" i="38"/>
  <c r="AW9" i="38"/>
  <c r="AV9" i="38"/>
  <c r="AU9" i="38"/>
  <c r="AT9" i="38"/>
  <c r="AS9" i="38"/>
  <c r="AR9" i="38"/>
  <c r="AQ9" i="38"/>
  <c r="AP9" i="38"/>
  <c r="AO9" i="38"/>
  <c r="AN9" i="38"/>
  <c r="AM9" i="38"/>
  <c r="AL9" i="38"/>
  <c r="AK9" i="38"/>
  <c r="AJ9" i="38"/>
  <c r="AI9" i="38"/>
  <c r="AH9" i="38"/>
  <c r="AG9" i="38"/>
  <c r="AF9" i="38"/>
  <c r="AE9" i="38"/>
  <c r="AD9" i="38"/>
  <c r="BC10" i="39"/>
  <c r="BB10" i="39"/>
  <c r="BA10" i="39"/>
  <c r="AW10" i="39"/>
  <c r="AV10" i="39"/>
  <c r="AU10" i="39"/>
  <c r="AT10" i="39"/>
  <c r="AS10" i="39"/>
  <c r="AR10" i="39"/>
  <c r="AQ10" i="39"/>
  <c r="AP10" i="39"/>
  <c r="AO10" i="39"/>
  <c r="AN10" i="39"/>
  <c r="AM10" i="39"/>
  <c r="AL10" i="39"/>
  <c r="AK10" i="39"/>
  <c r="AJ10" i="39"/>
  <c r="AI10" i="39"/>
  <c r="AH10" i="39"/>
  <c r="AG10" i="39"/>
  <c r="AF10" i="39"/>
  <c r="AE10" i="39"/>
  <c r="AD10" i="39"/>
  <c r="BC6" i="36"/>
  <c r="BB6" i="36"/>
  <c r="BA6" i="36"/>
  <c r="AY6" i="36"/>
  <c r="AX6" i="36"/>
  <c r="AW6" i="36"/>
  <c r="AV6" i="36"/>
  <c r="AU6" i="36"/>
  <c r="AT6" i="36"/>
  <c r="AS6" i="36"/>
  <c r="AR6" i="36"/>
  <c r="AQ6" i="36"/>
  <c r="AP6" i="36"/>
  <c r="AO6" i="36"/>
  <c r="AN6" i="36"/>
  <c r="AM6" i="36"/>
  <c r="AL6" i="36"/>
  <c r="AK6" i="36"/>
  <c r="AJ6" i="36"/>
  <c r="AI6" i="36"/>
  <c r="AH6" i="36"/>
  <c r="AG6" i="36"/>
  <c r="AF6" i="36"/>
  <c r="AE6" i="36"/>
  <c r="AD6" i="36"/>
  <c r="AD9" i="37"/>
  <c r="AE9" i="37"/>
  <c r="AF9" i="37"/>
  <c r="AG9" i="37"/>
  <c r="AH9" i="37"/>
  <c r="AI9" i="37"/>
  <c r="AJ9" i="37"/>
  <c r="AK9" i="37"/>
  <c r="AL9" i="37"/>
  <c r="AM9" i="37"/>
  <c r="AN9" i="37"/>
  <c r="AO9" i="37"/>
  <c r="AP9" i="37"/>
  <c r="AQ9" i="37"/>
  <c r="AR9" i="37"/>
  <c r="AS9" i="37"/>
  <c r="AT9" i="37"/>
  <c r="AU9" i="37"/>
  <c r="AV9" i="37"/>
  <c r="AW9" i="37"/>
  <c r="BA9" i="37"/>
  <c r="BB9" i="37"/>
  <c r="BC9" i="37"/>
  <c r="BC8" i="37"/>
  <c r="BB8" i="37"/>
  <c r="BA8" i="37"/>
  <c r="AW8" i="37"/>
  <c r="AV8" i="37"/>
  <c r="AU8" i="37"/>
  <c r="AT8" i="37"/>
  <c r="AS8" i="37"/>
  <c r="AR8" i="37"/>
  <c r="AQ8" i="37"/>
  <c r="AP8" i="37"/>
  <c r="AO8" i="37"/>
  <c r="AN8" i="37"/>
  <c r="AM8" i="37"/>
  <c r="AL8" i="37"/>
  <c r="AK8" i="37"/>
  <c r="AJ8" i="37"/>
  <c r="AI8" i="37"/>
  <c r="AH8" i="37"/>
  <c r="AG8" i="37"/>
  <c r="AF8" i="37"/>
  <c r="AE8" i="37"/>
  <c r="AD8" i="37"/>
  <c r="BC6" i="22"/>
  <c r="BB6" i="22"/>
  <c r="BA6" i="22"/>
  <c r="AY6" i="22"/>
  <c r="AX6" i="22"/>
  <c r="AW6" i="22"/>
  <c r="AV6" i="22"/>
  <c r="AU6" i="22"/>
  <c r="AT6" i="22"/>
  <c r="AS6" i="22"/>
  <c r="AR6" i="22"/>
  <c r="AQ6" i="22"/>
  <c r="AP6" i="22"/>
  <c r="AO6" i="22"/>
  <c r="AN6" i="22"/>
  <c r="AM6" i="22"/>
  <c r="AL6" i="22"/>
  <c r="AK6" i="22"/>
  <c r="AJ6" i="22"/>
  <c r="AI6" i="22"/>
  <c r="AH6" i="22"/>
  <c r="AG6" i="22"/>
  <c r="AF6" i="22"/>
  <c r="AE6" i="22"/>
  <c r="AD6" i="22"/>
  <c r="AB6" i="22"/>
  <c r="AA6" i="22"/>
  <c r="Z6" i="22"/>
  <c r="X6" i="22"/>
  <c r="W6" i="22"/>
  <c r="V6" i="22"/>
  <c r="U6" i="22"/>
  <c r="T6" i="22"/>
  <c r="S6" i="22"/>
  <c r="R6" i="22"/>
  <c r="Q6" i="22"/>
  <c r="P6" i="22"/>
  <c r="O6" i="22"/>
  <c r="N6" i="22"/>
  <c r="M6" i="22"/>
  <c r="L6" i="22"/>
  <c r="K6" i="22"/>
  <c r="J6" i="22"/>
  <c r="I6" i="22"/>
  <c r="H6" i="22"/>
  <c r="G6" i="22"/>
  <c r="F6" i="22"/>
  <c r="E6" i="22"/>
  <c r="D6" i="22"/>
  <c r="C6" i="22"/>
  <c r="BC6" i="40"/>
  <c r="BB6" i="40"/>
  <c r="BA6" i="40"/>
  <c r="AW6" i="40"/>
  <c r="AV6" i="40"/>
  <c r="AU6" i="40"/>
  <c r="AT6" i="40"/>
  <c r="AS6" i="40"/>
  <c r="AR6" i="40"/>
  <c r="AQ6" i="40"/>
  <c r="AP6" i="40"/>
  <c r="AO6" i="40"/>
  <c r="AN6" i="40"/>
  <c r="AM6" i="40"/>
  <c r="AL6" i="40"/>
  <c r="AK6" i="40"/>
  <c r="AJ6" i="40"/>
  <c r="AI6" i="40"/>
  <c r="AH6" i="40"/>
  <c r="AG6" i="40"/>
  <c r="AF6" i="40"/>
  <c r="AE6" i="40"/>
  <c r="AD6" i="40"/>
  <c r="AB6" i="40"/>
  <c r="AA6" i="40"/>
  <c r="V6" i="40"/>
  <c r="U6" i="40"/>
  <c r="T6" i="40"/>
  <c r="S6" i="40"/>
  <c r="R6" i="40"/>
  <c r="Q6" i="40"/>
  <c r="P6" i="40"/>
  <c r="O6" i="40"/>
  <c r="N6" i="40"/>
  <c r="M6" i="40"/>
  <c r="L6" i="40"/>
  <c r="K6" i="40"/>
  <c r="J6" i="40"/>
  <c r="I6" i="40"/>
  <c r="H6" i="40"/>
  <c r="G6" i="40"/>
  <c r="F6" i="40"/>
  <c r="E6" i="40"/>
  <c r="D6" i="40"/>
  <c r="C6" i="40"/>
  <c r="BC8" i="40"/>
  <c r="BB8" i="40"/>
  <c r="BA8" i="40"/>
  <c r="AY8" i="40"/>
  <c r="AW8" i="40"/>
  <c r="AV8" i="40"/>
  <c r="AU8" i="40"/>
  <c r="AT8" i="40"/>
  <c r="AS8" i="40"/>
  <c r="AR8" i="40"/>
  <c r="AQ8" i="40"/>
  <c r="AP8" i="40"/>
  <c r="AO8" i="40"/>
  <c r="AN8" i="40"/>
  <c r="AM8" i="40"/>
  <c r="AL8" i="40"/>
  <c r="AK8" i="40"/>
  <c r="AJ8" i="40"/>
  <c r="AI8" i="40"/>
  <c r="AH8" i="40"/>
  <c r="AG8" i="40"/>
  <c r="AF8" i="40"/>
  <c r="AE8" i="40"/>
  <c r="AD8" i="40"/>
  <c r="AB8" i="40"/>
  <c r="AA8" i="40"/>
  <c r="Z8" i="40"/>
  <c r="X8" i="40"/>
  <c r="V8" i="40"/>
  <c r="U8" i="40"/>
  <c r="T8" i="40"/>
  <c r="S8" i="40"/>
  <c r="R8" i="40"/>
  <c r="Q8" i="40"/>
  <c r="P8" i="40"/>
  <c r="O8" i="40"/>
  <c r="N8" i="40"/>
  <c r="M8" i="40"/>
  <c r="L8" i="40"/>
  <c r="K8" i="40"/>
  <c r="J8" i="40"/>
  <c r="I8" i="40"/>
  <c r="H8" i="40"/>
  <c r="G8" i="40"/>
  <c r="F8" i="40"/>
  <c r="E8" i="40"/>
  <c r="D8" i="40"/>
  <c r="C8" i="40"/>
  <c r="BC9" i="40"/>
  <c r="BB9" i="40"/>
  <c r="BA9" i="40"/>
  <c r="AW9" i="40"/>
  <c r="AV9" i="40"/>
  <c r="AU9" i="40"/>
  <c r="AT9" i="40"/>
  <c r="AS9" i="40"/>
  <c r="AR9" i="40"/>
  <c r="AQ9" i="40"/>
  <c r="AP9" i="40"/>
  <c r="AO9" i="40"/>
  <c r="AN9" i="40"/>
  <c r="AM9" i="40"/>
  <c r="AL9" i="40"/>
  <c r="AK9" i="40"/>
  <c r="AJ9" i="40"/>
  <c r="AI9" i="40"/>
  <c r="AH9" i="40"/>
  <c r="AG9" i="40"/>
  <c r="AF9" i="40"/>
  <c r="AE9" i="40"/>
  <c r="AD9" i="40"/>
  <c r="V9" i="40"/>
  <c r="U9" i="40"/>
  <c r="T9" i="40"/>
  <c r="S9" i="40"/>
  <c r="R9" i="40"/>
  <c r="Q9" i="40"/>
  <c r="P9" i="40"/>
  <c r="O9" i="40"/>
  <c r="N9" i="40"/>
  <c r="M9" i="40"/>
  <c r="L9" i="40"/>
  <c r="K9" i="40"/>
  <c r="J9" i="40"/>
  <c r="I9" i="40"/>
  <c r="H9" i="40"/>
  <c r="G9" i="40"/>
  <c r="F9" i="40"/>
  <c r="E9" i="40"/>
  <c r="D9" i="40"/>
  <c r="C9" i="40"/>
  <c r="CR215" i="43"/>
  <c r="CQ215" i="43"/>
  <c r="CP215" i="43"/>
  <c r="CN215" i="43"/>
  <c r="CM215" i="43"/>
  <c r="CL215" i="43"/>
  <c r="CK215" i="43"/>
  <c r="CJ215" i="43"/>
  <c r="CI215" i="43"/>
  <c r="CH215" i="43"/>
  <c r="CG215" i="43"/>
  <c r="CF215" i="43"/>
  <c r="CE215" i="43"/>
  <c r="CD215" i="43"/>
  <c r="CC215" i="43"/>
  <c r="CB215" i="43"/>
  <c r="CA215" i="43"/>
  <c r="BZ215" i="43"/>
  <c r="BY215" i="43"/>
  <c r="BX215" i="43"/>
  <c r="BW215" i="43"/>
  <c r="BV215" i="43"/>
  <c r="BU215" i="43"/>
  <c r="BT215" i="43"/>
  <c r="BS215" i="43"/>
  <c r="CR213" i="43"/>
  <c r="CQ213" i="43"/>
  <c r="CP213" i="43"/>
  <c r="CN213" i="43"/>
  <c r="CM213" i="43"/>
  <c r="CL213" i="43"/>
  <c r="CK213" i="43"/>
  <c r="CJ213" i="43"/>
  <c r="CI213" i="43"/>
  <c r="CH213" i="43"/>
  <c r="CG213" i="43"/>
  <c r="CF213" i="43"/>
  <c r="CE213" i="43"/>
  <c r="CD213" i="43"/>
  <c r="CC213" i="43"/>
  <c r="CB213" i="43"/>
  <c r="CA213" i="43"/>
  <c r="BZ213" i="43"/>
  <c r="BY213" i="43"/>
  <c r="BX213" i="43"/>
  <c r="BW213" i="43"/>
  <c r="BV213" i="43"/>
  <c r="BU213" i="43"/>
  <c r="BT213" i="43"/>
  <c r="BS213" i="43"/>
  <c r="CR203" i="43"/>
  <c r="CQ203" i="43"/>
  <c r="CP203" i="43"/>
  <c r="CL203" i="43"/>
  <c r="CK203" i="43"/>
  <c r="CJ203" i="43"/>
  <c r="CI203" i="43"/>
  <c r="CH203" i="43"/>
  <c r="CG203" i="43"/>
  <c r="CF203" i="43"/>
  <c r="CE203" i="43"/>
  <c r="CD203" i="43"/>
  <c r="CC203" i="43"/>
  <c r="CB203" i="43"/>
  <c r="CA203" i="43"/>
  <c r="BZ203" i="43"/>
  <c r="BZ216" i="43" s="1"/>
  <c r="BY203" i="43"/>
  <c r="BX203" i="43"/>
  <c r="BW203" i="43"/>
  <c r="BV203" i="43"/>
  <c r="BU203" i="43"/>
  <c r="BT203" i="43"/>
  <c r="A216" i="43"/>
  <c r="A213" i="43"/>
  <c r="A215" i="43"/>
  <c r="CW204" i="43"/>
  <c r="CX204" i="43" s="1"/>
  <c r="CY204" i="43" s="1"/>
  <c r="CZ204" i="43" s="1"/>
  <c r="DA204" i="43" s="1"/>
  <c r="DB204" i="43" s="1"/>
  <c r="DC204" i="43" s="1"/>
  <c r="DD204" i="43" s="1"/>
  <c r="DE204" i="43" s="1"/>
  <c r="DF204" i="43" s="1"/>
  <c r="DG204" i="43" s="1"/>
  <c r="DH204" i="43" s="1"/>
  <c r="DI204" i="43" s="1"/>
  <c r="DJ204" i="43" s="1"/>
  <c r="DK204" i="43" s="1"/>
  <c r="DL204" i="43" s="1"/>
  <c r="DM204" i="43" s="1"/>
  <c r="DN204" i="43" s="1"/>
  <c r="DO204" i="43" s="1"/>
  <c r="DP204" i="43" s="1"/>
  <c r="DQ204" i="43" s="1"/>
  <c r="DR204" i="43" s="1"/>
  <c r="DS204" i="43" s="1"/>
  <c r="DT204" i="43" s="1"/>
  <c r="DU204" i="43" s="1"/>
  <c r="BT204" i="43"/>
  <c r="BU204" i="43" s="1"/>
  <c r="BV204" i="43" s="1"/>
  <c r="BW204" i="43" s="1"/>
  <c r="BX204" i="43" s="1"/>
  <c r="BY204" i="43" s="1"/>
  <c r="BZ204" i="43" s="1"/>
  <c r="CA204" i="43" s="1"/>
  <c r="CB204" i="43" s="1"/>
  <c r="CC204" i="43" s="1"/>
  <c r="CD204" i="43" s="1"/>
  <c r="CE204" i="43" s="1"/>
  <c r="CF204" i="43" s="1"/>
  <c r="CG204" i="43" s="1"/>
  <c r="CH204" i="43" s="1"/>
  <c r="CI204" i="43" s="1"/>
  <c r="CJ204" i="43" s="1"/>
  <c r="CK204" i="43" s="1"/>
  <c r="CL204" i="43" s="1"/>
  <c r="CM204" i="43" s="1"/>
  <c r="CN204" i="43" s="1"/>
  <c r="CO204" i="43" s="1"/>
  <c r="CP204" i="43" s="1"/>
  <c r="CQ204" i="43" s="1"/>
  <c r="CR204" i="43" s="1"/>
  <c r="AG204" i="43"/>
  <c r="AH204" i="43" s="1"/>
  <c r="AI204" i="43" s="1"/>
  <c r="AJ204" i="43" s="1"/>
  <c r="AK204" i="43" s="1"/>
  <c r="AL204" i="43" s="1"/>
  <c r="AM204" i="43" s="1"/>
  <c r="AN204" i="43" s="1"/>
  <c r="AO204" i="43" s="1"/>
  <c r="AP204" i="43" s="1"/>
  <c r="AQ204" i="43" s="1"/>
  <c r="AR204" i="43" s="1"/>
  <c r="AS204" i="43" s="1"/>
  <c r="AT204" i="43" s="1"/>
  <c r="AU204" i="43" s="1"/>
  <c r="AV204" i="43" s="1"/>
  <c r="AW204" i="43" s="1"/>
  <c r="AX204" i="43" s="1"/>
  <c r="AY204" i="43" s="1"/>
  <c r="AZ204" i="43" s="1"/>
  <c r="BA204" i="43" s="1"/>
  <c r="BB204" i="43" s="1"/>
  <c r="BC204" i="43" s="1"/>
  <c r="BD204" i="43" s="1"/>
  <c r="BE204" i="43" s="1"/>
  <c r="D204" i="43"/>
  <c r="E204" i="43" s="1"/>
  <c r="F204" i="43" s="1"/>
  <c r="G204" i="43" s="1"/>
  <c r="H204" i="43" s="1"/>
  <c r="I204" i="43" s="1"/>
  <c r="J204" i="43" s="1"/>
  <c r="K204" i="43" s="1"/>
  <c r="L204" i="43" s="1"/>
  <c r="M204" i="43" s="1"/>
  <c r="N204" i="43" s="1"/>
  <c r="O204" i="43" s="1"/>
  <c r="P204" i="43" s="1"/>
  <c r="Q204" i="43" s="1"/>
  <c r="R204" i="43" s="1"/>
  <c r="S204" i="43" s="1"/>
  <c r="T204" i="43" s="1"/>
  <c r="U204" i="43" s="1"/>
  <c r="V204" i="43" s="1"/>
  <c r="W204" i="43" s="1"/>
  <c r="X204" i="43" s="1"/>
  <c r="Y204" i="43" s="1"/>
  <c r="Z204" i="43" s="1"/>
  <c r="AA204" i="43" s="1"/>
  <c r="AB204" i="43" s="1"/>
  <c r="A203" i="43"/>
  <c r="D226" i="43"/>
  <c r="E226" i="43" s="1"/>
  <c r="F226" i="43" s="1"/>
  <c r="G226" i="43" s="1"/>
  <c r="H226" i="43" s="1"/>
  <c r="I226" i="43" s="1"/>
  <c r="J226" i="43" s="1"/>
  <c r="K226" i="43" s="1"/>
  <c r="L226" i="43" s="1"/>
  <c r="M226" i="43" s="1"/>
  <c r="N226" i="43" s="1"/>
  <c r="O226" i="43" s="1"/>
  <c r="P226" i="43" s="1"/>
  <c r="Q226" i="43" s="1"/>
  <c r="R226" i="43" s="1"/>
  <c r="S226" i="43" s="1"/>
  <c r="T226" i="43" s="1"/>
  <c r="U226" i="43" s="1"/>
  <c r="V226" i="43" s="1"/>
  <c r="W226" i="43" s="1"/>
  <c r="X226" i="43" s="1"/>
  <c r="Y226" i="43" s="1"/>
  <c r="Z226" i="43" s="1"/>
  <c r="AA226" i="43" s="1"/>
  <c r="AB226" i="43" s="1"/>
  <c r="CR234" i="43"/>
  <c r="CQ234" i="43"/>
  <c r="CL234" i="43"/>
  <c r="CK234" i="43"/>
  <c r="CJ234" i="43"/>
  <c r="CI234" i="43"/>
  <c r="CH234" i="43"/>
  <c r="CG234" i="43"/>
  <c r="CF234" i="43"/>
  <c r="CE234" i="43"/>
  <c r="CD234" i="43"/>
  <c r="CC234" i="43"/>
  <c r="CB234" i="43"/>
  <c r="CA234" i="43"/>
  <c r="BZ234" i="43"/>
  <c r="BY234" i="43"/>
  <c r="BX234" i="43"/>
  <c r="BW234" i="43"/>
  <c r="BV234" i="43"/>
  <c r="BU234" i="43"/>
  <c r="BT234" i="43"/>
  <c r="CR233" i="43"/>
  <c r="CQ233" i="43"/>
  <c r="CL233" i="43"/>
  <c r="CK233" i="43"/>
  <c r="CJ233" i="43"/>
  <c r="CI233" i="43"/>
  <c r="CH233" i="43"/>
  <c r="CG233" i="43"/>
  <c r="CF233" i="43"/>
  <c r="CE233" i="43"/>
  <c r="CD233" i="43"/>
  <c r="CC233" i="43"/>
  <c r="CB233" i="43"/>
  <c r="CA233" i="43"/>
  <c r="BZ233" i="43"/>
  <c r="BY233" i="43"/>
  <c r="BX233" i="43"/>
  <c r="BW233" i="43"/>
  <c r="BV233" i="43"/>
  <c r="BU233" i="43"/>
  <c r="BT233" i="43"/>
  <c r="CR225" i="43"/>
  <c r="CQ225" i="43"/>
  <c r="CL225" i="43"/>
  <c r="CK225" i="43"/>
  <c r="CJ225" i="43"/>
  <c r="CI225" i="43"/>
  <c r="CH225" i="43"/>
  <c r="CG225" i="43"/>
  <c r="CF225" i="43"/>
  <c r="CE225" i="43"/>
  <c r="CD225" i="43"/>
  <c r="CC225" i="43"/>
  <c r="CB225" i="43"/>
  <c r="CA225" i="43"/>
  <c r="BZ225" i="43"/>
  <c r="BY225" i="43"/>
  <c r="BX225" i="43"/>
  <c r="BW225" i="43"/>
  <c r="BV225" i="43"/>
  <c r="BU225" i="43"/>
  <c r="BT225" i="43"/>
  <c r="BS234" i="43"/>
  <c r="BS233" i="43"/>
  <c r="BS225" i="43"/>
  <c r="CW226" i="43"/>
  <c r="CX226" i="43" s="1"/>
  <c r="CY226" i="43" s="1"/>
  <c r="CZ226" i="43" s="1"/>
  <c r="DA226" i="43" s="1"/>
  <c r="DB226" i="43" s="1"/>
  <c r="DC226" i="43" s="1"/>
  <c r="DD226" i="43" s="1"/>
  <c r="DE226" i="43" s="1"/>
  <c r="DF226" i="43" s="1"/>
  <c r="DG226" i="43" s="1"/>
  <c r="DH226" i="43" s="1"/>
  <c r="DI226" i="43" s="1"/>
  <c r="DJ226" i="43" s="1"/>
  <c r="DK226" i="43" s="1"/>
  <c r="DL226" i="43" s="1"/>
  <c r="DM226" i="43" s="1"/>
  <c r="DN226" i="43" s="1"/>
  <c r="DO226" i="43" s="1"/>
  <c r="DP226" i="43" s="1"/>
  <c r="DQ226" i="43" s="1"/>
  <c r="DR226" i="43" s="1"/>
  <c r="DS226" i="43" s="1"/>
  <c r="DT226" i="43" s="1"/>
  <c r="DU226" i="43" s="1"/>
  <c r="BT226" i="43"/>
  <c r="BU226" i="43" s="1"/>
  <c r="BV226" i="43" s="1"/>
  <c r="BW226" i="43" s="1"/>
  <c r="BX226" i="43" s="1"/>
  <c r="BY226" i="43" s="1"/>
  <c r="BZ226" i="43" s="1"/>
  <c r="CA226" i="43" s="1"/>
  <c r="CB226" i="43" s="1"/>
  <c r="CC226" i="43" s="1"/>
  <c r="CD226" i="43" s="1"/>
  <c r="CE226" i="43" s="1"/>
  <c r="CF226" i="43" s="1"/>
  <c r="CG226" i="43" s="1"/>
  <c r="CH226" i="43" s="1"/>
  <c r="CI226" i="43" s="1"/>
  <c r="CJ226" i="43" s="1"/>
  <c r="CK226" i="43" s="1"/>
  <c r="CL226" i="43" s="1"/>
  <c r="CM226" i="43" s="1"/>
  <c r="CN226" i="43" s="1"/>
  <c r="CO226" i="43" s="1"/>
  <c r="CP226" i="43" s="1"/>
  <c r="CQ226" i="43" s="1"/>
  <c r="CR226" i="43" s="1"/>
  <c r="AG226" i="43"/>
  <c r="AH226" i="43" s="1"/>
  <c r="AI226" i="43" s="1"/>
  <c r="AJ226" i="43" s="1"/>
  <c r="AK226" i="43" s="1"/>
  <c r="AL226" i="43" s="1"/>
  <c r="AM226" i="43" s="1"/>
  <c r="AN226" i="43" s="1"/>
  <c r="AO226" i="43" s="1"/>
  <c r="AP226" i="43" s="1"/>
  <c r="AQ226" i="43" s="1"/>
  <c r="AR226" i="43" s="1"/>
  <c r="AS226" i="43" s="1"/>
  <c r="AT226" i="43" s="1"/>
  <c r="AU226" i="43" s="1"/>
  <c r="AV226" i="43" s="1"/>
  <c r="AW226" i="43" s="1"/>
  <c r="AX226" i="43" s="1"/>
  <c r="AY226" i="43" s="1"/>
  <c r="AZ226" i="43" s="1"/>
  <c r="BA226" i="43" s="1"/>
  <c r="BB226" i="43" s="1"/>
  <c r="BC226" i="43" s="1"/>
  <c r="BD226" i="43" s="1"/>
  <c r="BE226" i="43" s="1"/>
  <c r="A225" i="43"/>
  <c r="A233" i="43"/>
  <c r="A235" i="43"/>
  <c r="A228" i="43"/>
  <c r="A234" i="43" s="1"/>
  <c r="A225" i="32"/>
  <c r="A237" i="32" s="1"/>
  <c r="A116" i="32"/>
  <c r="A115" i="32"/>
  <c r="CH216" i="43" l="1"/>
  <c r="CD216" i="43"/>
  <c r="BV216" i="43"/>
  <c r="BU216" i="43"/>
  <c r="CC216" i="43"/>
  <c r="CP216" i="43"/>
  <c r="CL216" i="43"/>
  <c r="AA227" i="43"/>
  <c r="BE206" i="43"/>
  <c r="AW206" i="43"/>
  <c r="AO206" i="43"/>
  <c r="AG206" i="43"/>
  <c r="U206" i="43"/>
  <c r="M206" i="43"/>
  <c r="E206" i="43"/>
  <c r="BD206" i="43"/>
  <c r="AV206" i="43"/>
  <c r="AN206" i="43"/>
  <c r="AF206" i="43"/>
  <c r="T206" i="43"/>
  <c r="L206" i="43"/>
  <c r="D206" i="43"/>
  <c r="BC206" i="43"/>
  <c r="AU206" i="43"/>
  <c r="AM206" i="43"/>
  <c r="AB206" i="43"/>
  <c r="S206" i="43"/>
  <c r="K206" i="43"/>
  <c r="C206" i="43"/>
  <c r="BB206" i="43"/>
  <c r="AT206" i="43"/>
  <c r="AL206" i="43"/>
  <c r="AA206" i="43"/>
  <c r="R206" i="43"/>
  <c r="J206" i="43"/>
  <c r="BA206" i="43"/>
  <c r="AS206" i="43"/>
  <c r="AK206" i="43"/>
  <c r="Z206" i="43"/>
  <c r="Q206" i="43"/>
  <c r="I206" i="43"/>
  <c r="AZ206" i="43"/>
  <c r="AR206" i="43"/>
  <c r="AJ206" i="43"/>
  <c r="X206" i="43"/>
  <c r="P206" i="43"/>
  <c r="H206" i="43"/>
  <c r="AY206" i="43"/>
  <c r="AQ206" i="43"/>
  <c r="AI206" i="43"/>
  <c r="W206" i="43"/>
  <c r="O206" i="43"/>
  <c r="G206" i="43"/>
  <c r="AX206" i="43"/>
  <c r="AP206" i="43"/>
  <c r="AH206" i="43"/>
  <c r="V206" i="43"/>
  <c r="N206" i="43"/>
  <c r="F206" i="43"/>
  <c r="CE216" i="43"/>
  <c r="BX216" i="43"/>
  <c r="CF216" i="43"/>
  <c r="CK216" i="43"/>
  <c r="F205" i="43"/>
  <c r="G203" i="43"/>
  <c r="N205" i="43"/>
  <c r="Q203" i="43"/>
  <c r="H205" i="43"/>
  <c r="X205" i="43"/>
  <c r="F207" i="43"/>
  <c r="N207" i="43"/>
  <c r="V207" i="43"/>
  <c r="J203" i="43"/>
  <c r="R203" i="43"/>
  <c r="AB203" i="43"/>
  <c r="I205" i="43"/>
  <c r="Q205" i="43"/>
  <c r="AA205" i="43"/>
  <c r="G207" i="43"/>
  <c r="O207" i="43"/>
  <c r="W207" i="43"/>
  <c r="AA203" i="43"/>
  <c r="K203" i="43"/>
  <c r="S203" i="43"/>
  <c r="J205" i="43"/>
  <c r="R205" i="43"/>
  <c r="AB205" i="43"/>
  <c r="X207" i="43"/>
  <c r="D203" i="43"/>
  <c r="L203" i="43"/>
  <c r="T203" i="43"/>
  <c r="C205" i="43"/>
  <c r="K205" i="43"/>
  <c r="S205" i="43"/>
  <c r="I207" i="43"/>
  <c r="Q207" i="43"/>
  <c r="AA207" i="43"/>
  <c r="D207" i="43"/>
  <c r="P207" i="43"/>
  <c r="E203" i="43"/>
  <c r="M203" i="43"/>
  <c r="U203" i="43"/>
  <c r="D205" i="43"/>
  <c r="L205" i="43"/>
  <c r="T205" i="43"/>
  <c r="J207" i="43"/>
  <c r="R207" i="43"/>
  <c r="AB207" i="43"/>
  <c r="I203" i="43"/>
  <c r="P205" i="43"/>
  <c r="C203" i="43"/>
  <c r="H207" i="43"/>
  <c r="F203" i="43"/>
  <c r="N203" i="43"/>
  <c r="V203" i="43"/>
  <c r="E205" i="43"/>
  <c r="M205" i="43"/>
  <c r="U205" i="43"/>
  <c r="C207" i="43"/>
  <c r="K207" i="43"/>
  <c r="S207" i="43"/>
  <c r="O203" i="43"/>
  <c r="V205" i="43"/>
  <c r="L207" i="43"/>
  <c r="T207" i="43"/>
  <c r="H203" i="43"/>
  <c r="P203" i="43"/>
  <c r="G205" i="43"/>
  <c r="O205" i="43"/>
  <c r="W205" i="43"/>
  <c r="E207" i="43"/>
  <c r="M207" i="43"/>
  <c r="U207" i="43"/>
  <c r="CA216" i="43"/>
  <c r="CI216" i="43"/>
  <c r="CQ216" i="43"/>
  <c r="BW216" i="43"/>
  <c r="BT216" i="43"/>
  <c r="CB216" i="43"/>
  <c r="CJ216" i="43"/>
  <c r="CR216" i="43"/>
  <c r="BY216" i="43"/>
  <c r="CG216" i="43"/>
  <c r="C225" i="43"/>
  <c r="C227" i="43"/>
  <c r="H228" i="43"/>
  <c r="C228" i="43"/>
  <c r="V225" i="43"/>
  <c r="U227" i="43"/>
  <c r="BX235" i="43"/>
  <c r="CF235" i="43"/>
  <c r="F225" i="43"/>
  <c r="N225" i="43"/>
  <c r="BU235" i="43"/>
  <c r="CC235" i="43"/>
  <c r="CK235" i="43"/>
  <c r="BT235" i="43"/>
  <c r="CB235" i="43"/>
  <c r="CJ235" i="43"/>
  <c r="CR235" i="43"/>
  <c r="P228" i="43"/>
  <c r="M227" i="43"/>
  <c r="AB227" i="43"/>
  <c r="N227" i="43"/>
  <c r="G228" i="43"/>
  <c r="O228" i="43"/>
  <c r="E225" i="43"/>
  <c r="M225" i="43"/>
  <c r="U225" i="43"/>
  <c r="CA235" i="43"/>
  <c r="CI235" i="43"/>
  <c r="CQ235" i="43"/>
  <c r="V227" i="43"/>
  <c r="I228" i="43"/>
  <c r="Q228" i="43"/>
  <c r="G225" i="43"/>
  <c r="O225" i="43"/>
  <c r="J228" i="43"/>
  <c r="R228" i="43"/>
  <c r="H225" i="43"/>
  <c r="P225" i="43"/>
  <c r="AB228" i="43"/>
  <c r="BS235" i="43"/>
  <c r="K228" i="43"/>
  <c r="S228" i="43"/>
  <c r="AA228" i="43"/>
  <c r="I225" i="43"/>
  <c r="Q225" i="43"/>
  <c r="BW235" i="43"/>
  <c r="CE235" i="43"/>
  <c r="E227" i="43"/>
  <c r="D228" i="43"/>
  <c r="L228" i="43"/>
  <c r="T228" i="43"/>
  <c r="J225" i="43"/>
  <c r="R225" i="43"/>
  <c r="F227" i="43"/>
  <c r="E228" i="43"/>
  <c r="M228" i="43"/>
  <c r="U228" i="43"/>
  <c r="K225" i="43"/>
  <c r="S225" i="43"/>
  <c r="BY235" i="43"/>
  <c r="CG235" i="43"/>
  <c r="BV235" i="43"/>
  <c r="CD235" i="43"/>
  <c r="CL235" i="43"/>
  <c r="F228" i="43"/>
  <c r="N228" i="43"/>
  <c r="V228" i="43"/>
  <c r="D225" i="43"/>
  <c r="L225" i="43"/>
  <c r="T225" i="43"/>
  <c r="BZ235" i="43"/>
  <c r="CH235" i="43"/>
  <c r="D227" i="43"/>
  <c r="L227" i="43"/>
  <c r="T227" i="43"/>
  <c r="G227" i="43"/>
  <c r="O227" i="43"/>
  <c r="H227" i="43"/>
  <c r="P227" i="43"/>
  <c r="I227" i="43"/>
  <c r="Q227" i="43"/>
  <c r="J227" i="43"/>
  <c r="R227" i="43"/>
  <c r="K227" i="43"/>
  <c r="S227" i="43"/>
  <c r="AM5" i="40"/>
  <c r="AG5" i="41"/>
  <c r="A1" i="41"/>
  <c r="A1" i="38"/>
  <c r="A1" i="39"/>
  <c r="A1" i="36"/>
  <c r="A1" i="37"/>
  <c r="H5" i="37" s="1"/>
  <c r="G134" i="32" s="1"/>
  <c r="B211" i="28"/>
  <c r="A226" i="32"/>
  <c r="A238" i="32" s="1"/>
  <c r="A224" i="32"/>
  <c r="A236" i="32" s="1"/>
  <c r="A223" i="32"/>
  <c r="A235" i="32" s="1"/>
  <c r="Q11" i="22"/>
  <c r="P115" i="32" s="1"/>
  <c r="R11" i="22"/>
  <c r="Q115" i="32" s="1"/>
  <c r="S11" i="22"/>
  <c r="R115" i="32" s="1"/>
  <c r="T11" i="22"/>
  <c r="S115" i="32" s="1"/>
  <c r="U11" i="22"/>
  <c r="T115" i="32" s="1"/>
  <c r="W11" i="22"/>
  <c r="V115" i="32" s="1"/>
  <c r="X11" i="22"/>
  <c r="W115" i="32" s="1"/>
  <c r="Z11" i="22"/>
  <c r="Y115" i="32" s="1"/>
  <c r="AA11" i="22"/>
  <c r="Z115" i="32" s="1"/>
  <c r="AB11" i="22"/>
  <c r="AA115" i="32" s="1"/>
  <c r="Q14" i="22"/>
  <c r="P117" i="32" s="1"/>
  <c r="R14" i="22"/>
  <c r="Q117" i="32" s="1"/>
  <c r="S14" i="22"/>
  <c r="R117" i="32" s="1"/>
  <c r="T14" i="22"/>
  <c r="S117" i="32" s="1"/>
  <c r="U14" i="22"/>
  <c r="T117" i="32" s="1"/>
  <c r="C186" i="32"/>
  <c r="D186" i="32" s="1"/>
  <c r="E186" i="32" s="1"/>
  <c r="F186" i="32" s="1"/>
  <c r="G186" i="32" s="1"/>
  <c r="H186" i="32" s="1"/>
  <c r="I186" i="32" s="1"/>
  <c r="J186" i="32" s="1"/>
  <c r="K186" i="32" s="1"/>
  <c r="L186" i="32" s="1"/>
  <c r="M186" i="32" s="1"/>
  <c r="N186" i="32" s="1"/>
  <c r="O186" i="32" s="1"/>
  <c r="P186" i="32" s="1"/>
  <c r="Q186" i="32" s="1"/>
  <c r="R186" i="32" s="1"/>
  <c r="S186" i="32" s="1"/>
  <c r="T186" i="32" s="1"/>
  <c r="U186" i="32" s="1"/>
  <c r="V186" i="32" s="1"/>
  <c r="W186" i="32" s="1"/>
  <c r="X186" i="32" s="1"/>
  <c r="Y186" i="32" s="1"/>
  <c r="Z186" i="32" s="1"/>
  <c r="AA186" i="32" s="1"/>
  <c r="BC15" i="22"/>
  <c r="BB125" i="32" s="1"/>
  <c r="BC7" i="22"/>
  <c r="BB126" i="32" s="1"/>
  <c r="BC9" i="22"/>
  <c r="BC11" i="22"/>
  <c r="BB127" i="32" s="1"/>
  <c r="BC14" i="22"/>
  <c r="BB129" i="32" s="1"/>
  <c r="BB15" i="22"/>
  <c r="BA125" i="32" s="1"/>
  <c r="BB7" i="22"/>
  <c r="BA126" i="32" s="1"/>
  <c r="BB9" i="22"/>
  <c r="BB11" i="22"/>
  <c r="BA127" i="32" s="1"/>
  <c r="BB14" i="22"/>
  <c r="BA129" i="32" s="1"/>
  <c r="BA9" i="22"/>
  <c r="BA11" i="22"/>
  <c r="AZ127" i="32" s="1"/>
  <c r="AY11" i="22"/>
  <c r="AX127" i="32" s="1"/>
  <c r="AX11" i="22"/>
  <c r="AW127" i="32" s="1"/>
  <c r="AW9" i="22"/>
  <c r="AW11" i="22"/>
  <c r="AV127" i="32" s="1"/>
  <c r="AV15" i="22"/>
  <c r="AU125" i="32" s="1"/>
  <c r="AV7" i="22"/>
  <c r="AU126" i="32" s="1"/>
  <c r="AV9" i="22"/>
  <c r="AV11" i="22"/>
  <c r="AU127" i="32" s="1"/>
  <c r="AV14" i="22"/>
  <c r="AU129" i="32" s="1"/>
  <c r="AU15" i="22"/>
  <c r="AT125" i="32" s="1"/>
  <c r="AU7" i="22"/>
  <c r="AT126" i="32" s="1"/>
  <c r="AU9" i="22"/>
  <c r="AU11" i="22"/>
  <c r="AT127" i="32" s="1"/>
  <c r="AU14" i="22"/>
  <c r="AT129" i="32" s="1"/>
  <c r="AT15" i="22"/>
  <c r="AS125" i="32" s="1"/>
  <c r="AT7" i="22"/>
  <c r="AS126" i="32" s="1"/>
  <c r="AT9" i="22"/>
  <c r="AT11" i="22"/>
  <c r="AS127" i="32" s="1"/>
  <c r="AT14" i="22"/>
  <c r="AS129" i="32" s="1"/>
  <c r="AS15" i="22"/>
  <c r="AR125" i="32" s="1"/>
  <c r="AS7" i="22"/>
  <c r="AS9" i="22"/>
  <c r="AS11" i="22"/>
  <c r="AR127" i="32" s="1"/>
  <c r="AS14" i="22"/>
  <c r="AR129" i="32" s="1"/>
  <c r="AR15" i="22"/>
  <c r="AQ125" i="32" s="1"/>
  <c r="AR7" i="22"/>
  <c r="AQ126" i="32" s="1"/>
  <c r="AR9" i="22"/>
  <c r="AR11" i="22"/>
  <c r="AQ127" i="32" s="1"/>
  <c r="AR14" i="22"/>
  <c r="AQ129" i="32" s="1"/>
  <c r="A239" i="32"/>
  <c r="A234" i="32"/>
  <c r="AB7" i="22"/>
  <c r="AA114" i="32" s="1"/>
  <c r="AB9" i="22"/>
  <c r="AA7" i="22"/>
  <c r="Z114" i="32" s="1"/>
  <c r="AA9" i="22"/>
  <c r="Z9" i="22"/>
  <c r="U15" i="22"/>
  <c r="T113" i="32" s="1"/>
  <c r="U7" i="22"/>
  <c r="T114" i="32" s="1"/>
  <c r="U9" i="22"/>
  <c r="T15" i="22"/>
  <c r="S113" i="32" s="1"/>
  <c r="T7" i="22"/>
  <c r="S114" i="32" s="1"/>
  <c r="T9" i="22"/>
  <c r="S15" i="22"/>
  <c r="R113" i="32" s="1"/>
  <c r="S7" i="22"/>
  <c r="R114" i="32" s="1"/>
  <c r="S9" i="22"/>
  <c r="R15" i="22"/>
  <c r="Q113" i="32" s="1"/>
  <c r="R7" i="22"/>
  <c r="Q114" i="32" s="1"/>
  <c r="R9" i="22"/>
  <c r="Q15" i="22"/>
  <c r="P113" i="32" s="1"/>
  <c r="Q7" i="22"/>
  <c r="P114" i="32" s="1"/>
  <c r="Q9" i="22"/>
  <c r="AD221" i="32"/>
  <c r="AE221" i="32" s="1"/>
  <c r="AF221" i="32" s="1"/>
  <c r="AG221" i="32" s="1"/>
  <c r="AH221" i="32" s="1"/>
  <c r="AI221" i="32" s="1"/>
  <c r="AJ221" i="32" s="1"/>
  <c r="AK221" i="32" s="1"/>
  <c r="AL221" i="32" s="1"/>
  <c r="AM221" i="32" s="1"/>
  <c r="AN221" i="32" s="1"/>
  <c r="AO221" i="32" s="1"/>
  <c r="AP221" i="32" s="1"/>
  <c r="AQ221" i="32" s="1"/>
  <c r="AR221" i="32" s="1"/>
  <c r="AS221" i="32" s="1"/>
  <c r="AT221" i="32" s="1"/>
  <c r="AU221" i="32" s="1"/>
  <c r="AV221" i="32" s="1"/>
  <c r="AW221" i="32" s="1"/>
  <c r="AX221" i="32" s="1"/>
  <c r="AY221" i="32" s="1"/>
  <c r="AZ221" i="32" s="1"/>
  <c r="BA221" i="32" s="1"/>
  <c r="BB221" i="32" s="1"/>
  <c r="C221" i="32"/>
  <c r="D221" i="32" s="1"/>
  <c r="E221" i="32" s="1"/>
  <c r="F221" i="32" s="1"/>
  <c r="G221" i="32" s="1"/>
  <c r="H221" i="32" s="1"/>
  <c r="I221" i="32" s="1"/>
  <c r="J221" i="32" s="1"/>
  <c r="K221" i="32" s="1"/>
  <c r="L221" i="32" s="1"/>
  <c r="M221" i="32" s="1"/>
  <c r="N221" i="32" s="1"/>
  <c r="O221" i="32" s="1"/>
  <c r="P221" i="32" s="1"/>
  <c r="Q221" i="32" s="1"/>
  <c r="R221" i="32" s="1"/>
  <c r="S221" i="32" s="1"/>
  <c r="T221" i="32" s="1"/>
  <c r="U221" i="32" s="1"/>
  <c r="V221" i="32" s="1"/>
  <c r="W221" i="32" s="1"/>
  <c r="X221" i="32" s="1"/>
  <c r="Y221" i="32" s="1"/>
  <c r="Z221" i="32" s="1"/>
  <c r="AA221" i="32" s="1"/>
  <c r="AB7" i="38"/>
  <c r="AA189" i="32" s="1"/>
  <c r="AA7" i="38"/>
  <c r="Z189" i="32" s="1"/>
  <c r="AA8" i="38"/>
  <c r="X7" i="38"/>
  <c r="W189" i="32" s="1"/>
  <c r="W7" i="38"/>
  <c r="V189" i="32" s="1"/>
  <c r="V6" i="38"/>
  <c r="U188" i="32" s="1"/>
  <c r="V8" i="38"/>
  <c r="U190" i="32" s="1"/>
  <c r="U5" i="38"/>
  <c r="T185" i="32" s="1"/>
  <c r="U10" i="38"/>
  <c r="T187" i="32" s="1"/>
  <c r="U6" i="38"/>
  <c r="T188" i="32" s="1"/>
  <c r="U7" i="38"/>
  <c r="T189" i="32" s="1"/>
  <c r="U8" i="38"/>
  <c r="T190" i="32" s="1"/>
  <c r="T5" i="38"/>
  <c r="S185" i="32" s="1"/>
  <c r="T10" i="38"/>
  <c r="S187" i="32" s="1"/>
  <c r="T6" i="38"/>
  <c r="S188" i="32" s="1"/>
  <c r="T7" i="38"/>
  <c r="S189" i="32" s="1"/>
  <c r="T8" i="38"/>
  <c r="S190" i="32" s="1"/>
  <c r="S5" i="38"/>
  <c r="R185" i="32" s="1"/>
  <c r="S10" i="38"/>
  <c r="R187" i="32" s="1"/>
  <c r="S6" i="38"/>
  <c r="R188" i="32" s="1"/>
  <c r="S7" i="38"/>
  <c r="R189" i="32" s="1"/>
  <c r="S8" i="38"/>
  <c r="R190" i="32" s="1"/>
  <c r="R5" i="38"/>
  <c r="Q185" i="32" s="1"/>
  <c r="R10" i="38"/>
  <c r="Q187" i="32" s="1"/>
  <c r="R6" i="38"/>
  <c r="Q188" i="32" s="1"/>
  <c r="R7" i="38"/>
  <c r="Q189" i="32" s="1"/>
  <c r="R8" i="38"/>
  <c r="Q190" i="32" s="1"/>
  <c r="Q5" i="38"/>
  <c r="P185" i="32" s="1"/>
  <c r="Q10" i="38"/>
  <c r="P187" i="32" s="1"/>
  <c r="Q6" i="38"/>
  <c r="P188" i="32" s="1"/>
  <c r="Q7" i="38"/>
  <c r="P189" i="32" s="1"/>
  <c r="Q8" i="38"/>
  <c r="P190" i="32" s="1"/>
  <c r="P5" i="38"/>
  <c r="O185" i="32" s="1"/>
  <c r="P10" i="38"/>
  <c r="O187" i="32" s="1"/>
  <c r="P6" i="38"/>
  <c r="O188" i="32" s="1"/>
  <c r="P7" i="38"/>
  <c r="O189" i="32" s="1"/>
  <c r="P8" i="38"/>
  <c r="O190" i="32" s="1"/>
  <c r="O5" i="38"/>
  <c r="N185" i="32" s="1"/>
  <c r="O10" i="38"/>
  <c r="N187" i="32" s="1"/>
  <c r="O6" i="38"/>
  <c r="N188" i="32" s="1"/>
  <c r="O7" i="38"/>
  <c r="N189" i="32" s="1"/>
  <c r="O8" i="38"/>
  <c r="N190" i="32" s="1"/>
  <c r="N5" i="38"/>
  <c r="M185" i="32" s="1"/>
  <c r="N10" i="38"/>
  <c r="M187" i="32" s="1"/>
  <c r="N6" i="38"/>
  <c r="M188" i="32" s="1"/>
  <c r="N7" i="38"/>
  <c r="M189" i="32" s="1"/>
  <c r="N8" i="38"/>
  <c r="M190" i="32" s="1"/>
  <c r="M5" i="38"/>
  <c r="L185" i="32" s="1"/>
  <c r="M10" i="38"/>
  <c r="L187" i="32" s="1"/>
  <c r="M6" i="38"/>
  <c r="L188" i="32" s="1"/>
  <c r="M7" i="38"/>
  <c r="L189" i="32" s="1"/>
  <c r="M8" i="38"/>
  <c r="L190" i="32" s="1"/>
  <c r="L5" i="38"/>
  <c r="K185" i="32" s="1"/>
  <c r="L10" i="38"/>
  <c r="K187" i="32" s="1"/>
  <c r="L6" i="38"/>
  <c r="K188" i="32" s="1"/>
  <c r="L7" i="38"/>
  <c r="K189" i="32" s="1"/>
  <c r="L8" i="38"/>
  <c r="K190" i="32" s="1"/>
  <c r="K5" i="38"/>
  <c r="J185" i="32" s="1"/>
  <c r="K10" i="38"/>
  <c r="J187" i="32" s="1"/>
  <c r="K6" i="38"/>
  <c r="J188" i="32" s="1"/>
  <c r="K7" i="38"/>
  <c r="J189" i="32" s="1"/>
  <c r="K8" i="38"/>
  <c r="J190" i="32" s="1"/>
  <c r="J5" i="38"/>
  <c r="I185" i="32" s="1"/>
  <c r="J10" i="38"/>
  <c r="I187" i="32" s="1"/>
  <c r="J6" i="38"/>
  <c r="J7" i="38"/>
  <c r="I189" i="32" s="1"/>
  <c r="J8" i="38"/>
  <c r="I190" i="32" s="1"/>
  <c r="I5" i="38"/>
  <c r="H185" i="32" s="1"/>
  <c r="I10" i="38"/>
  <c r="H187" i="32" s="1"/>
  <c r="I6" i="38"/>
  <c r="H188" i="32" s="1"/>
  <c r="I7" i="38"/>
  <c r="H189" i="32" s="1"/>
  <c r="I8" i="38"/>
  <c r="H190" i="32" s="1"/>
  <c r="H5" i="38"/>
  <c r="G185" i="32" s="1"/>
  <c r="H10" i="38"/>
  <c r="G187" i="32" s="1"/>
  <c r="H6" i="38"/>
  <c r="G188" i="32" s="1"/>
  <c r="H7" i="38"/>
  <c r="G189" i="32" s="1"/>
  <c r="H8" i="38"/>
  <c r="G190" i="32" s="1"/>
  <c r="G5" i="38"/>
  <c r="F185" i="32" s="1"/>
  <c r="G10" i="38"/>
  <c r="F187" i="32" s="1"/>
  <c r="G6" i="38"/>
  <c r="F188" i="32" s="1"/>
  <c r="G7" i="38"/>
  <c r="F189" i="32" s="1"/>
  <c r="G8" i="38"/>
  <c r="F190" i="32" s="1"/>
  <c r="F5" i="38"/>
  <c r="E185" i="32" s="1"/>
  <c r="F10" i="38"/>
  <c r="E187" i="32" s="1"/>
  <c r="F6" i="38"/>
  <c r="E188" i="32" s="1"/>
  <c r="F7" i="38"/>
  <c r="E189" i="32" s="1"/>
  <c r="F8" i="38"/>
  <c r="E190" i="32" s="1"/>
  <c r="E5" i="38"/>
  <c r="D185" i="32" s="1"/>
  <c r="E10" i="38"/>
  <c r="D187" i="32" s="1"/>
  <c r="E6" i="38"/>
  <c r="D188" i="32" s="1"/>
  <c r="E7" i="38"/>
  <c r="D189" i="32" s="1"/>
  <c r="E8" i="38"/>
  <c r="D190" i="32" s="1"/>
  <c r="D5" i="38"/>
  <c r="C185" i="32" s="1"/>
  <c r="D10" i="38"/>
  <c r="C187" i="32" s="1"/>
  <c r="D6" i="38"/>
  <c r="C188" i="32" s="1"/>
  <c r="D7" i="38"/>
  <c r="C189" i="32" s="1"/>
  <c r="D8" i="38"/>
  <c r="C190" i="32" s="1"/>
  <c r="C5" i="38"/>
  <c r="B185" i="32" s="1"/>
  <c r="C10" i="38"/>
  <c r="B187" i="32" s="1"/>
  <c r="C6" i="38"/>
  <c r="B188" i="32" s="1"/>
  <c r="C7" i="38"/>
  <c r="B189" i="32" s="1"/>
  <c r="C8" i="38"/>
  <c r="B190" i="32" s="1"/>
  <c r="BC5" i="38"/>
  <c r="BB185" i="32" s="1"/>
  <c r="BC10" i="38"/>
  <c r="BB197" i="32" s="1"/>
  <c r="BC6" i="38"/>
  <c r="BB198" i="32" s="1"/>
  <c r="BC7" i="38"/>
  <c r="BB199" i="32" s="1"/>
  <c r="BC8" i="38"/>
  <c r="BB200" i="32" s="1"/>
  <c r="BB5" i="38"/>
  <c r="BA185" i="32" s="1"/>
  <c r="BB10" i="38"/>
  <c r="BA197" i="32" s="1"/>
  <c r="BB6" i="38"/>
  <c r="BA198" i="32" s="1"/>
  <c r="BB7" i="38"/>
  <c r="BA199" i="32" s="1"/>
  <c r="BB8" i="38"/>
  <c r="BA200" i="32" s="1"/>
  <c r="BA7" i="38"/>
  <c r="AZ199" i="32" s="1"/>
  <c r="AY7" i="38"/>
  <c r="AX7" i="38"/>
  <c r="AW199" i="32" s="1"/>
  <c r="AW10" i="38"/>
  <c r="AV197" i="32" s="1"/>
  <c r="AW6" i="38"/>
  <c r="AV198" i="32" s="1"/>
  <c r="AW7" i="38"/>
  <c r="AV199" i="32" s="1"/>
  <c r="AW8" i="38"/>
  <c r="AV200" i="32" s="1"/>
  <c r="AV5" i="38"/>
  <c r="AV10" i="38"/>
  <c r="AU197" i="32" s="1"/>
  <c r="AV6" i="38"/>
  <c r="AU198" i="32" s="1"/>
  <c r="AV7" i="38"/>
  <c r="AU199" i="32" s="1"/>
  <c r="AV8" i="38"/>
  <c r="AU200" i="32" s="1"/>
  <c r="AU5" i="38"/>
  <c r="AU10" i="38"/>
  <c r="AT197" i="32" s="1"/>
  <c r="AU6" i="38"/>
  <c r="AT198" i="32" s="1"/>
  <c r="AU7" i="38"/>
  <c r="AT199" i="32" s="1"/>
  <c r="AU8" i="38"/>
  <c r="AT200" i="32" s="1"/>
  <c r="AT5" i="38"/>
  <c r="AS185" i="32" s="1"/>
  <c r="AT10" i="38"/>
  <c r="AS197" i="32" s="1"/>
  <c r="AT6" i="38"/>
  <c r="AS198" i="32" s="1"/>
  <c r="AT7" i="38"/>
  <c r="AS199" i="32" s="1"/>
  <c r="AT8" i="38"/>
  <c r="AS200" i="32" s="1"/>
  <c r="AS5" i="38"/>
  <c r="AR185" i="32" s="1"/>
  <c r="AS10" i="38"/>
  <c r="AR197" i="32" s="1"/>
  <c r="AS6" i="38"/>
  <c r="AS7" i="38"/>
  <c r="AR199" i="32" s="1"/>
  <c r="AS8" i="38"/>
  <c r="AR200" i="32" s="1"/>
  <c r="AR5" i="38"/>
  <c r="AQ185" i="32" s="1"/>
  <c r="AR10" i="38"/>
  <c r="AQ197" i="32" s="1"/>
  <c r="AR6" i="38"/>
  <c r="AQ198" i="32" s="1"/>
  <c r="AR7" i="38"/>
  <c r="AR8" i="38"/>
  <c r="AQ200" i="32" s="1"/>
  <c r="AQ5" i="38"/>
  <c r="AP185" i="32" s="1"/>
  <c r="AQ10" i="38"/>
  <c r="AP197" i="32" s="1"/>
  <c r="AQ6" i="38"/>
  <c r="AP198" i="32" s="1"/>
  <c r="AQ7" i="38"/>
  <c r="AP199" i="32" s="1"/>
  <c r="AQ8" i="38"/>
  <c r="AP200" i="32" s="1"/>
  <c r="AP5" i="38"/>
  <c r="AP10" i="38"/>
  <c r="AO197" i="32" s="1"/>
  <c r="AP6" i="38"/>
  <c r="AO198" i="32" s="1"/>
  <c r="AP7" i="38"/>
  <c r="AO199" i="32" s="1"/>
  <c r="AP8" i="38"/>
  <c r="AO200" i="32" s="1"/>
  <c r="AO5" i="38"/>
  <c r="AN185" i="32" s="1"/>
  <c r="AO10" i="38"/>
  <c r="AN197" i="32" s="1"/>
  <c r="AO6" i="38"/>
  <c r="AN198" i="32" s="1"/>
  <c r="AO7" i="38"/>
  <c r="AN199" i="32" s="1"/>
  <c r="AO8" i="38"/>
  <c r="AN5" i="38"/>
  <c r="AM185" i="32" s="1"/>
  <c r="AN10" i="38"/>
  <c r="AM197" i="32" s="1"/>
  <c r="AN6" i="38"/>
  <c r="AM198" i="32" s="1"/>
  <c r="AN7" i="38"/>
  <c r="AM199" i="32" s="1"/>
  <c r="AN8" i="38"/>
  <c r="AM200" i="32" s="1"/>
  <c r="AM5" i="38"/>
  <c r="AL185" i="32" s="1"/>
  <c r="AM10" i="38"/>
  <c r="AL197" i="32" s="1"/>
  <c r="AM6" i="38"/>
  <c r="AL198" i="32" s="1"/>
  <c r="AM7" i="38"/>
  <c r="AL199" i="32" s="1"/>
  <c r="AM8" i="38"/>
  <c r="AL200" i="32" s="1"/>
  <c r="AL5" i="38"/>
  <c r="AL10" i="38"/>
  <c r="AK197" i="32" s="1"/>
  <c r="AL6" i="38"/>
  <c r="AK198" i="32" s="1"/>
  <c r="AL7" i="38"/>
  <c r="AK199" i="32" s="1"/>
  <c r="AL8" i="38"/>
  <c r="AK200" i="32" s="1"/>
  <c r="AK5" i="38"/>
  <c r="AJ185" i="32" s="1"/>
  <c r="AK10" i="38"/>
  <c r="AJ197" i="32" s="1"/>
  <c r="AK6" i="38"/>
  <c r="AJ198" i="32" s="1"/>
  <c r="AK7" i="38"/>
  <c r="AK8" i="38"/>
  <c r="AJ200" i="32" s="1"/>
  <c r="AJ5" i="38"/>
  <c r="AI185" i="32" s="1"/>
  <c r="AJ10" i="38"/>
  <c r="AI197" i="32" s="1"/>
  <c r="AJ6" i="38"/>
  <c r="AI198" i="32" s="1"/>
  <c r="AJ7" i="38"/>
  <c r="AJ8" i="38"/>
  <c r="AI200" i="32" s="1"/>
  <c r="AI5" i="38"/>
  <c r="AH185" i="32" s="1"/>
  <c r="AI10" i="38"/>
  <c r="AH197" i="32" s="1"/>
  <c r="AI6" i="38"/>
  <c r="AH198" i="32" s="1"/>
  <c r="AI7" i="38"/>
  <c r="AH199" i="32" s="1"/>
  <c r="AI8" i="38"/>
  <c r="AH200" i="32" s="1"/>
  <c r="AH5" i="38"/>
  <c r="AG185" i="32" s="1"/>
  <c r="AH10" i="38"/>
  <c r="AG197" i="32" s="1"/>
  <c r="AH6" i="38"/>
  <c r="AG198" i="32" s="1"/>
  <c r="AH7" i="38"/>
  <c r="AG199" i="32" s="1"/>
  <c r="AH8" i="38"/>
  <c r="AG5" i="38"/>
  <c r="AF185" i="32" s="1"/>
  <c r="AG10" i="38"/>
  <c r="AF197" i="32" s="1"/>
  <c r="AG6" i="38"/>
  <c r="AF198" i="32" s="1"/>
  <c r="AG7" i="38"/>
  <c r="AF199" i="32" s="1"/>
  <c r="AG8" i="38"/>
  <c r="AF200" i="32" s="1"/>
  <c r="AF5" i="38"/>
  <c r="AE185" i="32" s="1"/>
  <c r="AF10" i="38"/>
  <c r="AE197" i="32" s="1"/>
  <c r="AF6" i="38"/>
  <c r="AF7" i="38"/>
  <c r="AE199" i="32" s="1"/>
  <c r="AF8" i="38"/>
  <c r="AE200" i="32" s="1"/>
  <c r="AE5" i="38"/>
  <c r="AD185" i="32" s="1"/>
  <c r="AE10" i="38"/>
  <c r="AD197" i="32" s="1"/>
  <c r="AE6" i="38"/>
  <c r="AD198" i="32" s="1"/>
  <c r="AE7" i="38"/>
  <c r="AD199" i="32" s="1"/>
  <c r="AE8" i="38"/>
  <c r="AD200" i="32" s="1"/>
  <c r="AD5" i="38"/>
  <c r="AC185" i="32" s="1"/>
  <c r="AD10" i="38"/>
  <c r="AC197" i="32" s="1"/>
  <c r="AD6" i="38"/>
  <c r="AC198" i="32" s="1"/>
  <c r="AD7" i="38"/>
  <c r="AC199" i="32" s="1"/>
  <c r="AD8" i="38"/>
  <c r="AC200" i="32" s="1"/>
  <c r="A190" i="32"/>
  <c r="A200" i="32" s="1"/>
  <c r="BC13" i="22"/>
  <c r="BB128" i="32" s="1"/>
  <c r="BB13" i="22"/>
  <c r="BA128" i="32" s="1"/>
  <c r="AW13" i="22"/>
  <c r="AV128" i="32" s="1"/>
  <c r="AV13" i="22"/>
  <c r="AU128" i="32" s="1"/>
  <c r="AU13" i="22"/>
  <c r="AT128" i="32" s="1"/>
  <c r="AT13" i="22"/>
  <c r="AS128" i="32" s="1"/>
  <c r="AS13" i="22"/>
  <c r="AR128" i="32" s="1"/>
  <c r="AR13" i="22"/>
  <c r="AQ128" i="32" s="1"/>
  <c r="AQ13" i="22"/>
  <c r="AP128" i="32" s="1"/>
  <c r="AP13" i="22"/>
  <c r="AO128" i="32" s="1"/>
  <c r="AO13" i="22"/>
  <c r="AN128" i="32" s="1"/>
  <c r="AN13" i="22"/>
  <c r="AM128" i="32" s="1"/>
  <c r="AM13" i="22"/>
  <c r="AL128" i="32" s="1"/>
  <c r="AL13" i="22"/>
  <c r="AK128" i="32" s="1"/>
  <c r="AK13" i="22"/>
  <c r="AJ128" i="32" s="1"/>
  <c r="AJ13" i="22"/>
  <c r="AI128" i="32" s="1"/>
  <c r="AI13" i="22"/>
  <c r="AH128" i="32" s="1"/>
  <c r="AH13" i="22"/>
  <c r="AG128" i="32" s="1"/>
  <c r="AG13" i="22"/>
  <c r="AF128" i="32" s="1"/>
  <c r="AF13" i="22"/>
  <c r="AE128" i="32" s="1"/>
  <c r="AE13" i="22"/>
  <c r="AD128" i="32" s="1"/>
  <c r="AD13" i="22"/>
  <c r="AC128" i="32" s="1"/>
  <c r="U13" i="22"/>
  <c r="T116" i="32" s="1"/>
  <c r="T13" i="22"/>
  <c r="S116" i="32" s="1"/>
  <c r="S13" i="22"/>
  <c r="R116" i="32" s="1"/>
  <c r="R13" i="22"/>
  <c r="Q116" i="32" s="1"/>
  <c r="Q13" i="22"/>
  <c r="P116" i="32" s="1"/>
  <c r="P13" i="22"/>
  <c r="O116" i="32" s="1"/>
  <c r="O13" i="22"/>
  <c r="N116" i="32" s="1"/>
  <c r="N13" i="22"/>
  <c r="M116" i="32" s="1"/>
  <c r="M13" i="22"/>
  <c r="L116" i="32" s="1"/>
  <c r="L13" i="22"/>
  <c r="K116" i="32" s="1"/>
  <c r="K13" i="22"/>
  <c r="J116" i="32" s="1"/>
  <c r="J13" i="22"/>
  <c r="I116" i="32" s="1"/>
  <c r="I13" i="22"/>
  <c r="H116" i="32" s="1"/>
  <c r="H13" i="22"/>
  <c r="G116" i="32" s="1"/>
  <c r="G13" i="22"/>
  <c r="F116" i="32" s="1"/>
  <c r="F13" i="22"/>
  <c r="E116" i="32" s="1"/>
  <c r="E13" i="22"/>
  <c r="D116" i="32" s="1"/>
  <c r="D13" i="22"/>
  <c r="C116" i="32" s="1"/>
  <c r="C13" i="22"/>
  <c r="B116" i="32" s="1"/>
  <c r="BC10" i="22"/>
  <c r="BB10" i="22"/>
  <c r="AY10" i="22"/>
  <c r="AX10" i="22"/>
  <c r="AV10" i="22"/>
  <c r="AU10" i="22"/>
  <c r="AT10" i="22"/>
  <c r="AS10" i="22"/>
  <c r="AR10" i="22"/>
  <c r="AQ10" i="22"/>
  <c r="AP10" i="22"/>
  <c r="AO10" i="22"/>
  <c r="AN10" i="22"/>
  <c r="AM10" i="22"/>
  <c r="AL10" i="22"/>
  <c r="AK10" i="22"/>
  <c r="AJ10" i="22"/>
  <c r="AI10" i="22"/>
  <c r="AH10" i="22"/>
  <c r="AG10" i="22"/>
  <c r="AF10" i="22"/>
  <c r="AE10" i="22"/>
  <c r="AD10" i="22"/>
  <c r="AB10" i="22"/>
  <c r="AA10" i="22"/>
  <c r="X10" i="22"/>
  <c r="W10" i="22"/>
  <c r="V10" i="22"/>
  <c r="U10" i="22"/>
  <c r="T10" i="22"/>
  <c r="S10" i="22"/>
  <c r="R10" i="22"/>
  <c r="Q10" i="22"/>
  <c r="P10" i="22"/>
  <c r="O10" i="22"/>
  <c r="N10" i="22"/>
  <c r="M10" i="22"/>
  <c r="L10" i="22"/>
  <c r="K10" i="22"/>
  <c r="J10" i="22"/>
  <c r="I10" i="22"/>
  <c r="H10" i="22"/>
  <c r="G10" i="22"/>
  <c r="F10" i="22"/>
  <c r="E10" i="22"/>
  <c r="D10" i="22"/>
  <c r="C10" i="22"/>
  <c r="BC8" i="39"/>
  <c r="BB8" i="39"/>
  <c r="AY8" i="39"/>
  <c r="AX8" i="39"/>
  <c r="AW8" i="39"/>
  <c r="AV8" i="39"/>
  <c r="AU8" i="39"/>
  <c r="AT8" i="39"/>
  <c r="AS8" i="39"/>
  <c r="AR8" i="39"/>
  <c r="AQ8" i="39"/>
  <c r="AP8" i="39"/>
  <c r="AO8" i="39"/>
  <c r="AN8" i="39"/>
  <c r="AM8" i="39"/>
  <c r="AL8" i="39"/>
  <c r="AK8" i="39"/>
  <c r="AJ8" i="39"/>
  <c r="AI8" i="39"/>
  <c r="AH8" i="39"/>
  <c r="AG8" i="39"/>
  <c r="AF8" i="39"/>
  <c r="AE8" i="39"/>
  <c r="AD8" i="39"/>
  <c r="T8" i="39"/>
  <c r="BC5" i="41"/>
  <c r="BB205" i="32" s="1"/>
  <c r="BB214" i="32"/>
  <c r="BC6" i="41"/>
  <c r="BB215" i="32" s="1"/>
  <c r="BB5" i="41"/>
  <c r="BA205" i="32" s="1"/>
  <c r="BB6" i="41"/>
  <c r="BA215" i="32" s="1"/>
  <c r="BA5" i="41"/>
  <c r="AZ205" i="32" s="1"/>
  <c r="BA6" i="41"/>
  <c r="AZ215" i="32" s="1"/>
  <c r="AZ5" i="41"/>
  <c r="AY205" i="32" s="1"/>
  <c r="AZ6" i="41"/>
  <c r="AY215" i="32" s="1"/>
  <c r="AY6" i="41"/>
  <c r="AX215" i="32" s="1"/>
  <c r="AX6" i="41"/>
  <c r="AW215" i="32" s="1"/>
  <c r="AW5" i="41"/>
  <c r="AV205" i="32" s="1"/>
  <c r="AW6" i="41"/>
  <c r="AV215" i="32" s="1"/>
  <c r="AV5" i="41"/>
  <c r="AU205" i="32" s="1"/>
  <c r="AV6" i="41"/>
  <c r="AU215" i="32" s="1"/>
  <c r="AU5" i="41"/>
  <c r="AT205" i="32" s="1"/>
  <c r="AU6" i="41"/>
  <c r="AT215" i="32" s="1"/>
  <c r="AT5" i="41"/>
  <c r="AS205" i="32" s="1"/>
  <c r="AT6" i="41"/>
  <c r="AS215" i="32" s="1"/>
  <c r="AS5" i="41"/>
  <c r="AR205" i="32" s="1"/>
  <c r="AS6" i="41"/>
  <c r="AR215" i="32" s="1"/>
  <c r="AR5" i="41"/>
  <c r="AQ205" i="32" s="1"/>
  <c r="AR6" i="41"/>
  <c r="AQ215" i="32" s="1"/>
  <c r="AQ5" i="41"/>
  <c r="AP205" i="32" s="1"/>
  <c r="AQ6" i="41"/>
  <c r="AP215" i="32" s="1"/>
  <c r="AP5" i="41"/>
  <c r="AP6" i="41"/>
  <c r="AO215" i="32" s="1"/>
  <c r="AO5" i="41"/>
  <c r="AN205" i="32" s="1"/>
  <c r="AO6" i="41"/>
  <c r="AN215" i="32" s="1"/>
  <c r="AN5" i="41"/>
  <c r="AN6" i="41"/>
  <c r="AM215" i="32" s="1"/>
  <c r="AM5" i="41"/>
  <c r="AL205" i="32" s="1"/>
  <c r="AM6" i="41"/>
  <c r="AL5" i="41"/>
  <c r="AK205" i="32" s="1"/>
  <c r="AL6" i="41"/>
  <c r="AK215" i="32" s="1"/>
  <c r="AK5" i="41"/>
  <c r="AJ205" i="32" s="1"/>
  <c r="AK6" i="41"/>
  <c r="AJ215" i="32" s="1"/>
  <c r="AJ5" i="41"/>
  <c r="AI205" i="32" s="1"/>
  <c r="AJ6" i="41"/>
  <c r="AI215" i="32" s="1"/>
  <c r="AI5" i="41"/>
  <c r="AH205" i="32" s="1"/>
  <c r="AI6" i="41"/>
  <c r="AH215" i="32" s="1"/>
  <c r="AH5" i="41"/>
  <c r="AG205" i="32" s="1"/>
  <c r="AH6" i="41"/>
  <c r="AG215" i="32" s="1"/>
  <c r="AG6" i="41"/>
  <c r="AF215" i="32" s="1"/>
  <c r="AF5" i="41"/>
  <c r="AE205" i="32" s="1"/>
  <c r="AF6" i="41"/>
  <c r="AE215" i="32" s="1"/>
  <c r="AD206" i="32"/>
  <c r="AE206" i="32" s="1"/>
  <c r="AF206" i="32" s="1"/>
  <c r="AG206" i="32" s="1"/>
  <c r="AH206" i="32" s="1"/>
  <c r="AI206" i="32" s="1"/>
  <c r="AJ206" i="32" s="1"/>
  <c r="AK206" i="32" s="1"/>
  <c r="AL206" i="32" s="1"/>
  <c r="AM206" i="32" s="1"/>
  <c r="AN206" i="32" s="1"/>
  <c r="AO206" i="32" s="1"/>
  <c r="AP206" i="32" s="1"/>
  <c r="AQ206" i="32" s="1"/>
  <c r="AR206" i="32" s="1"/>
  <c r="AS206" i="32" s="1"/>
  <c r="AT206" i="32" s="1"/>
  <c r="AU206" i="32" s="1"/>
  <c r="AV206" i="32" s="1"/>
  <c r="AW206" i="32" s="1"/>
  <c r="AX206" i="32" s="1"/>
  <c r="AY206" i="32" s="1"/>
  <c r="AZ206" i="32" s="1"/>
  <c r="BA206" i="32" s="1"/>
  <c r="BB206" i="32" s="1"/>
  <c r="AD186" i="32"/>
  <c r="AE186" i="32" s="1"/>
  <c r="AF186" i="32" s="1"/>
  <c r="AG186" i="32" s="1"/>
  <c r="AH186" i="32" s="1"/>
  <c r="AI186" i="32" s="1"/>
  <c r="AJ186" i="32" s="1"/>
  <c r="AK186" i="32" s="1"/>
  <c r="AL186" i="32" s="1"/>
  <c r="AM186" i="32" s="1"/>
  <c r="AN186" i="32" s="1"/>
  <c r="AO186" i="32" s="1"/>
  <c r="AP186" i="32" s="1"/>
  <c r="AQ186" i="32" s="1"/>
  <c r="AR186" i="32" s="1"/>
  <c r="AS186" i="32" s="1"/>
  <c r="AT186" i="32" s="1"/>
  <c r="AU186" i="32" s="1"/>
  <c r="AV186" i="32" s="1"/>
  <c r="AW186" i="32" s="1"/>
  <c r="AX186" i="32" s="1"/>
  <c r="AY186" i="32" s="1"/>
  <c r="AZ186" i="32" s="1"/>
  <c r="BA186" i="32" s="1"/>
  <c r="BB186" i="32" s="1"/>
  <c r="BC5" i="39"/>
  <c r="BB168" i="32" s="1"/>
  <c r="BC11" i="39"/>
  <c r="BB178" i="32" s="1"/>
  <c r="BC6" i="39"/>
  <c r="BB179" i="32" s="1"/>
  <c r="BC9" i="39"/>
  <c r="BB180" i="32" s="1"/>
  <c r="BB5" i="39"/>
  <c r="BA168" i="32" s="1"/>
  <c r="BB11" i="39"/>
  <c r="BA178" i="32" s="1"/>
  <c r="BB6" i="39"/>
  <c r="BA179" i="32" s="1"/>
  <c r="BB9" i="39"/>
  <c r="BA180" i="32" s="1"/>
  <c r="BA9" i="39"/>
  <c r="AZ180" i="32" s="1"/>
  <c r="AY9" i="39"/>
  <c r="AX9" i="39"/>
  <c r="AW180" i="32" s="1"/>
  <c r="AW6" i="39"/>
  <c r="AV179" i="32" s="1"/>
  <c r="AW9" i="39"/>
  <c r="AV180" i="32" s="1"/>
  <c r="AV5" i="39"/>
  <c r="AV11" i="39"/>
  <c r="AU178" i="32" s="1"/>
  <c r="AV6" i="39"/>
  <c r="AU179" i="32" s="1"/>
  <c r="AV9" i="39"/>
  <c r="AU180" i="32" s="1"/>
  <c r="AU5" i="39"/>
  <c r="AT168" i="32" s="1"/>
  <c r="AU11" i="39"/>
  <c r="AT178" i="32" s="1"/>
  <c r="AU6" i="39"/>
  <c r="AT179" i="32" s="1"/>
  <c r="AU9" i="39"/>
  <c r="AT180" i="32" s="1"/>
  <c r="AT5" i="39"/>
  <c r="AS168" i="32" s="1"/>
  <c r="AT11" i="39"/>
  <c r="AS178" i="32" s="1"/>
  <c r="AT6" i="39"/>
  <c r="AS179" i="32" s="1"/>
  <c r="AT9" i="39"/>
  <c r="AS180" i="32" s="1"/>
  <c r="AS5" i="39"/>
  <c r="AR168" i="32" s="1"/>
  <c r="AS11" i="39"/>
  <c r="AS6" i="39"/>
  <c r="AR179" i="32" s="1"/>
  <c r="AS9" i="39"/>
  <c r="AR180" i="32" s="1"/>
  <c r="AR5" i="39"/>
  <c r="AQ168" i="32" s="1"/>
  <c r="AR11" i="39"/>
  <c r="AQ178" i="32" s="1"/>
  <c r="AR6" i="39"/>
  <c r="AQ179" i="32" s="1"/>
  <c r="AR9" i="39"/>
  <c r="AQ180" i="32" s="1"/>
  <c r="AQ5" i="39"/>
  <c r="AP168" i="32" s="1"/>
  <c r="AQ11" i="39"/>
  <c r="AQ6" i="39"/>
  <c r="AP179" i="32" s="1"/>
  <c r="AQ9" i="39"/>
  <c r="AP180" i="32" s="1"/>
  <c r="AP5" i="39"/>
  <c r="AO168" i="32" s="1"/>
  <c r="AP11" i="39"/>
  <c r="AO178" i="32" s="1"/>
  <c r="AP6" i="39"/>
  <c r="AO179" i="32" s="1"/>
  <c r="AP9" i="39"/>
  <c r="AO180" i="32" s="1"/>
  <c r="AO5" i="39"/>
  <c r="AN168" i="32" s="1"/>
  <c r="AO11" i="39"/>
  <c r="AN178" i="32" s="1"/>
  <c r="AO6" i="39"/>
  <c r="AN179" i="32" s="1"/>
  <c r="AO9" i="39"/>
  <c r="AN180" i="32" s="1"/>
  <c r="AN5" i="39"/>
  <c r="AM168" i="32" s="1"/>
  <c r="AN11" i="39"/>
  <c r="AM178" i="32" s="1"/>
  <c r="AN6" i="39"/>
  <c r="AM179" i="32" s="1"/>
  <c r="AN9" i="39"/>
  <c r="AM180" i="32" s="1"/>
  <c r="AM5" i="39"/>
  <c r="AM11" i="39"/>
  <c r="AL178" i="32" s="1"/>
  <c r="AM6" i="39"/>
  <c r="AL179" i="32" s="1"/>
  <c r="AM9" i="39"/>
  <c r="AL180" i="32" s="1"/>
  <c r="AL5" i="39"/>
  <c r="AK168" i="32" s="1"/>
  <c r="AL11" i="39"/>
  <c r="AK178" i="32" s="1"/>
  <c r="AL6" i="39"/>
  <c r="AK179" i="32" s="1"/>
  <c r="AL9" i="39"/>
  <c r="AK180" i="32" s="1"/>
  <c r="AK5" i="39"/>
  <c r="AJ168" i="32" s="1"/>
  <c r="AK11" i="39"/>
  <c r="AJ178" i="32" s="1"/>
  <c r="AK6" i="39"/>
  <c r="AJ179" i="32" s="1"/>
  <c r="AK9" i="39"/>
  <c r="AJ180" i="32" s="1"/>
  <c r="AJ5" i="39"/>
  <c r="AI168" i="32" s="1"/>
  <c r="AJ11" i="39"/>
  <c r="AI178" i="32" s="1"/>
  <c r="AJ6" i="39"/>
  <c r="AI179" i="32" s="1"/>
  <c r="AJ9" i="39"/>
  <c r="AI180" i="32" s="1"/>
  <c r="AI5" i="39"/>
  <c r="AH168" i="32" s="1"/>
  <c r="AI11" i="39"/>
  <c r="AH178" i="32" s="1"/>
  <c r="AI6" i="39"/>
  <c r="AH179" i="32" s="1"/>
  <c r="AI9" i="39"/>
  <c r="AH180" i="32" s="1"/>
  <c r="AH5" i="39"/>
  <c r="AG168" i="32" s="1"/>
  <c r="AH11" i="39"/>
  <c r="AG178" i="32" s="1"/>
  <c r="AH6" i="39"/>
  <c r="AG179" i="32" s="1"/>
  <c r="AH9" i="39"/>
  <c r="AG180" i="32" s="1"/>
  <c r="AG5" i="39"/>
  <c r="AG11" i="39"/>
  <c r="AF178" i="32" s="1"/>
  <c r="AG6" i="39"/>
  <c r="AF179" i="32" s="1"/>
  <c r="AG9" i="39"/>
  <c r="AF180" i="32" s="1"/>
  <c r="AF5" i="39"/>
  <c r="AF11" i="39"/>
  <c r="AE178" i="32" s="1"/>
  <c r="AF6" i="39"/>
  <c r="AE179" i="32" s="1"/>
  <c r="AF9" i="39"/>
  <c r="AE180" i="32" s="1"/>
  <c r="AD169" i="32"/>
  <c r="AE169" i="32" s="1"/>
  <c r="AF169" i="32" s="1"/>
  <c r="AG169" i="32" s="1"/>
  <c r="AH169" i="32" s="1"/>
  <c r="AI169" i="32" s="1"/>
  <c r="AJ169" i="32" s="1"/>
  <c r="AK169" i="32" s="1"/>
  <c r="AL169" i="32" s="1"/>
  <c r="AM169" i="32" s="1"/>
  <c r="AN169" i="32" s="1"/>
  <c r="AO169" i="32" s="1"/>
  <c r="AP169" i="32" s="1"/>
  <c r="AQ169" i="32" s="1"/>
  <c r="AR169" i="32" s="1"/>
  <c r="AS169" i="32" s="1"/>
  <c r="AT169" i="32" s="1"/>
  <c r="AU169" i="32" s="1"/>
  <c r="AV169" i="32" s="1"/>
  <c r="AW169" i="32" s="1"/>
  <c r="AX169" i="32" s="1"/>
  <c r="AY169" i="32" s="1"/>
  <c r="AZ169" i="32" s="1"/>
  <c r="BA169" i="32" s="1"/>
  <c r="BB169" i="32" s="1"/>
  <c r="BC5" i="36"/>
  <c r="BC11" i="36"/>
  <c r="BB161" i="32" s="1"/>
  <c r="BC7" i="36"/>
  <c r="BB162" i="32" s="1"/>
  <c r="BC10" i="36"/>
  <c r="BB163" i="32" s="1"/>
  <c r="BB5" i="36"/>
  <c r="BB11" i="36"/>
  <c r="BA161" i="32" s="1"/>
  <c r="BB7" i="36"/>
  <c r="BA162" i="32" s="1"/>
  <c r="BB10" i="36"/>
  <c r="BA163" i="32" s="1"/>
  <c r="AW7" i="36"/>
  <c r="AV162" i="32" s="1"/>
  <c r="AW10" i="36"/>
  <c r="AV163" i="32" s="1"/>
  <c r="AV5" i="36"/>
  <c r="AV11" i="36"/>
  <c r="AU161" i="32" s="1"/>
  <c r="AV7" i="36"/>
  <c r="AU162" i="32" s="1"/>
  <c r="AV10" i="36"/>
  <c r="AU163" i="32" s="1"/>
  <c r="AU5" i="36"/>
  <c r="AU11" i="36"/>
  <c r="AT161" i="32" s="1"/>
  <c r="AU7" i="36"/>
  <c r="AT162" i="32" s="1"/>
  <c r="AU10" i="36"/>
  <c r="AT163" i="32" s="1"/>
  <c r="AT5" i="36"/>
  <c r="AT11" i="36"/>
  <c r="AS161" i="32" s="1"/>
  <c r="AT7" i="36"/>
  <c r="AS162" i="32" s="1"/>
  <c r="AT10" i="36"/>
  <c r="AS163" i="32" s="1"/>
  <c r="AS5" i="36"/>
  <c r="AS11" i="36"/>
  <c r="AR161" i="32" s="1"/>
  <c r="AS7" i="36"/>
  <c r="AR162" i="32" s="1"/>
  <c r="AS10" i="36"/>
  <c r="AR163" i="32" s="1"/>
  <c r="AR5" i="36"/>
  <c r="AR11" i="36"/>
  <c r="AQ161" i="32" s="1"/>
  <c r="AR7" i="36"/>
  <c r="AQ162" i="32" s="1"/>
  <c r="AR10" i="36"/>
  <c r="AQ163" i="32" s="1"/>
  <c r="AQ5" i="36"/>
  <c r="AQ11" i="36"/>
  <c r="AP161" i="32" s="1"/>
  <c r="AQ7" i="36"/>
  <c r="AP162" i="32" s="1"/>
  <c r="AQ10" i="36"/>
  <c r="AP163" i="32" s="1"/>
  <c r="AP5" i="36"/>
  <c r="AP11" i="36"/>
  <c r="AO161" i="32" s="1"/>
  <c r="AP7" i="36"/>
  <c r="AO162" i="32" s="1"/>
  <c r="AP10" i="36"/>
  <c r="AO163" i="32" s="1"/>
  <c r="AO5" i="36"/>
  <c r="AO11" i="36"/>
  <c r="AN161" i="32" s="1"/>
  <c r="AO7" i="36"/>
  <c r="AN162" i="32" s="1"/>
  <c r="AO10" i="36"/>
  <c r="AN163" i="32" s="1"/>
  <c r="AN5" i="36"/>
  <c r="AN11" i="36"/>
  <c r="AM161" i="32" s="1"/>
  <c r="AN7" i="36"/>
  <c r="AM162" i="32" s="1"/>
  <c r="AN10" i="36"/>
  <c r="AM163" i="32" s="1"/>
  <c r="AM5" i="36"/>
  <c r="AM11" i="36"/>
  <c r="AL161" i="32" s="1"/>
  <c r="AM7" i="36"/>
  <c r="AL162" i="32" s="1"/>
  <c r="AM10" i="36"/>
  <c r="AL163" i="32" s="1"/>
  <c r="AL5" i="36"/>
  <c r="AL11" i="36"/>
  <c r="AK161" i="32" s="1"/>
  <c r="AL7" i="36"/>
  <c r="AK162" i="32" s="1"/>
  <c r="AL10" i="36"/>
  <c r="AK163" i="32" s="1"/>
  <c r="AK5" i="36"/>
  <c r="AK11" i="36"/>
  <c r="AJ161" i="32" s="1"/>
  <c r="AK7" i="36"/>
  <c r="AJ162" i="32" s="1"/>
  <c r="AK10" i="36"/>
  <c r="AJ163" i="32" s="1"/>
  <c r="AJ5" i="36"/>
  <c r="AJ11" i="36"/>
  <c r="AI161" i="32" s="1"/>
  <c r="AJ7" i="36"/>
  <c r="AI162" i="32" s="1"/>
  <c r="AJ10" i="36"/>
  <c r="AI163" i="32" s="1"/>
  <c r="AI5" i="36"/>
  <c r="AI11" i="36"/>
  <c r="AH161" i="32" s="1"/>
  <c r="AI7" i="36"/>
  <c r="AH162" i="32" s="1"/>
  <c r="AI10" i="36"/>
  <c r="AH163" i="32" s="1"/>
  <c r="AH5" i="36"/>
  <c r="AH11" i="36"/>
  <c r="AG161" i="32" s="1"/>
  <c r="AH7" i="36"/>
  <c r="AG162" i="32" s="1"/>
  <c r="AH10" i="36"/>
  <c r="AG163" i="32" s="1"/>
  <c r="AG5" i="36"/>
  <c r="AG11" i="36"/>
  <c r="AF161" i="32" s="1"/>
  <c r="AG7" i="36"/>
  <c r="AF162" i="32" s="1"/>
  <c r="AG10" i="36"/>
  <c r="AF163" i="32" s="1"/>
  <c r="AF5" i="36"/>
  <c r="AF11" i="36"/>
  <c r="AE161" i="32" s="1"/>
  <c r="AF7" i="36"/>
  <c r="AE162" i="32" s="1"/>
  <c r="AF10" i="36"/>
  <c r="AE163" i="32" s="1"/>
  <c r="AD152" i="32"/>
  <c r="AE152" i="32" s="1"/>
  <c r="AF152" i="32" s="1"/>
  <c r="AG152" i="32" s="1"/>
  <c r="AH152" i="32" s="1"/>
  <c r="AI152" i="32" s="1"/>
  <c r="AJ152" i="32" s="1"/>
  <c r="AK152" i="32" s="1"/>
  <c r="AL152" i="32" s="1"/>
  <c r="AM152" i="32" s="1"/>
  <c r="AN152" i="32" s="1"/>
  <c r="AO152" i="32" s="1"/>
  <c r="AP152" i="32" s="1"/>
  <c r="AQ152" i="32" s="1"/>
  <c r="AR152" i="32" s="1"/>
  <c r="AS152" i="32" s="1"/>
  <c r="AT152" i="32" s="1"/>
  <c r="AU152" i="32" s="1"/>
  <c r="AV152" i="32" s="1"/>
  <c r="AW152" i="32" s="1"/>
  <c r="AX152" i="32" s="1"/>
  <c r="AY152" i="32" s="1"/>
  <c r="AZ152" i="32" s="1"/>
  <c r="BA152" i="32" s="1"/>
  <c r="BB152" i="32" s="1"/>
  <c r="BC5" i="37"/>
  <c r="BB134" i="32" s="1"/>
  <c r="BC10" i="37"/>
  <c r="BB144" i="32" s="1"/>
  <c r="BC6" i="37"/>
  <c r="BB145" i="32" s="1"/>
  <c r="BB146" i="32"/>
  <c r="BB5" i="37"/>
  <c r="BA134" i="32" s="1"/>
  <c r="BB10" i="37"/>
  <c r="BA144" i="32" s="1"/>
  <c r="BB6" i="37"/>
  <c r="BA145" i="32" s="1"/>
  <c r="BA146" i="32"/>
  <c r="AW6" i="37"/>
  <c r="AV146" i="32"/>
  <c r="AV5" i="37"/>
  <c r="AU134" i="32" s="1"/>
  <c r="AV10" i="37"/>
  <c r="AU144" i="32" s="1"/>
  <c r="AV6" i="37"/>
  <c r="AU145" i="32" s="1"/>
  <c r="AU146" i="32"/>
  <c r="AU5" i="37"/>
  <c r="AT134" i="32" s="1"/>
  <c r="AU10" i="37"/>
  <c r="AU6" i="37"/>
  <c r="AT145" i="32" s="1"/>
  <c r="AT146" i="32"/>
  <c r="AT5" i="37"/>
  <c r="AS134" i="32" s="1"/>
  <c r="AT10" i="37"/>
  <c r="AS144" i="32" s="1"/>
  <c r="AT6" i="37"/>
  <c r="AS145" i="32" s="1"/>
  <c r="AS146" i="32"/>
  <c r="AS5" i="37"/>
  <c r="AR134" i="32" s="1"/>
  <c r="AS10" i="37"/>
  <c r="AR144" i="32" s="1"/>
  <c r="AS6" i="37"/>
  <c r="AR145" i="32" s="1"/>
  <c r="AR146" i="32"/>
  <c r="AR5" i="37"/>
  <c r="AQ134" i="32" s="1"/>
  <c r="AR10" i="37"/>
  <c r="AQ144" i="32" s="1"/>
  <c r="AR6" i="37"/>
  <c r="AQ145" i="32" s="1"/>
  <c r="AQ146" i="32"/>
  <c r="AQ5" i="37"/>
  <c r="AP134" i="32" s="1"/>
  <c r="AQ10" i="37"/>
  <c r="AP144" i="32" s="1"/>
  <c r="AQ6" i="37"/>
  <c r="AP145" i="32" s="1"/>
  <c r="AP146" i="32"/>
  <c r="AP5" i="37"/>
  <c r="AO134" i="32" s="1"/>
  <c r="AP10" i="37"/>
  <c r="AO144" i="32" s="1"/>
  <c r="AP6" i="37"/>
  <c r="AO145" i="32" s="1"/>
  <c r="AO146" i="32"/>
  <c r="AO5" i="37"/>
  <c r="AN134" i="32" s="1"/>
  <c r="AO10" i="37"/>
  <c r="AN144" i="32" s="1"/>
  <c r="AO6" i="37"/>
  <c r="AN145" i="32" s="1"/>
  <c r="AN146" i="32"/>
  <c r="AN5" i="37"/>
  <c r="AM134" i="32" s="1"/>
  <c r="AN10" i="37"/>
  <c r="AM144" i="32" s="1"/>
  <c r="AN6" i="37"/>
  <c r="AM145" i="32" s="1"/>
  <c r="AM146" i="32"/>
  <c r="AM5" i="37"/>
  <c r="AL134" i="32" s="1"/>
  <c r="AM10" i="37"/>
  <c r="AL144" i="32" s="1"/>
  <c r="AM6" i="37"/>
  <c r="AL145" i="32" s="1"/>
  <c r="AL146" i="32"/>
  <c r="AL5" i="37"/>
  <c r="AK134" i="32" s="1"/>
  <c r="AL10" i="37"/>
  <c r="AK144" i="32" s="1"/>
  <c r="AL6" i="37"/>
  <c r="AK145" i="32" s="1"/>
  <c r="AK146" i="32"/>
  <c r="AK5" i="37"/>
  <c r="AJ134" i="32" s="1"/>
  <c r="AK10" i="37"/>
  <c r="AJ144" i="32" s="1"/>
  <c r="AK6" i="37"/>
  <c r="AJ145" i="32" s="1"/>
  <c r="AJ146" i="32"/>
  <c r="AJ5" i="37"/>
  <c r="AI134" i="32" s="1"/>
  <c r="AJ10" i="37"/>
  <c r="AJ6" i="37"/>
  <c r="AI145" i="32" s="1"/>
  <c r="AI146" i="32"/>
  <c r="AI5" i="37"/>
  <c r="AH134" i="32" s="1"/>
  <c r="AI10" i="37"/>
  <c r="AH144" i="32" s="1"/>
  <c r="AI6" i="37"/>
  <c r="AH145" i="32" s="1"/>
  <c r="AH146" i="32"/>
  <c r="AH5" i="37"/>
  <c r="AG134" i="32" s="1"/>
  <c r="AH10" i="37"/>
  <c r="AG144" i="32" s="1"/>
  <c r="AH6" i="37"/>
  <c r="AG145" i="32" s="1"/>
  <c r="AG146" i="32"/>
  <c r="AG5" i="37"/>
  <c r="AF134" i="32" s="1"/>
  <c r="AG10" i="37"/>
  <c r="AF144" i="32" s="1"/>
  <c r="AG6" i="37"/>
  <c r="AF145" i="32" s="1"/>
  <c r="AF146" i="32"/>
  <c r="AF5" i="37"/>
  <c r="AE134" i="32" s="1"/>
  <c r="AF10" i="37"/>
  <c r="AE144" i="32" s="1"/>
  <c r="AF6" i="37"/>
  <c r="AE145" i="32" s="1"/>
  <c r="AE146" i="32"/>
  <c r="AD135" i="32"/>
  <c r="AE135" i="32" s="1"/>
  <c r="AF135" i="32" s="1"/>
  <c r="AG135" i="32" s="1"/>
  <c r="AH135" i="32" s="1"/>
  <c r="AI135" i="32" s="1"/>
  <c r="AJ135" i="32" s="1"/>
  <c r="AK135" i="32" s="1"/>
  <c r="AL135" i="32" s="1"/>
  <c r="AM135" i="32" s="1"/>
  <c r="AN135" i="32" s="1"/>
  <c r="AO135" i="32" s="1"/>
  <c r="AP135" i="32" s="1"/>
  <c r="AQ135" i="32" s="1"/>
  <c r="AR135" i="32" s="1"/>
  <c r="AS135" i="32" s="1"/>
  <c r="AT135" i="32" s="1"/>
  <c r="AU135" i="32" s="1"/>
  <c r="AV135" i="32" s="1"/>
  <c r="AW135" i="32" s="1"/>
  <c r="AX135" i="32" s="1"/>
  <c r="AY135" i="32" s="1"/>
  <c r="AZ135" i="32" s="1"/>
  <c r="BA135" i="32" s="1"/>
  <c r="BB135" i="32" s="1"/>
  <c r="BC5" i="22"/>
  <c r="BB5" i="22"/>
  <c r="AV5" i="22"/>
  <c r="AU5" i="22"/>
  <c r="AT5" i="22"/>
  <c r="AS5" i="22"/>
  <c r="AR5" i="22"/>
  <c r="AQ5" i="22"/>
  <c r="AQ15" i="22"/>
  <c r="AP125" i="32" s="1"/>
  <c r="AQ7" i="22"/>
  <c r="AP126" i="32" s="1"/>
  <c r="AQ9" i="22"/>
  <c r="AQ11" i="22"/>
  <c r="AP127" i="32" s="1"/>
  <c r="AQ14" i="22"/>
  <c r="AP129" i="32" s="1"/>
  <c r="AP5" i="22"/>
  <c r="AP15" i="22"/>
  <c r="AO125" i="32" s="1"/>
  <c r="AP7" i="22"/>
  <c r="AO126" i="32" s="1"/>
  <c r="AP9" i="22"/>
  <c r="AP11" i="22"/>
  <c r="AO127" i="32" s="1"/>
  <c r="AP14" i="22"/>
  <c r="AO129" i="32" s="1"/>
  <c r="AO5" i="22"/>
  <c r="AO15" i="22"/>
  <c r="AN125" i="32" s="1"/>
  <c r="AO7" i="22"/>
  <c r="AN126" i="32" s="1"/>
  <c r="AO9" i="22"/>
  <c r="AO11" i="22"/>
  <c r="AN127" i="32" s="1"/>
  <c r="AO14" i="22"/>
  <c r="AN129" i="32" s="1"/>
  <c r="AN5" i="22"/>
  <c r="AN15" i="22"/>
  <c r="AM125" i="32" s="1"/>
  <c r="AN7" i="22"/>
  <c r="AM126" i="32" s="1"/>
  <c r="AN9" i="22"/>
  <c r="AN11" i="22"/>
  <c r="AM127" i="32" s="1"/>
  <c r="AN14" i="22"/>
  <c r="AM129" i="32" s="1"/>
  <c r="AM5" i="22"/>
  <c r="AM15" i="22"/>
  <c r="AL125" i="32" s="1"/>
  <c r="AM7" i="22"/>
  <c r="AL126" i="32" s="1"/>
  <c r="AM9" i="22"/>
  <c r="AM11" i="22"/>
  <c r="AL127" i="32" s="1"/>
  <c r="AM14" i="22"/>
  <c r="AL129" i="32" s="1"/>
  <c r="AL5" i="22"/>
  <c r="AL15" i="22"/>
  <c r="AK125" i="32" s="1"/>
  <c r="AL7" i="22"/>
  <c r="AK126" i="32" s="1"/>
  <c r="AL9" i="22"/>
  <c r="AL11" i="22"/>
  <c r="AK127" i="32" s="1"/>
  <c r="AL14" i="22"/>
  <c r="AK129" i="32" s="1"/>
  <c r="AK5" i="22"/>
  <c r="AK15" i="22"/>
  <c r="AJ125" i="32" s="1"/>
  <c r="AK7" i="22"/>
  <c r="AJ126" i="32" s="1"/>
  <c r="AK9" i="22"/>
  <c r="AK11" i="22"/>
  <c r="AJ127" i="32" s="1"/>
  <c r="AK14" i="22"/>
  <c r="AJ129" i="32" s="1"/>
  <c r="AJ5" i="22"/>
  <c r="AJ15" i="22"/>
  <c r="AI125" i="32" s="1"/>
  <c r="AJ7" i="22"/>
  <c r="AI126" i="32" s="1"/>
  <c r="AJ9" i="22"/>
  <c r="AJ11" i="22"/>
  <c r="AI127" i="32" s="1"/>
  <c r="AJ14" i="22"/>
  <c r="AI129" i="32" s="1"/>
  <c r="AI5" i="22"/>
  <c r="AI15" i="22"/>
  <c r="AH125" i="32" s="1"/>
  <c r="AI7" i="22"/>
  <c r="AH126" i="32" s="1"/>
  <c r="AI9" i="22"/>
  <c r="AI11" i="22"/>
  <c r="AH127" i="32" s="1"/>
  <c r="AI14" i="22"/>
  <c r="AH129" i="32" s="1"/>
  <c r="AH15" i="22"/>
  <c r="AG125" i="32" s="1"/>
  <c r="AH7" i="22"/>
  <c r="AG126" i="32" s="1"/>
  <c r="AH9" i="22"/>
  <c r="AH11" i="22"/>
  <c r="AG127" i="32" s="1"/>
  <c r="AH14" i="22"/>
  <c r="AG129" i="32" s="1"/>
  <c r="AG5" i="22"/>
  <c r="AG15" i="22"/>
  <c r="AF125" i="32" s="1"/>
  <c r="AG7" i="22"/>
  <c r="AF126" i="32" s="1"/>
  <c r="AG9" i="22"/>
  <c r="AG11" i="22"/>
  <c r="AF127" i="32" s="1"/>
  <c r="AG14" i="22"/>
  <c r="AF129" i="32" s="1"/>
  <c r="AF5" i="22"/>
  <c r="AF15" i="22"/>
  <c r="AE125" i="32" s="1"/>
  <c r="AF7" i="22"/>
  <c r="AE126" i="32" s="1"/>
  <c r="AF9" i="22"/>
  <c r="AF11" i="22"/>
  <c r="AE127" i="32" s="1"/>
  <c r="AF14" i="22"/>
  <c r="AE129" i="32" s="1"/>
  <c r="AD112" i="32"/>
  <c r="AE112" i="32" s="1"/>
  <c r="AF112" i="32" s="1"/>
  <c r="AG112" i="32" s="1"/>
  <c r="AH112" i="32" s="1"/>
  <c r="AI112" i="32" s="1"/>
  <c r="AJ112" i="32" s="1"/>
  <c r="AK112" i="32" s="1"/>
  <c r="AL112" i="32" s="1"/>
  <c r="AM112" i="32" s="1"/>
  <c r="AN112" i="32" s="1"/>
  <c r="AO112" i="32" s="1"/>
  <c r="AP112" i="32" s="1"/>
  <c r="AQ112" i="32" s="1"/>
  <c r="AR112" i="32" s="1"/>
  <c r="AS112" i="32" s="1"/>
  <c r="AT112" i="32" s="1"/>
  <c r="AU112" i="32" s="1"/>
  <c r="AV112" i="32" s="1"/>
  <c r="AW112" i="32" s="1"/>
  <c r="AX112" i="32" s="1"/>
  <c r="AY112" i="32" s="1"/>
  <c r="AZ112" i="32" s="1"/>
  <c r="BA112" i="32" s="1"/>
  <c r="BB112" i="32" s="1"/>
  <c r="AD89" i="32"/>
  <c r="AE89" i="32" s="1"/>
  <c r="AF89" i="32" s="1"/>
  <c r="AG89" i="32" s="1"/>
  <c r="AH89" i="32" s="1"/>
  <c r="AI89" i="32" s="1"/>
  <c r="AJ89" i="32" s="1"/>
  <c r="AK89" i="32" s="1"/>
  <c r="AL89" i="32" s="1"/>
  <c r="AM89" i="32" s="1"/>
  <c r="AN89" i="32" s="1"/>
  <c r="AO89" i="32" s="1"/>
  <c r="AP89" i="32" s="1"/>
  <c r="AQ89" i="32" s="1"/>
  <c r="AR89" i="32" s="1"/>
  <c r="AS89" i="32" s="1"/>
  <c r="AT89" i="32" s="1"/>
  <c r="AU89" i="32" s="1"/>
  <c r="AV89" i="32" s="1"/>
  <c r="AW89" i="32" s="1"/>
  <c r="AX89" i="32" s="1"/>
  <c r="AY89" i="32" s="1"/>
  <c r="AZ89" i="32" s="1"/>
  <c r="BA89" i="32" s="1"/>
  <c r="BB89" i="32" s="1"/>
  <c r="BC5" i="42"/>
  <c r="BB84" i="32" s="1"/>
  <c r="BB5" i="42"/>
  <c r="BA84" i="32" s="1"/>
  <c r="BA5" i="42"/>
  <c r="AZ84" i="32" s="1"/>
  <c r="AW5" i="42"/>
  <c r="AV84" i="32" s="1"/>
  <c r="AV5" i="42"/>
  <c r="AU84" i="32" s="1"/>
  <c r="AU5" i="42"/>
  <c r="AT84" i="32" s="1"/>
  <c r="AT5" i="42"/>
  <c r="AS84" i="32" s="1"/>
  <c r="AS5" i="42"/>
  <c r="AR84" i="32" s="1"/>
  <c r="AR5" i="42"/>
  <c r="AQ84" i="32" s="1"/>
  <c r="AQ5" i="42"/>
  <c r="AP84" i="32" s="1"/>
  <c r="AL5" i="42"/>
  <c r="AK84" i="32" s="1"/>
  <c r="AJ5" i="42"/>
  <c r="AI84" i="32" s="1"/>
  <c r="AH5" i="42"/>
  <c r="AG84" i="32" s="1"/>
  <c r="BC5" i="40"/>
  <c r="BB5" i="40"/>
  <c r="AV5" i="40"/>
  <c r="AU5" i="40"/>
  <c r="AT5" i="40"/>
  <c r="AS5" i="40"/>
  <c r="AR5" i="40"/>
  <c r="AQ5" i="40"/>
  <c r="AP5" i="40"/>
  <c r="AO5" i="40"/>
  <c r="AN5" i="40"/>
  <c r="AL5" i="40"/>
  <c r="AK5" i="40"/>
  <c r="AJ5" i="40"/>
  <c r="AI5" i="40"/>
  <c r="AH5" i="40"/>
  <c r="AG5" i="40"/>
  <c r="AF5" i="40"/>
  <c r="AD75" i="32"/>
  <c r="AE75" i="32" s="1"/>
  <c r="AF75" i="32" s="1"/>
  <c r="AG75" i="32" s="1"/>
  <c r="AH75" i="32" s="1"/>
  <c r="AI75" i="32" s="1"/>
  <c r="AJ75" i="32" s="1"/>
  <c r="AK75" i="32" s="1"/>
  <c r="AL75" i="32" s="1"/>
  <c r="AM75" i="32" s="1"/>
  <c r="AN75" i="32" s="1"/>
  <c r="AO75" i="32" s="1"/>
  <c r="AP75" i="32" s="1"/>
  <c r="AQ75" i="32" s="1"/>
  <c r="AR75" i="32" s="1"/>
  <c r="AS75" i="32" s="1"/>
  <c r="AT75" i="32" s="1"/>
  <c r="AU75" i="32" s="1"/>
  <c r="AV75" i="32" s="1"/>
  <c r="AW75" i="32" s="1"/>
  <c r="AX75" i="32" s="1"/>
  <c r="AY75" i="32" s="1"/>
  <c r="AZ75" i="32" s="1"/>
  <c r="BA75" i="32" s="1"/>
  <c r="BB75" i="32" s="1"/>
  <c r="C206" i="32"/>
  <c r="D206" i="32" s="1"/>
  <c r="E206" i="32" s="1"/>
  <c r="F206" i="32" s="1"/>
  <c r="G206" i="32" s="1"/>
  <c r="H206" i="32" s="1"/>
  <c r="I206" i="32" s="1"/>
  <c r="J206" i="32" s="1"/>
  <c r="K206" i="32" s="1"/>
  <c r="L206" i="32" s="1"/>
  <c r="M206" i="32" s="1"/>
  <c r="N206" i="32" s="1"/>
  <c r="O206" i="32" s="1"/>
  <c r="P206" i="32" s="1"/>
  <c r="Q206" i="32" s="1"/>
  <c r="R206" i="32" s="1"/>
  <c r="S206" i="32" s="1"/>
  <c r="T206" i="32" s="1"/>
  <c r="U206" i="32" s="1"/>
  <c r="V206" i="32" s="1"/>
  <c r="W206" i="32" s="1"/>
  <c r="X206" i="32" s="1"/>
  <c r="Y206" i="32" s="1"/>
  <c r="Z206" i="32" s="1"/>
  <c r="AA206" i="32" s="1"/>
  <c r="C169" i="32"/>
  <c r="D169" i="32" s="1"/>
  <c r="E169" i="32" s="1"/>
  <c r="F169" i="32" s="1"/>
  <c r="G169" i="32" s="1"/>
  <c r="H169" i="32" s="1"/>
  <c r="I169" i="32" s="1"/>
  <c r="J169" i="32" s="1"/>
  <c r="K169" i="32" s="1"/>
  <c r="L169" i="32" s="1"/>
  <c r="M169" i="32" s="1"/>
  <c r="N169" i="32" s="1"/>
  <c r="O169" i="32" s="1"/>
  <c r="P169" i="32" s="1"/>
  <c r="Q169" i="32" s="1"/>
  <c r="R169" i="32" s="1"/>
  <c r="S169" i="32" s="1"/>
  <c r="T169" i="32" s="1"/>
  <c r="U169" i="32" s="1"/>
  <c r="V169" i="32" s="1"/>
  <c r="W169" i="32" s="1"/>
  <c r="X169" i="32" s="1"/>
  <c r="Y169" i="32" s="1"/>
  <c r="Z169" i="32" s="1"/>
  <c r="AA169" i="32" s="1"/>
  <c r="C152" i="32"/>
  <c r="D152" i="32" s="1"/>
  <c r="E152" i="32" s="1"/>
  <c r="F152" i="32" s="1"/>
  <c r="G152" i="32" s="1"/>
  <c r="H152" i="32" s="1"/>
  <c r="I152" i="32" s="1"/>
  <c r="J152" i="32" s="1"/>
  <c r="K152" i="32" s="1"/>
  <c r="L152" i="32" s="1"/>
  <c r="M152" i="32" s="1"/>
  <c r="N152" i="32" s="1"/>
  <c r="O152" i="32" s="1"/>
  <c r="P152" i="32" s="1"/>
  <c r="Q152" i="32" s="1"/>
  <c r="R152" i="32" s="1"/>
  <c r="S152" i="32" s="1"/>
  <c r="T152" i="32" s="1"/>
  <c r="U152" i="32" s="1"/>
  <c r="V152" i="32" s="1"/>
  <c r="W152" i="32" s="1"/>
  <c r="X152" i="32" s="1"/>
  <c r="Y152" i="32" s="1"/>
  <c r="Z152" i="32" s="1"/>
  <c r="AA152" i="32" s="1"/>
  <c r="C135" i="32"/>
  <c r="D135" i="32" s="1"/>
  <c r="E135" i="32" s="1"/>
  <c r="F135" i="32" s="1"/>
  <c r="G135" i="32" s="1"/>
  <c r="H135" i="32" s="1"/>
  <c r="I135" i="32" s="1"/>
  <c r="J135" i="32" s="1"/>
  <c r="K135" i="32" s="1"/>
  <c r="L135" i="32" s="1"/>
  <c r="M135" i="32" s="1"/>
  <c r="N135" i="32" s="1"/>
  <c r="O135" i="32" s="1"/>
  <c r="P135" i="32" s="1"/>
  <c r="Q135" i="32" s="1"/>
  <c r="R135" i="32" s="1"/>
  <c r="S135" i="32" s="1"/>
  <c r="T135" i="32" s="1"/>
  <c r="U135" i="32" s="1"/>
  <c r="V135" i="32" s="1"/>
  <c r="W135" i="32" s="1"/>
  <c r="X135" i="32" s="1"/>
  <c r="Y135" i="32" s="1"/>
  <c r="Z135" i="32" s="1"/>
  <c r="AA135" i="32" s="1"/>
  <c r="U5" i="22"/>
  <c r="T76" i="32" s="1"/>
  <c r="T118" i="32" s="1"/>
  <c r="T5" i="22"/>
  <c r="S76" i="32" s="1"/>
  <c r="S118" i="32" s="1"/>
  <c r="S5" i="22"/>
  <c r="R76" i="32" s="1"/>
  <c r="R118" i="32" s="1"/>
  <c r="R5" i="22"/>
  <c r="Q76" i="32" s="1"/>
  <c r="Q118" i="32" s="1"/>
  <c r="Q5" i="22"/>
  <c r="P76" i="32" s="1"/>
  <c r="P118" i="32" s="1"/>
  <c r="P5" i="22"/>
  <c r="O76" i="32" s="1"/>
  <c r="O118" i="32" s="1"/>
  <c r="P15" i="22"/>
  <c r="O113" i="32" s="1"/>
  <c r="P7" i="22"/>
  <c r="O114" i="32" s="1"/>
  <c r="P9" i="22"/>
  <c r="P11" i="22"/>
  <c r="O115" i="32" s="1"/>
  <c r="P14" i="22"/>
  <c r="O117" i="32" s="1"/>
  <c r="O5" i="22"/>
  <c r="N76" i="32" s="1"/>
  <c r="N118" i="32" s="1"/>
  <c r="O15" i="22"/>
  <c r="N113" i="32" s="1"/>
  <c r="O7" i="22"/>
  <c r="N114" i="32" s="1"/>
  <c r="O9" i="22"/>
  <c r="O11" i="22"/>
  <c r="N115" i="32" s="1"/>
  <c r="O14" i="22"/>
  <c r="N117" i="32" s="1"/>
  <c r="N5" i="22"/>
  <c r="M76" i="32" s="1"/>
  <c r="M118" i="32" s="1"/>
  <c r="N15" i="22"/>
  <c r="M113" i="32" s="1"/>
  <c r="N7" i="22"/>
  <c r="M114" i="32" s="1"/>
  <c r="N9" i="22"/>
  <c r="N11" i="22"/>
  <c r="M115" i="32" s="1"/>
  <c r="N14" i="22"/>
  <c r="M117" i="32" s="1"/>
  <c r="M5" i="22"/>
  <c r="L76" i="32" s="1"/>
  <c r="L118" i="32" s="1"/>
  <c r="M15" i="22"/>
  <c r="L113" i="32" s="1"/>
  <c r="M7" i="22"/>
  <c r="L114" i="32" s="1"/>
  <c r="M9" i="22"/>
  <c r="M11" i="22"/>
  <c r="L115" i="32" s="1"/>
  <c r="M14" i="22"/>
  <c r="L117" i="32" s="1"/>
  <c r="L5" i="22"/>
  <c r="K76" i="32" s="1"/>
  <c r="K118" i="32" s="1"/>
  <c r="L15" i="22"/>
  <c r="K113" i="32" s="1"/>
  <c r="L7" i="22"/>
  <c r="K114" i="32" s="1"/>
  <c r="L9" i="22"/>
  <c r="L11" i="22"/>
  <c r="K115" i="32" s="1"/>
  <c r="L14" i="22"/>
  <c r="K117" i="32" s="1"/>
  <c r="K5" i="22"/>
  <c r="J76" i="32" s="1"/>
  <c r="J118" i="32" s="1"/>
  <c r="K15" i="22"/>
  <c r="J113" i="32" s="1"/>
  <c r="K7" i="22"/>
  <c r="J114" i="32" s="1"/>
  <c r="K9" i="22"/>
  <c r="K11" i="22"/>
  <c r="J115" i="32" s="1"/>
  <c r="K14" i="22"/>
  <c r="J117" i="32" s="1"/>
  <c r="J5" i="22"/>
  <c r="I76" i="32" s="1"/>
  <c r="I118" i="32" s="1"/>
  <c r="J15" i="22"/>
  <c r="I113" i="32" s="1"/>
  <c r="J7" i="22"/>
  <c r="I114" i="32" s="1"/>
  <c r="J9" i="22"/>
  <c r="J11" i="22"/>
  <c r="I115" i="32" s="1"/>
  <c r="J14" i="22"/>
  <c r="I117" i="32" s="1"/>
  <c r="I5" i="22"/>
  <c r="H76" i="32" s="1"/>
  <c r="H118" i="32" s="1"/>
  <c r="I15" i="22"/>
  <c r="H113" i="32" s="1"/>
  <c r="I7" i="22"/>
  <c r="H114" i="32" s="1"/>
  <c r="I9" i="22"/>
  <c r="I11" i="22"/>
  <c r="H115" i="32" s="1"/>
  <c r="I14" i="22"/>
  <c r="H117" i="32" s="1"/>
  <c r="H5" i="22"/>
  <c r="G76" i="32" s="1"/>
  <c r="G118" i="32" s="1"/>
  <c r="H15" i="22"/>
  <c r="G113" i="32" s="1"/>
  <c r="H7" i="22"/>
  <c r="G114" i="32" s="1"/>
  <c r="H9" i="22"/>
  <c r="H11" i="22"/>
  <c r="G115" i="32" s="1"/>
  <c r="H14" i="22"/>
  <c r="G117" i="32" s="1"/>
  <c r="G5" i="22"/>
  <c r="F76" i="32" s="1"/>
  <c r="F118" i="32" s="1"/>
  <c r="G15" i="22"/>
  <c r="F113" i="32" s="1"/>
  <c r="G7" i="22"/>
  <c r="F114" i="32" s="1"/>
  <c r="G9" i="22"/>
  <c r="G11" i="22"/>
  <c r="F115" i="32" s="1"/>
  <c r="G14" i="22"/>
  <c r="F117" i="32" s="1"/>
  <c r="F5" i="22"/>
  <c r="E76" i="32" s="1"/>
  <c r="E118" i="32" s="1"/>
  <c r="F15" i="22"/>
  <c r="E113" i="32" s="1"/>
  <c r="F7" i="22"/>
  <c r="E114" i="32" s="1"/>
  <c r="F9" i="22"/>
  <c r="F11" i="22"/>
  <c r="E115" i="32" s="1"/>
  <c r="F14" i="22"/>
  <c r="E117" i="32" s="1"/>
  <c r="E5" i="22"/>
  <c r="D76" i="32" s="1"/>
  <c r="D118" i="32" s="1"/>
  <c r="E15" i="22"/>
  <c r="D113" i="32" s="1"/>
  <c r="E7" i="22"/>
  <c r="D114" i="32" s="1"/>
  <c r="E9" i="22"/>
  <c r="E11" i="22"/>
  <c r="D115" i="32" s="1"/>
  <c r="E14" i="22"/>
  <c r="D117" i="32" s="1"/>
  <c r="C112" i="32"/>
  <c r="D112" i="32" s="1"/>
  <c r="E112" i="32" s="1"/>
  <c r="F112" i="32" s="1"/>
  <c r="G112" i="32" s="1"/>
  <c r="H112" i="32" s="1"/>
  <c r="I112" i="32" s="1"/>
  <c r="J112" i="32" s="1"/>
  <c r="K112" i="32" s="1"/>
  <c r="L112" i="32" s="1"/>
  <c r="M112" i="32" s="1"/>
  <c r="N112" i="32" s="1"/>
  <c r="O112" i="32" s="1"/>
  <c r="P112" i="32" s="1"/>
  <c r="Q112" i="32" s="1"/>
  <c r="R112" i="32" s="1"/>
  <c r="S112" i="32" s="1"/>
  <c r="T112" i="32" s="1"/>
  <c r="U112" i="32" s="1"/>
  <c r="V112" i="32" s="1"/>
  <c r="W112" i="32" s="1"/>
  <c r="X112" i="32" s="1"/>
  <c r="Y112" i="32" s="1"/>
  <c r="Z112" i="32" s="1"/>
  <c r="AA112" i="32" s="1"/>
  <c r="AA91" i="32"/>
  <c r="AA92" i="32"/>
  <c r="Z90" i="32"/>
  <c r="Z92" i="32"/>
  <c r="T90" i="32"/>
  <c r="T91" i="32"/>
  <c r="T92" i="32"/>
  <c r="T93" i="32"/>
  <c r="S91" i="32"/>
  <c r="S92" i="32"/>
  <c r="S93" i="32"/>
  <c r="R90" i="32"/>
  <c r="R92" i="32"/>
  <c r="R93" i="32"/>
  <c r="Q90" i="32"/>
  <c r="Q91" i="32"/>
  <c r="Q92" i="32"/>
  <c r="Q93" i="32"/>
  <c r="P91" i="32"/>
  <c r="P92" i="32"/>
  <c r="P93" i="32"/>
  <c r="O90" i="32"/>
  <c r="O92" i="32"/>
  <c r="O93" i="32"/>
  <c r="N90" i="32"/>
  <c r="N91" i="32"/>
  <c r="N92" i="32"/>
  <c r="N93" i="32"/>
  <c r="M91" i="32"/>
  <c r="M92" i="32"/>
  <c r="M93" i="32"/>
  <c r="L90" i="32"/>
  <c r="L91" i="32"/>
  <c r="L92" i="32"/>
  <c r="K91" i="32"/>
  <c r="K92" i="32"/>
  <c r="K93" i="32"/>
  <c r="J90" i="32"/>
  <c r="J92" i="32"/>
  <c r="J93" i="32"/>
  <c r="I90" i="32"/>
  <c r="I91" i="32"/>
  <c r="I92" i="32"/>
  <c r="I93" i="32"/>
  <c r="H91" i="32"/>
  <c r="H92" i="32"/>
  <c r="H93" i="32"/>
  <c r="G90" i="32"/>
  <c r="G92" i="32"/>
  <c r="G93" i="32"/>
  <c r="F90" i="32"/>
  <c r="F91" i="32"/>
  <c r="F92" i="32"/>
  <c r="F93" i="32"/>
  <c r="E90" i="32"/>
  <c r="E91" i="32"/>
  <c r="E92" i="32"/>
  <c r="E93" i="32"/>
  <c r="D90" i="32"/>
  <c r="D91" i="32"/>
  <c r="D92" i="32"/>
  <c r="C89" i="32"/>
  <c r="D89" i="32" s="1"/>
  <c r="E89" i="32" s="1"/>
  <c r="F89" i="32" s="1"/>
  <c r="G89" i="32" s="1"/>
  <c r="H89" i="32" s="1"/>
  <c r="I89" i="32" s="1"/>
  <c r="J89" i="32" s="1"/>
  <c r="K89" i="32" s="1"/>
  <c r="L89" i="32" s="1"/>
  <c r="M89" i="32" s="1"/>
  <c r="N89" i="32" s="1"/>
  <c r="O89" i="32" s="1"/>
  <c r="P89" i="32" s="1"/>
  <c r="Q89" i="32" s="1"/>
  <c r="R89" i="32" s="1"/>
  <c r="S89" i="32" s="1"/>
  <c r="T89" i="32" s="1"/>
  <c r="U89" i="32" s="1"/>
  <c r="V89" i="32" s="1"/>
  <c r="W89" i="32" s="1"/>
  <c r="X89" i="32" s="1"/>
  <c r="Y89" i="32" s="1"/>
  <c r="Z89" i="32" s="1"/>
  <c r="AA89" i="32" s="1"/>
  <c r="AB5" i="42"/>
  <c r="AA78" i="32" s="1"/>
  <c r="AA5" i="42"/>
  <c r="Z78" i="32" s="1"/>
  <c r="V5" i="42"/>
  <c r="U78" i="32" s="1"/>
  <c r="U5" i="42"/>
  <c r="T78" i="32" s="1"/>
  <c r="T5" i="42"/>
  <c r="S78" i="32" s="1"/>
  <c r="S5" i="42"/>
  <c r="R78" i="32" s="1"/>
  <c r="R5" i="42"/>
  <c r="Q78" i="32" s="1"/>
  <c r="Q5" i="42"/>
  <c r="P78" i="32" s="1"/>
  <c r="P5" i="42"/>
  <c r="O78" i="32" s="1"/>
  <c r="M5" i="42"/>
  <c r="L78" i="32" s="1"/>
  <c r="L5" i="42"/>
  <c r="K78" i="32" s="1"/>
  <c r="J5" i="42"/>
  <c r="I78" i="32" s="1"/>
  <c r="I5" i="42"/>
  <c r="H78" i="32" s="1"/>
  <c r="H5" i="42"/>
  <c r="G78" i="32" s="1"/>
  <c r="G5" i="42"/>
  <c r="F78" i="32" s="1"/>
  <c r="F5" i="42"/>
  <c r="E78" i="32" s="1"/>
  <c r="E5" i="42"/>
  <c r="D78" i="32" s="1"/>
  <c r="U5" i="40"/>
  <c r="T77" i="32" s="1"/>
  <c r="T5" i="40"/>
  <c r="S77" i="32" s="1"/>
  <c r="S5" i="40"/>
  <c r="R77" i="32" s="1"/>
  <c r="R5" i="40"/>
  <c r="Q77" i="32" s="1"/>
  <c r="Q5" i="40"/>
  <c r="P77" i="32" s="1"/>
  <c r="P5" i="40"/>
  <c r="O77" i="32" s="1"/>
  <c r="O5" i="40"/>
  <c r="N77" i="32" s="1"/>
  <c r="N5" i="40"/>
  <c r="M77" i="32" s="1"/>
  <c r="M5" i="40"/>
  <c r="L77" i="32" s="1"/>
  <c r="L5" i="40"/>
  <c r="K77" i="32" s="1"/>
  <c r="K5" i="40"/>
  <c r="J77" i="32" s="1"/>
  <c r="J5" i="40"/>
  <c r="I77" i="32" s="1"/>
  <c r="I5" i="40"/>
  <c r="H77" i="32" s="1"/>
  <c r="H5" i="40"/>
  <c r="G77" i="32" s="1"/>
  <c r="G5" i="40"/>
  <c r="F77" i="32" s="1"/>
  <c r="F5" i="40"/>
  <c r="E77" i="32" s="1"/>
  <c r="E5" i="40"/>
  <c r="D77" i="32" s="1"/>
  <c r="C75" i="32"/>
  <c r="D75" i="32" s="1"/>
  <c r="E75" i="32" s="1"/>
  <c r="F75" i="32" s="1"/>
  <c r="G75" i="32" s="1"/>
  <c r="H75" i="32" s="1"/>
  <c r="I75" i="32" s="1"/>
  <c r="J75" i="32" s="1"/>
  <c r="K75" i="32" s="1"/>
  <c r="L75" i="32" s="1"/>
  <c r="M75" i="32" s="1"/>
  <c r="N75" i="32" s="1"/>
  <c r="O75" i="32" s="1"/>
  <c r="P75" i="32" s="1"/>
  <c r="Q75" i="32" s="1"/>
  <c r="R75" i="32" s="1"/>
  <c r="S75" i="32" s="1"/>
  <c r="T75" i="32" s="1"/>
  <c r="U75" i="32" s="1"/>
  <c r="V75" i="32" s="1"/>
  <c r="W75" i="32" s="1"/>
  <c r="X75" i="32" s="1"/>
  <c r="Y75" i="32" s="1"/>
  <c r="Z75" i="32" s="1"/>
  <c r="AA75" i="32" s="1"/>
  <c r="AE5" i="42"/>
  <c r="AD84" i="32" s="1"/>
  <c r="AE5" i="40"/>
  <c r="AE5" i="22"/>
  <c r="AD15" i="22"/>
  <c r="AC125" i="32" s="1"/>
  <c r="AD14" i="22"/>
  <c r="AC129" i="32" s="1"/>
  <c r="AD12" i="22"/>
  <c r="AD11" i="22"/>
  <c r="AC127" i="32" s="1"/>
  <c r="AD9" i="22"/>
  <c r="AD8" i="22"/>
  <c r="AD7" i="22"/>
  <c r="AC126" i="32" s="1"/>
  <c r="AD5" i="22"/>
  <c r="AD7" i="40"/>
  <c r="AD5" i="40"/>
  <c r="AD11" i="36"/>
  <c r="AC161" i="32" s="1"/>
  <c r="AD10" i="36"/>
  <c r="AC163" i="32" s="1"/>
  <c r="AD9" i="36"/>
  <c r="AD8" i="36"/>
  <c r="AD7" i="36"/>
  <c r="AC162" i="32" s="1"/>
  <c r="AD5" i="36"/>
  <c r="AD11" i="39"/>
  <c r="AC178" i="32" s="1"/>
  <c r="AD9" i="39"/>
  <c r="AC180" i="32" s="1"/>
  <c r="AD7" i="39"/>
  <c r="AD6" i="39"/>
  <c r="AC179" i="32" s="1"/>
  <c r="AD5" i="39"/>
  <c r="AC168" i="32" s="1"/>
  <c r="BC7" i="39"/>
  <c r="BB7" i="39"/>
  <c r="BA7" i="39"/>
  <c r="AW7" i="39"/>
  <c r="AV7" i="39"/>
  <c r="AU7" i="39"/>
  <c r="AT7" i="39"/>
  <c r="AS7" i="39"/>
  <c r="AR7" i="39"/>
  <c r="AQ7" i="39"/>
  <c r="AP7" i="39"/>
  <c r="AO7" i="39"/>
  <c r="AN7" i="39"/>
  <c r="AM7" i="39"/>
  <c r="AL7" i="39"/>
  <c r="AK7" i="39"/>
  <c r="AJ7" i="39"/>
  <c r="AI7" i="39"/>
  <c r="AH7" i="39"/>
  <c r="AG7" i="39"/>
  <c r="AF7" i="39"/>
  <c r="AE11" i="39"/>
  <c r="AD178" i="32" s="1"/>
  <c r="AE9" i="39"/>
  <c r="AD180" i="32" s="1"/>
  <c r="AE7" i="39"/>
  <c r="AE6" i="39"/>
  <c r="AD179" i="32" s="1"/>
  <c r="AE5" i="39"/>
  <c r="AD168" i="32" s="1"/>
  <c r="BC8" i="36"/>
  <c r="BC9" i="36"/>
  <c r="BB8" i="36"/>
  <c r="BB9" i="36"/>
  <c r="BA8" i="36"/>
  <c r="BA9" i="36"/>
  <c r="AY9" i="36"/>
  <c r="AW8" i="36"/>
  <c r="AW9" i="36"/>
  <c r="AV8" i="36"/>
  <c r="AV9" i="36"/>
  <c r="AU8" i="36"/>
  <c r="AU9" i="36"/>
  <c r="AT8" i="36"/>
  <c r="AT9" i="36"/>
  <c r="AS8" i="36"/>
  <c r="AS9" i="36"/>
  <c r="AR8" i="36"/>
  <c r="AR9" i="36"/>
  <c r="AQ8" i="36"/>
  <c r="AQ9" i="36"/>
  <c r="AP8" i="36"/>
  <c r="AP9" i="36"/>
  <c r="AO8" i="36"/>
  <c r="AO9" i="36"/>
  <c r="AN8" i="36"/>
  <c r="AN9" i="36"/>
  <c r="AM8" i="36"/>
  <c r="AM9" i="36"/>
  <c r="AL8" i="36"/>
  <c r="AL9" i="36"/>
  <c r="AK8" i="36"/>
  <c r="AK9" i="36"/>
  <c r="AJ8" i="36"/>
  <c r="AJ9" i="36"/>
  <c r="AI8" i="36"/>
  <c r="AI9" i="36"/>
  <c r="AH8" i="36"/>
  <c r="AH9" i="36"/>
  <c r="AG8" i="36"/>
  <c r="AG9" i="36"/>
  <c r="AF8" i="36"/>
  <c r="AF9" i="36"/>
  <c r="AE11" i="36"/>
  <c r="AD161" i="32" s="1"/>
  <c r="AE10" i="36"/>
  <c r="AD163" i="32" s="1"/>
  <c r="AE9" i="36"/>
  <c r="AE8" i="36"/>
  <c r="AE7" i="36"/>
  <c r="AD162" i="32" s="1"/>
  <c r="AE5" i="36"/>
  <c r="BC8" i="22"/>
  <c r="BC12" i="22"/>
  <c r="BB8" i="22"/>
  <c r="BB12" i="22"/>
  <c r="BA12" i="22"/>
  <c r="AY12" i="22"/>
  <c r="AX8" i="22"/>
  <c r="AW12" i="22"/>
  <c r="AV8" i="22"/>
  <c r="AV12" i="22"/>
  <c r="AU8" i="22"/>
  <c r="AU12" i="22"/>
  <c r="AT8" i="22"/>
  <c r="AT12" i="22"/>
  <c r="AS8" i="22"/>
  <c r="AS12" i="22"/>
  <c r="AR8" i="22"/>
  <c r="AR12" i="22"/>
  <c r="AQ8" i="22"/>
  <c r="AQ12" i="22"/>
  <c r="AP8" i="22"/>
  <c r="AP12" i="22"/>
  <c r="AO8" i="22"/>
  <c r="AO12" i="22"/>
  <c r="AN8" i="22"/>
  <c r="AN12" i="22"/>
  <c r="AM8" i="22"/>
  <c r="AM12" i="22"/>
  <c r="AL8" i="22"/>
  <c r="AL12" i="22"/>
  <c r="AK8" i="22"/>
  <c r="AK12" i="22"/>
  <c r="AJ8" i="22"/>
  <c r="AJ12" i="22"/>
  <c r="AI8" i="22"/>
  <c r="AI12" i="22"/>
  <c r="AH8" i="22"/>
  <c r="AH12" i="22"/>
  <c r="AG8" i="22"/>
  <c r="AG12" i="22"/>
  <c r="AF8" i="22"/>
  <c r="AF12" i="22"/>
  <c r="AE15" i="22"/>
  <c r="AD125" i="32" s="1"/>
  <c r="AE14" i="22"/>
  <c r="AD129" i="32" s="1"/>
  <c r="AE12" i="22"/>
  <c r="AE11" i="22"/>
  <c r="AD127" i="32" s="1"/>
  <c r="AE9" i="22"/>
  <c r="AE8" i="22"/>
  <c r="AE7" i="22"/>
  <c r="BC7" i="40"/>
  <c r="BB7" i="40"/>
  <c r="AV7" i="40"/>
  <c r="AU7" i="40"/>
  <c r="AT7" i="40"/>
  <c r="AS7" i="40"/>
  <c r="AR7" i="40"/>
  <c r="AQ7" i="40"/>
  <c r="AP7" i="40"/>
  <c r="AO7" i="40"/>
  <c r="AN7" i="40"/>
  <c r="AM7" i="40"/>
  <c r="AL7" i="40"/>
  <c r="AK7" i="40"/>
  <c r="AJ7" i="40"/>
  <c r="AI7" i="40"/>
  <c r="AH7" i="40"/>
  <c r="AG7" i="40"/>
  <c r="AF7" i="40"/>
  <c r="AE7" i="40"/>
  <c r="BC6" i="42"/>
  <c r="BC7" i="42"/>
  <c r="BC8" i="42"/>
  <c r="BC9" i="42"/>
  <c r="BC11" i="42"/>
  <c r="BB6" i="42"/>
  <c r="BB7" i="42"/>
  <c r="BB8" i="42"/>
  <c r="BB9" i="42"/>
  <c r="BB11" i="42"/>
  <c r="BA6" i="42"/>
  <c r="BA7" i="42"/>
  <c r="BA8" i="42"/>
  <c r="BA9" i="42"/>
  <c r="BA11" i="42"/>
  <c r="AW6" i="42"/>
  <c r="AW7" i="42"/>
  <c r="AW8" i="42"/>
  <c r="AW9" i="42"/>
  <c r="AW11" i="42"/>
  <c r="AV6" i="42"/>
  <c r="AV7" i="42"/>
  <c r="AV8" i="42"/>
  <c r="AV9" i="42"/>
  <c r="AV11" i="42"/>
  <c r="AU6" i="42"/>
  <c r="AU7" i="42"/>
  <c r="AU8" i="42"/>
  <c r="AU9" i="42"/>
  <c r="AU11" i="42"/>
  <c r="AT6" i="42"/>
  <c r="AT7" i="42"/>
  <c r="AT8" i="42"/>
  <c r="AT9" i="42"/>
  <c r="AT11" i="42"/>
  <c r="AS6" i="42"/>
  <c r="AS7" i="42"/>
  <c r="AS8" i="42"/>
  <c r="AS9" i="42"/>
  <c r="AS11" i="42"/>
  <c r="AR6" i="42"/>
  <c r="AR7" i="42"/>
  <c r="AR8" i="42"/>
  <c r="AR9" i="42"/>
  <c r="AR11" i="42"/>
  <c r="AQ6" i="42"/>
  <c r="AQ7" i="42"/>
  <c r="AQ8" i="42"/>
  <c r="AQ9" i="42"/>
  <c r="AQ11" i="42"/>
  <c r="AP6" i="42"/>
  <c r="AP7" i="42"/>
  <c r="AP8" i="42"/>
  <c r="AP9" i="42"/>
  <c r="AP11" i="42"/>
  <c r="AO6" i="42"/>
  <c r="AO7" i="42"/>
  <c r="AO8" i="42"/>
  <c r="AO9" i="42"/>
  <c r="AO11" i="42"/>
  <c r="AN6" i="42"/>
  <c r="AN7" i="42"/>
  <c r="AN8" i="42"/>
  <c r="AN9" i="42"/>
  <c r="AN11" i="42"/>
  <c r="AM6" i="42"/>
  <c r="AM7" i="42"/>
  <c r="AM8" i="42"/>
  <c r="AM9" i="42"/>
  <c r="AM11" i="42"/>
  <c r="AL6" i="42"/>
  <c r="AL7" i="42"/>
  <c r="AL8" i="42"/>
  <c r="AL9" i="42"/>
  <c r="AL11" i="42"/>
  <c r="AK6" i="42"/>
  <c r="AK7" i="42"/>
  <c r="AK8" i="42"/>
  <c r="AK9" i="42"/>
  <c r="AK11" i="42"/>
  <c r="AJ6" i="42"/>
  <c r="AJ7" i="42"/>
  <c r="AJ8" i="42"/>
  <c r="AJ9" i="42"/>
  <c r="AJ11" i="42"/>
  <c r="AI6" i="42"/>
  <c r="AI7" i="42"/>
  <c r="AI8" i="42"/>
  <c r="AI9" i="42"/>
  <c r="AI11" i="42"/>
  <c r="AH6" i="42"/>
  <c r="AH7" i="42"/>
  <c r="AH8" i="42"/>
  <c r="AH9" i="42"/>
  <c r="AH11" i="42"/>
  <c r="AG6" i="42"/>
  <c r="AG7" i="42"/>
  <c r="AG8" i="42"/>
  <c r="AG9" i="42"/>
  <c r="AG11" i="42"/>
  <c r="AF6" i="42"/>
  <c r="AF7" i="42"/>
  <c r="AF8" i="42"/>
  <c r="AF9" i="42"/>
  <c r="AF11" i="42"/>
  <c r="AE11" i="42"/>
  <c r="AE9" i="42"/>
  <c r="AE8" i="42"/>
  <c r="AE7" i="42"/>
  <c r="AE6" i="42"/>
  <c r="AD11" i="42"/>
  <c r="AD9" i="42"/>
  <c r="AD8" i="42"/>
  <c r="AD7" i="42"/>
  <c r="AD6" i="42"/>
  <c r="AE10" i="37"/>
  <c r="AD146" i="32"/>
  <c r="AE6" i="37"/>
  <c r="AD145" i="32" s="1"/>
  <c r="AE5" i="37"/>
  <c r="AD134" i="32" s="1"/>
  <c r="AD10" i="37"/>
  <c r="AD6" i="37"/>
  <c r="AC145" i="32" s="1"/>
  <c r="AD5" i="37"/>
  <c r="AC134" i="32" s="1"/>
  <c r="AR9" i="41"/>
  <c r="AE5" i="41"/>
  <c r="AD205" i="32" s="1"/>
  <c r="AE6" i="41"/>
  <c r="AD215" i="32" s="1"/>
  <c r="AD6" i="41"/>
  <c r="AC215" i="32" s="1"/>
  <c r="AD5" i="41"/>
  <c r="AC205" i="32" s="1"/>
  <c r="AE17" i="37"/>
  <c r="AF17" i="37" s="1"/>
  <c r="AG17" i="37" s="1"/>
  <c r="AH17" i="37" s="1"/>
  <c r="AI17" i="37" s="1"/>
  <c r="AJ17" i="37" s="1"/>
  <c r="AK17" i="37" s="1"/>
  <c r="AL17" i="37" s="1"/>
  <c r="AM17" i="37" s="1"/>
  <c r="AN17" i="37" s="1"/>
  <c r="AO17" i="37" s="1"/>
  <c r="AP17" i="37" s="1"/>
  <c r="AQ17" i="37" s="1"/>
  <c r="AR17" i="37" s="1"/>
  <c r="AS17" i="37" s="1"/>
  <c r="AT17" i="37" s="1"/>
  <c r="AU17" i="37" s="1"/>
  <c r="AV17" i="37" s="1"/>
  <c r="AW17" i="37" s="1"/>
  <c r="AX17" i="37" s="1"/>
  <c r="AY17" i="37" s="1"/>
  <c r="AZ17" i="37" s="1"/>
  <c r="BA17" i="37" s="1"/>
  <c r="BB17" i="37" s="1"/>
  <c r="BC17" i="37" s="1"/>
  <c r="AE4" i="37"/>
  <c r="AF4" i="37" s="1"/>
  <c r="AG4" i="37" s="1"/>
  <c r="AH4" i="37" s="1"/>
  <c r="AI4" i="37" s="1"/>
  <c r="AJ4" i="37" s="1"/>
  <c r="AK4" i="37" s="1"/>
  <c r="AL4" i="37" s="1"/>
  <c r="AM4" i="37" s="1"/>
  <c r="AN4" i="37" s="1"/>
  <c r="AO4" i="37" s="1"/>
  <c r="AP4" i="37" s="1"/>
  <c r="AQ4" i="37" s="1"/>
  <c r="AR4" i="37" s="1"/>
  <c r="AS4" i="37" s="1"/>
  <c r="AT4" i="37" s="1"/>
  <c r="AU4" i="37" s="1"/>
  <c r="AV4" i="37" s="1"/>
  <c r="AW4" i="37" s="1"/>
  <c r="AX4" i="37" s="1"/>
  <c r="AY4" i="37" s="1"/>
  <c r="AZ4" i="37" s="1"/>
  <c r="BA4" i="37" s="1"/>
  <c r="BB4" i="37" s="1"/>
  <c r="BC4" i="37" s="1"/>
  <c r="BC68" i="2"/>
  <c r="BB68" i="2"/>
  <c r="BA68" i="2"/>
  <c r="AZ68" i="2"/>
  <c r="AY68" i="2"/>
  <c r="AX68" i="2"/>
  <c r="AW68" i="2"/>
  <c r="AV68" i="2"/>
  <c r="AU68" i="2"/>
  <c r="AT68" i="2"/>
  <c r="AS68" i="2"/>
  <c r="AR68" i="2"/>
  <c r="AQ68" i="2"/>
  <c r="AP68" i="2"/>
  <c r="BC67" i="2"/>
  <c r="BB67" i="2"/>
  <c r="BA67" i="2"/>
  <c r="AZ67" i="2"/>
  <c r="AY67" i="2"/>
  <c r="AX67" i="2"/>
  <c r="AW67" i="2"/>
  <c r="AV67" i="2"/>
  <c r="AU67" i="2"/>
  <c r="AT67" i="2"/>
  <c r="AS67" i="2"/>
  <c r="AR67" i="2"/>
  <c r="AQ67" i="2"/>
  <c r="AP67" i="2"/>
  <c r="BC66" i="2"/>
  <c r="BB66" i="2"/>
  <c r="BA66" i="2"/>
  <c r="AZ66" i="2"/>
  <c r="AY66" i="2"/>
  <c r="AX66" i="2"/>
  <c r="AW66" i="2"/>
  <c r="AV66" i="2"/>
  <c r="AU66" i="2"/>
  <c r="AT66" i="2"/>
  <c r="AS66" i="2"/>
  <c r="AR66" i="2"/>
  <c r="AQ66" i="2"/>
  <c r="AP66" i="2"/>
  <c r="BC59" i="2"/>
  <c r="BC60" i="2"/>
  <c r="BC61" i="2"/>
  <c r="BC62" i="2"/>
  <c r="BB59" i="2"/>
  <c r="BB60" i="2"/>
  <c r="BB61" i="2"/>
  <c r="BB62" i="2"/>
  <c r="BA59" i="2"/>
  <c r="BA60" i="2"/>
  <c r="BA61" i="2"/>
  <c r="BA62" i="2"/>
  <c r="AZ59" i="2"/>
  <c r="AZ60" i="2"/>
  <c r="AZ61" i="2"/>
  <c r="AZ62" i="2"/>
  <c r="AY59" i="2"/>
  <c r="AY60" i="2"/>
  <c r="AY61" i="2"/>
  <c r="AY62" i="2"/>
  <c r="AX59" i="2"/>
  <c r="AX60" i="2"/>
  <c r="AX61" i="2"/>
  <c r="AX62" i="2"/>
  <c r="AW59" i="2"/>
  <c r="AW60" i="2"/>
  <c r="AW61" i="2"/>
  <c r="AW62" i="2"/>
  <c r="AV59" i="2"/>
  <c r="AV60" i="2"/>
  <c r="AV61" i="2"/>
  <c r="AV62" i="2"/>
  <c r="AU59" i="2"/>
  <c r="AU60" i="2"/>
  <c r="AU61" i="2"/>
  <c r="AU62" i="2"/>
  <c r="AT59" i="2"/>
  <c r="AT60" i="2"/>
  <c r="AT61" i="2"/>
  <c r="AT62" i="2"/>
  <c r="AS59" i="2"/>
  <c r="AS60" i="2"/>
  <c r="AS61" i="2"/>
  <c r="AS62" i="2"/>
  <c r="AR59" i="2"/>
  <c r="AR60" i="2"/>
  <c r="AR61" i="2"/>
  <c r="AR62" i="2"/>
  <c r="AQ59" i="2"/>
  <c r="AQ60" i="2"/>
  <c r="AQ61" i="2"/>
  <c r="AQ62" i="2"/>
  <c r="AP59" i="2"/>
  <c r="AP60" i="2"/>
  <c r="AP61" i="2"/>
  <c r="BC63" i="2"/>
  <c r="BB63" i="2"/>
  <c r="BA63" i="2"/>
  <c r="AZ63" i="2"/>
  <c r="AY63" i="2"/>
  <c r="AX63" i="2"/>
  <c r="AW63" i="2"/>
  <c r="AV63" i="2"/>
  <c r="AU63" i="2"/>
  <c r="AT63" i="2"/>
  <c r="AS63" i="2"/>
  <c r="AR63" i="2"/>
  <c r="AQ63" i="2"/>
  <c r="AP63" i="2"/>
  <c r="BC57" i="2"/>
  <c r="BB57" i="2"/>
  <c r="BA57" i="2"/>
  <c r="AZ57" i="2"/>
  <c r="AY57" i="2"/>
  <c r="AX57" i="2"/>
  <c r="AW57" i="2"/>
  <c r="AV57" i="2"/>
  <c r="AU57" i="2"/>
  <c r="AT57" i="2"/>
  <c r="AS57" i="2"/>
  <c r="AR57" i="2"/>
  <c r="AQ57" i="2"/>
  <c r="AB8" i="22"/>
  <c r="AB12" i="22"/>
  <c r="AA8" i="22"/>
  <c r="AA12" i="22"/>
  <c r="Z12" i="22"/>
  <c r="X12" i="22"/>
  <c r="W8" i="22"/>
  <c r="V12" i="22"/>
  <c r="U8" i="22"/>
  <c r="U12" i="22"/>
  <c r="T8" i="22"/>
  <c r="T12" i="22"/>
  <c r="S8" i="22"/>
  <c r="S12" i="22"/>
  <c r="R8" i="22"/>
  <c r="R12" i="22"/>
  <c r="Q8" i="22"/>
  <c r="Q12" i="22"/>
  <c r="P8" i="22"/>
  <c r="P12" i="22"/>
  <c r="AB7" i="40"/>
  <c r="AA7" i="40"/>
  <c r="U7" i="40"/>
  <c r="T7" i="40"/>
  <c r="S7" i="40"/>
  <c r="R7" i="40"/>
  <c r="Q7" i="40"/>
  <c r="P7" i="40"/>
  <c r="AB6" i="42"/>
  <c r="AB7" i="42"/>
  <c r="AB8" i="42"/>
  <c r="AB9" i="42"/>
  <c r="AB11" i="42"/>
  <c r="AA6" i="42"/>
  <c r="AA7" i="42"/>
  <c r="AA8" i="42"/>
  <c r="AA9" i="42"/>
  <c r="AA11" i="42"/>
  <c r="V6" i="42"/>
  <c r="V7" i="42"/>
  <c r="V8" i="42"/>
  <c r="V9" i="42"/>
  <c r="V11" i="42"/>
  <c r="U6" i="42"/>
  <c r="U7" i="42"/>
  <c r="U8" i="42"/>
  <c r="U9" i="42"/>
  <c r="U11" i="42"/>
  <c r="T6" i="42"/>
  <c r="T7" i="42"/>
  <c r="T8" i="42"/>
  <c r="T9" i="42"/>
  <c r="T11" i="42"/>
  <c r="S6" i="42"/>
  <c r="S7" i="42"/>
  <c r="S8" i="42"/>
  <c r="S9" i="42"/>
  <c r="S11" i="42"/>
  <c r="R6" i="42"/>
  <c r="R7" i="42"/>
  <c r="R8" i="42"/>
  <c r="R9" i="42"/>
  <c r="R11" i="42"/>
  <c r="Q6" i="42"/>
  <c r="Q7" i="42"/>
  <c r="Q8" i="42"/>
  <c r="Q9" i="42"/>
  <c r="Q11" i="42"/>
  <c r="P6" i="42"/>
  <c r="P7" i="42"/>
  <c r="P8" i="42"/>
  <c r="P9" i="42"/>
  <c r="P11" i="42"/>
  <c r="AB68" i="2"/>
  <c r="AA68" i="2"/>
  <c r="V68" i="2"/>
  <c r="U68" i="2"/>
  <c r="T68" i="2"/>
  <c r="S68" i="2"/>
  <c r="R68" i="2"/>
  <c r="Q68" i="2"/>
  <c r="P68" i="2"/>
  <c r="AB67" i="2"/>
  <c r="AA67" i="2"/>
  <c r="Z67" i="2"/>
  <c r="Y67" i="2"/>
  <c r="X67" i="2"/>
  <c r="W67" i="2"/>
  <c r="V67" i="2"/>
  <c r="U67" i="2"/>
  <c r="T67" i="2"/>
  <c r="S67" i="2"/>
  <c r="R67" i="2"/>
  <c r="Q67" i="2"/>
  <c r="P67" i="2"/>
  <c r="AB66" i="2"/>
  <c r="AA66" i="2"/>
  <c r="Z66" i="2"/>
  <c r="Y66" i="2"/>
  <c r="X66" i="2"/>
  <c r="W66" i="2"/>
  <c r="V66" i="2"/>
  <c r="U66" i="2"/>
  <c r="T66" i="2"/>
  <c r="S66" i="2"/>
  <c r="R66" i="2"/>
  <c r="Q66" i="2"/>
  <c r="P66" i="2"/>
  <c r="AB59" i="2"/>
  <c r="AB60" i="2"/>
  <c r="AB61" i="2"/>
  <c r="AA59" i="2"/>
  <c r="AA60" i="2"/>
  <c r="AA61" i="2"/>
  <c r="U59" i="2"/>
  <c r="U60" i="2"/>
  <c r="U61" i="2"/>
  <c r="U62" i="2"/>
  <c r="T59" i="2"/>
  <c r="T60" i="2"/>
  <c r="T61" i="2"/>
  <c r="T62" i="2"/>
  <c r="S59" i="2"/>
  <c r="S60" i="2"/>
  <c r="S61" i="2"/>
  <c r="S62" i="2"/>
  <c r="R59" i="2"/>
  <c r="R60" i="2"/>
  <c r="R61" i="2"/>
  <c r="R62" i="2"/>
  <c r="Q59" i="2"/>
  <c r="Q60" i="2"/>
  <c r="Q61" i="2"/>
  <c r="Q62" i="2"/>
  <c r="P59" i="2"/>
  <c r="P60" i="2"/>
  <c r="P61" i="2"/>
  <c r="P62" i="2"/>
  <c r="AB63" i="2"/>
  <c r="AA63" i="2"/>
  <c r="X63" i="2"/>
  <c r="V63" i="2"/>
  <c r="U63" i="2"/>
  <c r="T63" i="2"/>
  <c r="S63" i="2"/>
  <c r="R63" i="2"/>
  <c r="Q63" i="2"/>
  <c r="P63" i="2"/>
  <c r="U57" i="2"/>
  <c r="T57" i="2"/>
  <c r="S57" i="2"/>
  <c r="R57" i="2"/>
  <c r="Q57" i="2"/>
  <c r="P57" i="2"/>
  <c r="AB34" i="2"/>
  <c r="AA34" i="2"/>
  <c r="V34" i="2"/>
  <c r="U34" i="2"/>
  <c r="T34" i="2"/>
  <c r="S34" i="2"/>
  <c r="R34" i="2"/>
  <c r="Q34" i="2"/>
  <c r="P34" i="2"/>
  <c r="AB33" i="2"/>
  <c r="AA33" i="2"/>
  <c r="Z33" i="2"/>
  <c r="Y33" i="2"/>
  <c r="X33" i="2"/>
  <c r="W33" i="2"/>
  <c r="V33" i="2"/>
  <c r="U33" i="2"/>
  <c r="T33" i="2"/>
  <c r="S33" i="2"/>
  <c r="R33" i="2"/>
  <c r="Q33" i="2"/>
  <c r="P33" i="2"/>
  <c r="AB32" i="2"/>
  <c r="AA32" i="2"/>
  <c r="Z32" i="2"/>
  <c r="Y32" i="2"/>
  <c r="X32" i="2"/>
  <c r="W32" i="2"/>
  <c r="V32" i="2"/>
  <c r="U32" i="2"/>
  <c r="T32" i="2"/>
  <c r="S32" i="2"/>
  <c r="R32" i="2"/>
  <c r="Q32" i="2"/>
  <c r="P32" i="2"/>
  <c r="AB25" i="2"/>
  <c r="AB26" i="2"/>
  <c r="AB27" i="2"/>
  <c r="AA25" i="2"/>
  <c r="AA26" i="2"/>
  <c r="AA27" i="2"/>
  <c r="U25" i="2"/>
  <c r="U26" i="2"/>
  <c r="U27" i="2"/>
  <c r="U28" i="2"/>
  <c r="T25" i="2"/>
  <c r="T26" i="2"/>
  <c r="T27" i="2"/>
  <c r="T28" i="2"/>
  <c r="S25" i="2"/>
  <c r="S26" i="2"/>
  <c r="S27" i="2"/>
  <c r="S28" i="2"/>
  <c r="R25" i="2"/>
  <c r="R26" i="2"/>
  <c r="R27" i="2"/>
  <c r="R28" i="2"/>
  <c r="Q25" i="2"/>
  <c r="Q26" i="2"/>
  <c r="Q27" i="2"/>
  <c r="Q28" i="2"/>
  <c r="P25" i="2"/>
  <c r="P26" i="2"/>
  <c r="P27" i="2"/>
  <c r="P28" i="2"/>
  <c r="AB29" i="2"/>
  <c r="AA29" i="2"/>
  <c r="X29" i="2"/>
  <c r="V29" i="2"/>
  <c r="U29" i="2"/>
  <c r="T29" i="2"/>
  <c r="S29" i="2"/>
  <c r="R29" i="2"/>
  <c r="Q29" i="2"/>
  <c r="P29" i="2"/>
  <c r="U23" i="2"/>
  <c r="T23" i="2"/>
  <c r="S23" i="2"/>
  <c r="R23" i="2"/>
  <c r="Q23" i="2"/>
  <c r="P23" i="2"/>
  <c r="D5" i="42"/>
  <c r="C78" i="32" s="1"/>
  <c r="AL18" i="42"/>
  <c r="AM18" i="42" s="1"/>
  <c r="AN18" i="42" s="1"/>
  <c r="AO18" i="42" s="1"/>
  <c r="AP18" i="42" s="1"/>
  <c r="AQ18" i="42" s="1"/>
  <c r="AR18" i="42" s="1"/>
  <c r="AS18" i="42" s="1"/>
  <c r="AT18" i="42" s="1"/>
  <c r="AU18" i="42" s="1"/>
  <c r="AV18" i="42" s="1"/>
  <c r="AW18" i="42" s="1"/>
  <c r="AX18" i="42" s="1"/>
  <c r="AY18" i="42" s="1"/>
  <c r="AZ18" i="42" s="1"/>
  <c r="BA18" i="42" s="1"/>
  <c r="BB18" i="42" s="1"/>
  <c r="BC18" i="42" s="1"/>
  <c r="K18" i="42"/>
  <c r="L18" i="42" s="1"/>
  <c r="M18" i="42" s="1"/>
  <c r="N18" i="42" s="1"/>
  <c r="O18" i="42" s="1"/>
  <c r="P18" i="42" s="1"/>
  <c r="Q18" i="42" s="1"/>
  <c r="R18" i="42" s="1"/>
  <c r="S18" i="42" s="1"/>
  <c r="T18" i="42" s="1"/>
  <c r="U18" i="42" s="1"/>
  <c r="V18" i="42" s="1"/>
  <c r="W18" i="42" s="1"/>
  <c r="X18" i="42" s="1"/>
  <c r="Y18" i="42" s="1"/>
  <c r="Z18" i="42" s="1"/>
  <c r="AA18" i="42" s="1"/>
  <c r="AB18" i="42" s="1"/>
  <c r="AL23" i="22"/>
  <c r="AM23" i="22" s="1"/>
  <c r="AN23" i="22" s="1"/>
  <c r="AO23" i="22" s="1"/>
  <c r="AP23" i="22" s="1"/>
  <c r="AQ23" i="22" s="1"/>
  <c r="AR23" i="22" s="1"/>
  <c r="AS23" i="22" s="1"/>
  <c r="AT23" i="22" s="1"/>
  <c r="AU23" i="22" s="1"/>
  <c r="AV23" i="22" s="1"/>
  <c r="AW23" i="22" s="1"/>
  <c r="AX23" i="22" s="1"/>
  <c r="AY23" i="22" s="1"/>
  <c r="AZ23" i="22" s="1"/>
  <c r="BA23" i="22" s="1"/>
  <c r="BB23" i="22" s="1"/>
  <c r="BC23" i="22" s="1"/>
  <c r="K23" i="22"/>
  <c r="L23" i="22" s="1"/>
  <c r="M23" i="22" s="1"/>
  <c r="N23" i="22" s="1"/>
  <c r="O23" i="22" s="1"/>
  <c r="P23" i="22" s="1"/>
  <c r="Q23" i="22" s="1"/>
  <c r="R23" i="22" s="1"/>
  <c r="S23" i="22" s="1"/>
  <c r="T23" i="22" s="1"/>
  <c r="U23" i="22" s="1"/>
  <c r="V23" i="22" s="1"/>
  <c r="W23" i="22" s="1"/>
  <c r="X23" i="22" s="1"/>
  <c r="Y23" i="22" s="1"/>
  <c r="Z23" i="22" s="1"/>
  <c r="AA23" i="22" s="1"/>
  <c r="AB23" i="22" s="1"/>
  <c r="AL17" i="40"/>
  <c r="AM17" i="40" s="1"/>
  <c r="AN17" i="40" s="1"/>
  <c r="AO17" i="40" s="1"/>
  <c r="AP17" i="40" s="1"/>
  <c r="AQ17" i="40" s="1"/>
  <c r="AR17" i="40" s="1"/>
  <c r="AS17" i="40" s="1"/>
  <c r="AT17" i="40" s="1"/>
  <c r="AU17" i="40" s="1"/>
  <c r="AV17" i="40" s="1"/>
  <c r="AW17" i="40" s="1"/>
  <c r="AX17" i="40" s="1"/>
  <c r="AY17" i="40" s="1"/>
  <c r="AZ17" i="40" s="1"/>
  <c r="BA17" i="40" s="1"/>
  <c r="BB17" i="40" s="1"/>
  <c r="BC17" i="40" s="1"/>
  <c r="K17" i="40"/>
  <c r="L17" i="40" s="1"/>
  <c r="M17" i="40" s="1"/>
  <c r="N17" i="40" s="1"/>
  <c r="O17" i="40" s="1"/>
  <c r="P17" i="40" s="1"/>
  <c r="Q17" i="40" s="1"/>
  <c r="R17" i="40" s="1"/>
  <c r="S17" i="40" s="1"/>
  <c r="T17" i="40" s="1"/>
  <c r="U17" i="40" s="1"/>
  <c r="V17" i="40" s="1"/>
  <c r="W17" i="40" s="1"/>
  <c r="X17" i="40" s="1"/>
  <c r="Y17" i="40" s="1"/>
  <c r="Z17" i="40" s="1"/>
  <c r="AA17" i="40" s="1"/>
  <c r="AB17" i="40" s="1"/>
  <c r="K17" i="37"/>
  <c r="L17" i="37" s="1"/>
  <c r="M17" i="37" s="1"/>
  <c r="N17" i="37" s="1"/>
  <c r="O17" i="37" s="1"/>
  <c r="P17" i="37" s="1"/>
  <c r="Q17" i="37" s="1"/>
  <c r="R17" i="37" s="1"/>
  <c r="S17" i="37" s="1"/>
  <c r="T17" i="37" s="1"/>
  <c r="U17" i="37" s="1"/>
  <c r="V17" i="37" s="1"/>
  <c r="W17" i="37" s="1"/>
  <c r="X17" i="37" s="1"/>
  <c r="Y17" i="37" s="1"/>
  <c r="Z17" i="37" s="1"/>
  <c r="AA17" i="37" s="1"/>
  <c r="AB17" i="37" s="1"/>
  <c r="AL18" i="36"/>
  <c r="AM18" i="36" s="1"/>
  <c r="AN18" i="36" s="1"/>
  <c r="AO18" i="36" s="1"/>
  <c r="AP18" i="36" s="1"/>
  <c r="AQ18" i="36" s="1"/>
  <c r="AR18" i="36" s="1"/>
  <c r="AS18" i="36" s="1"/>
  <c r="AT18" i="36" s="1"/>
  <c r="AU18" i="36" s="1"/>
  <c r="AV18" i="36" s="1"/>
  <c r="AW18" i="36" s="1"/>
  <c r="AX18" i="36" s="1"/>
  <c r="AY18" i="36" s="1"/>
  <c r="AZ18" i="36" s="1"/>
  <c r="BA18" i="36" s="1"/>
  <c r="BB18" i="36" s="1"/>
  <c r="BC18" i="36" s="1"/>
  <c r="K18" i="36"/>
  <c r="L18" i="36" s="1"/>
  <c r="M18" i="36" s="1"/>
  <c r="N18" i="36" s="1"/>
  <c r="O18" i="36" s="1"/>
  <c r="P18" i="36" s="1"/>
  <c r="Q18" i="36" s="1"/>
  <c r="R18" i="36" s="1"/>
  <c r="S18" i="36" s="1"/>
  <c r="T18" i="36" s="1"/>
  <c r="U18" i="36" s="1"/>
  <c r="V18" i="36" s="1"/>
  <c r="W18" i="36" s="1"/>
  <c r="X18" i="36" s="1"/>
  <c r="Y18" i="36" s="1"/>
  <c r="Z18" i="36" s="1"/>
  <c r="AA18" i="36" s="1"/>
  <c r="AB18" i="36" s="1"/>
  <c r="AL18" i="39"/>
  <c r="AM18" i="39" s="1"/>
  <c r="AN18" i="39" s="1"/>
  <c r="AO18" i="39" s="1"/>
  <c r="AP18" i="39" s="1"/>
  <c r="AQ18" i="39" s="1"/>
  <c r="AR18" i="39" s="1"/>
  <c r="AS18" i="39" s="1"/>
  <c r="AT18" i="39" s="1"/>
  <c r="AU18" i="39" s="1"/>
  <c r="AV18" i="39" s="1"/>
  <c r="AW18" i="39" s="1"/>
  <c r="AX18" i="39" s="1"/>
  <c r="AY18" i="39" s="1"/>
  <c r="AZ18" i="39" s="1"/>
  <c r="BA18" i="39" s="1"/>
  <c r="BB18" i="39" s="1"/>
  <c r="BC18" i="39" s="1"/>
  <c r="K18" i="39"/>
  <c r="L18" i="39" s="1"/>
  <c r="M18" i="39" s="1"/>
  <c r="N18" i="39" s="1"/>
  <c r="O18" i="39" s="1"/>
  <c r="P18" i="39" s="1"/>
  <c r="Q18" i="39" s="1"/>
  <c r="R18" i="39" s="1"/>
  <c r="S18" i="39" s="1"/>
  <c r="T18" i="39" s="1"/>
  <c r="U18" i="39" s="1"/>
  <c r="V18" i="39" s="1"/>
  <c r="W18" i="39" s="1"/>
  <c r="X18" i="39" s="1"/>
  <c r="Y18" i="39" s="1"/>
  <c r="Z18" i="39" s="1"/>
  <c r="AA18" i="39" s="1"/>
  <c r="AB18" i="39" s="1"/>
  <c r="AL17" i="38"/>
  <c r="AM17" i="38" s="1"/>
  <c r="AN17" i="38" s="1"/>
  <c r="AO17" i="38" s="1"/>
  <c r="AP17" i="38" s="1"/>
  <c r="AQ17" i="38" s="1"/>
  <c r="AR17" i="38" s="1"/>
  <c r="AS17" i="38" s="1"/>
  <c r="AT17" i="38" s="1"/>
  <c r="AU17" i="38" s="1"/>
  <c r="AV17" i="38" s="1"/>
  <c r="AW17" i="38" s="1"/>
  <c r="AX17" i="38" s="1"/>
  <c r="AY17" i="38" s="1"/>
  <c r="AZ17" i="38" s="1"/>
  <c r="BA17" i="38" s="1"/>
  <c r="BB17" i="38" s="1"/>
  <c r="BC17" i="38" s="1"/>
  <c r="K17" i="38"/>
  <c r="L17" i="38" s="1"/>
  <c r="M17" i="38" s="1"/>
  <c r="N17" i="38" s="1"/>
  <c r="O17" i="38" s="1"/>
  <c r="P17" i="38" s="1"/>
  <c r="Q17" i="38" s="1"/>
  <c r="R17" i="38" s="1"/>
  <c r="S17" i="38" s="1"/>
  <c r="T17" i="38" s="1"/>
  <c r="U17" i="38" s="1"/>
  <c r="V17" i="38" s="1"/>
  <c r="W17" i="38" s="1"/>
  <c r="X17" i="38" s="1"/>
  <c r="Y17" i="38" s="1"/>
  <c r="Z17" i="38" s="1"/>
  <c r="AA17" i="38" s="1"/>
  <c r="AB17" i="38" s="1"/>
  <c r="AL40" i="2"/>
  <c r="AM40" i="2" s="1"/>
  <c r="AN40" i="2" s="1"/>
  <c r="AO40" i="2" s="1"/>
  <c r="AP40" i="2" s="1"/>
  <c r="AQ40" i="2" s="1"/>
  <c r="AR40" i="2" s="1"/>
  <c r="AS40" i="2" s="1"/>
  <c r="AT40" i="2" s="1"/>
  <c r="AU40" i="2" s="1"/>
  <c r="AV40" i="2" s="1"/>
  <c r="AW40" i="2" s="1"/>
  <c r="AX40" i="2" s="1"/>
  <c r="AY40" i="2" s="1"/>
  <c r="AZ40" i="2" s="1"/>
  <c r="BA40" i="2" s="1"/>
  <c r="BB40" i="2" s="1"/>
  <c r="BC40" i="2" s="1"/>
  <c r="K40" i="2"/>
  <c r="L40" i="2" s="1"/>
  <c r="M40" i="2" s="1"/>
  <c r="N40" i="2" s="1"/>
  <c r="O40" i="2" s="1"/>
  <c r="P40" i="2" s="1"/>
  <c r="Q40" i="2" s="1"/>
  <c r="R40" i="2" s="1"/>
  <c r="S40" i="2" s="1"/>
  <c r="T40" i="2" s="1"/>
  <c r="U40" i="2" s="1"/>
  <c r="V40" i="2" s="1"/>
  <c r="W40" i="2" s="1"/>
  <c r="X40" i="2" s="1"/>
  <c r="Y40" i="2" s="1"/>
  <c r="Z40" i="2" s="1"/>
  <c r="AA40" i="2" s="1"/>
  <c r="AB40" i="2" s="1"/>
  <c r="C93" i="32"/>
  <c r="B93" i="32"/>
  <c r="C92" i="32"/>
  <c r="C91" i="32"/>
  <c r="B91" i="32"/>
  <c r="C90" i="32"/>
  <c r="B90" i="32"/>
  <c r="D15" i="22"/>
  <c r="C113" i="32" s="1"/>
  <c r="C15" i="22"/>
  <c r="B113" i="32" s="1"/>
  <c r="D14" i="22"/>
  <c r="C117" i="32" s="1"/>
  <c r="C14" i="22"/>
  <c r="B117" i="32" s="1"/>
  <c r="O12" i="22"/>
  <c r="N12" i="22"/>
  <c r="M12" i="22"/>
  <c r="L12" i="22"/>
  <c r="K12" i="22"/>
  <c r="J12" i="22"/>
  <c r="I12" i="22"/>
  <c r="H12" i="22"/>
  <c r="G12" i="22"/>
  <c r="F12" i="22"/>
  <c r="E12" i="22"/>
  <c r="D12" i="22"/>
  <c r="C12" i="22"/>
  <c r="D11" i="22"/>
  <c r="C115" i="32" s="1"/>
  <c r="C11" i="22"/>
  <c r="B115" i="32" s="1"/>
  <c r="D9" i="22"/>
  <c r="C9" i="22"/>
  <c r="O8" i="22"/>
  <c r="N8" i="22"/>
  <c r="M8" i="22"/>
  <c r="L8" i="22"/>
  <c r="K8" i="22"/>
  <c r="J8" i="22"/>
  <c r="I8" i="22"/>
  <c r="H8" i="22"/>
  <c r="G8" i="22"/>
  <c r="F8" i="22"/>
  <c r="E8" i="22"/>
  <c r="D8" i="22"/>
  <c r="C8" i="22"/>
  <c r="D7" i="22"/>
  <c r="C114" i="32" s="1"/>
  <c r="C7" i="22"/>
  <c r="B114" i="32" s="1"/>
  <c r="D5" i="22"/>
  <c r="C76" i="32" s="1"/>
  <c r="C118" i="32" s="1"/>
  <c r="C5" i="22"/>
  <c r="B76" i="32" s="1"/>
  <c r="B118" i="32" s="1"/>
  <c r="O7" i="40"/>
  <c r="N7" i="40"/>
  <c r="M7" i="40"/>
  <c r="L7" i="40"/>
  <c r="K7" i="40"/>
  <c r="J7" i="40"/>
  <c r="I7" i="40"/>
  <c r="H7" i="40"/>
  <c r="G7" i="40"/>
  <c r="F7" i="40"/>
  <c r="E7" i="40"/>
  <c r="D7" i="40"/>
  <c r="C7" i="40"/>
  <c r="C5" i="40"/>
  <c r="B77" i="32" s="1"/>
  <c r="O11" i="42"/>
  <c r="N11" i="42"/>
  <c r="M11" i="42"/>
  <c r="L11" i="42"/>
  <c r="K11" i="42"/>
  <c r="J11" i="42"/>
  <c r="I11" i="42"/>
  <c r="H11" i="42"/>
  <c r="G11" i="42"/>
  <c r="F11" i="42"/>
  <c r="E11" i="42"/>
  <c r="D11" i="42"/>
  <c r="C11" i="42"/>
  <c r="O9" i="42"/>
  <c r="N9" i="42"/>
  <c r="M9" i="42"/>
  <c r="L9" i="42"/>
  <c r="K9" i="42"/>
  <c r="J9" i="42"/>
  <c r="I9" i="42"/>
  <c r="H9" i="42"/>
  <c r="G9" i="42"/>
  <c r="F9" i="42"/>
  <c r="E9" i="42"/>
  <c r="D9" i="42"/>
  <c r="C9" i="42"/>
  <c r="O8" i="42"/>
  <c r="N8" i="42"/>
  <c r="M8" i="42"/>
  <c r="L8" i="42"/>
  <c r="K8" i="42"/>
  <c r="J8" i="42"/>
  <c r="I8" i="42"/>
  <c r="H8" i="42"/>
  <c r="G8" i="42"/>
  <c r="F8" i="42"/>
  <c r="E8" i="42"/>
  <c r="D8" i="42"/>
  <c r="C8" i="42"/>
  <c r="O7" i="42"/>
  <c r="N7" i="42"/>
  <c r="M7" i="42"/>
  <c r="L7" i="42"/>
  <c r="K7" i="42"/>
  <c r="J7" i="42"/>
  <c r="I7" i="42"/>
  <c r="H7" i="42"/>
  <c r="G7" i="42"/>
  <c r="F7" i="42"/>
  <c r="E7" i="42"/>
  <c r="D7" i="42"/>
  <c r="C7" i="42"/>
  <c r="O6" i="42"/>
  <c r="N6" i="42"/>
  <c r="M6" i="42"/>
  <c r="L6" i="42"/>
  <c r="K6" i="42"/>
  <c r="J6" i="42"/>
  <c r="I6" i="42"/>
  <c r="H6" i="42"/>
  <c r="G6" i="42"/>
  <c r="F6" i="42"/>
  <c r="E6" i="42"/>
  <c r="D6" i="42"/>
  <c r="C6" i="42"/>
  <c r="AO68" i="2"/>
  <c r="AJ68" i="2"/>
  <c r="AI68" i="2"/>
  <c r="AH68" i="2"/>
  <c r="AG68" i="2"/>
  <c r="AF68" i="2"/>
  <c r="AE68" i="2"/>
  <c r="AD68" i="2"/>
  <c r="O68" i="2"/>
  <c r="N68" i="2"/>
  <c r="M68" i="2"/>
  <c r="L68" i="2"/>
  <c r="K68" i="2"/>
  <c r="J68" i="2"/>
  <c r="I68" i="2"/>
  <c r="H68" i="2"/>
  <c r="G68" i="2"/>
  <c r="F68" i="2"/>
  <c r="E68" i="2"/>
  <c r="D68" i="2"/>
  <c r="C68" i="2"/>
  <c r="AO67" i="2"/>
  <c r="AN67" i="2"/>
  <c r="AM67" i="2"/>
  <c r="AL67" i="2"/>
  <c r="AK67" i="2"/>
  <c r="AJ67" i="2"/>
  <c r="AI67" i="2"/>
  <c r="AH67" i="2"/>
  <c r="AG67" i="2"/>
  <c r="AF67" i="2"/>
  <c r="AE67" i="2"/>
  <c r="AD67" i="2"/>
  <c r="O67" i="2"/>
  <c r="N67" i="2"/>
  <c r="M67" i="2"/>
  <c r="L67" i="2"/>
  <c r="K67" i="2"/>
  <c r="J67" i="2"/>
  <c r="I67" i="2"/>
  <c r="H67" i="2"/>
  <c r="G67" i="2"/>
  <c r="F67" i="2"/>
  <c r="E67" i="2"/>
  <c r="D67" i="2"/>
  <c r="C67" i="2"/>
  <c r="AO66" i="2"/>
  <c r="AN66" i="2"/>
  <c r="AM66" i="2"/>
  <c r="AL66" i="2"/>
  <c r="AK66" i="2"/>
  <c r="AJ66" i="2"/>
  <c r="AI66" i="2"/>
  <c r="AH66" i="2"/>
  <c r="AG66" i="2"/>
  <c r="AF66" i="2"/>
  <c r="AE66" i="2"/>
  <c r="AD66" i="2"/>
  <c r="O66" i="2"/>
  <c r="N66" i="2"/>
  <c r="M66" i="2"/>
  <c r="L66" i="2"/>
  <c r="K66" i="2"/>
  <c r="J66" i="2"/>
  <c r="I66" i="2"/>
  <c r="H66" i="2"/>
  <c r="G66" i="2"/>
  <c r="F66" i="2"/>
  <c r="E66" i="2"/>
  <c r="D66" i="2"/>
  <c r="C66" i="2"/>
  <c r="AO59" i="2"/>
  <c r="AO60" i="2"/>
  <c r="AO61" i="2"/>
  <c r="AI59" i="2"/>
  <c r="AI60" i="2"/>
  <c r="AI61" i="2"/>
  <c r="AI62" i="2"/>
  <c r="AH59" i="2"/>
  <c r="AH60" i="2"/>
  <c r="AH61" i="2"/>
  <c r="AH62" i="2"/>
  <c r="AG59" i="2"/>
  <c r="AG60" i="2"/>
  <c r="AG61" i="2"/>
  <c r="AG62" i="2"/>
  <c r="AF59" i="2"/>
  <c r="AF60" i="2"/>
  <c r="AF61" i="2"/>
  <c r="AF62" i="2"/>
  <c r="AE59" i="2"/>
  <c r="AE60" i="2"/>
  <c r="AE61" i="2"/>
  <c r="AE62" i="2"/>
  <c r="AD59" i="2"/>
  <c r="AD60" i="2"/>
  <c r="AD61" i="2"/>
  <c r="AD62" i="2"/>
  <c r="O59" i="2"/>
  <c r="O60" i="2"/>
  <c r="O61" i="2"/>
  <c r="O62" i="2"/>
  <c r="N59" i="2"/>
  <c r="N60" i="2"/>
  <c r="N61" i="2"/>
  <c r="N62" i="2"/>
  <c r="M59" i="2"/>
  <c r="M60" i="2"/>
  <c r="M61" i="2"/>
  <c r="M62" i="2"/>
  <c r="L59" i="2"/>
  <c r="L60" i="2"/>
  <c r="L61" i="2"/>
  <c r="L62" i="2"/>
  <c r="K59" i="2"/>
  <c r="K60" i="2"/>
  <c r="K61" i="2"/>
  <c r="K62" i="2"/>
  <c r="J59" i="2"/>
  <c r="J60" i="2"/>
  <c r="J61" i="2"/>
  <c r="J62" i="2"/>
  <c r="I59" i="2"/>
  <c r="I60" i="2"/>
  <c r="I61" i="2"/>
  <c r="I62" i="2"/>
  <c r="H59" i="2"/>
  <c r="H60" i="2"/>
  <c r="H61" i="2"/>
  <c r="H62" i="2"/>
  <c r="G59" i="2"/>
  <c r="G60" i="2"/>
  <c r="G61" i="2"/>
  <c r="G62" i="2"/>
  <c r="F59" i="2"/>
  <c r="F60" i="2"/>
  <c r="F61" i="2"/>
  <c r="F62" i="2"/>
  <c r="E59" i="2"/>
  <c r="E60" i="2"/>
  <c r="E61" i="2"/>
  <c r="E62" i="2"/>
  <c r="D59" i="2"/>
  <c r="D60" i="2"/>
  <c r="D61" i="2"/>
  <c r="D62" i="2"/>
  <c r="C59" i="2"/>
  <c r="C60" i="2"/>
  <c r="C61" i="2"/>
  <c r="C62" i="2"/>
  <c r="AO63" i="2"/>
  <c r="AL63" i="2"/>
  <c r="AJ63" i="2"/>
  <c r="AI63" i="2"/>
  <c r="AH63" i="2"/>
  <c r="AG63" i="2"/>
  <c r="AF63" i="2"/>
  <c r="AE63" i="2"/>
  <c r="AD63" i="2"/>
  <c r="O63" i="2"/>
  <c r="N63" i="2"/>
  <c r="M63" i="2"/>
  <c r="L63" i="2"/>
  <c r="K63" i="2"/>
  <c r="J63" i="2"/>
  <c r="I63" i="2"/>
  <c r="H63" i="2"/>
  <c r="G63" i="2"/>
  <c r="F63" i="2"/>
  <c r="E63" i="2"/>
  <c r="D63" i="2"/>
  <c r="C63" i="2"/>
  <c r="AI57" i="2"/>
  <c r="AH57" i="2"/>
  <c r="AG57" i="2"/>
  <c r="AF57" i="2"/>
  <c r="AE57" i="2"/>
  <c r="AD57" i="2"/>
  <c r="O57" i="2"/>
  <c r="N57" i="2"/>
  <c r="M57" i="2"/>
  <c r="L57" i="2"/>
  <c r="K57" i="2"/>
  <c r="J57" i="2"/>
  <c r="I57" i="2"/>
  <c r="H57" i="2"/>
  <c r="G57" i="2"/>
  <c r="F57" i="2"/>
  <c r="E57" i="2"/>
  <c r="D57" i="2"/>
  <c r="C57" i="2"/>
  <c r="AD55" i="2"/>
  <c r="B184" i="28"/>
  <c r="B158" i="28"/>
  <c r="A189" i="32"/>
  <c r="A199" i="32" s="1"/>
  <c r="A201" i="32"/>
  <c r="B132" i="28"/>
  <c r="A188" i="32"/>
  <c r="A198" i="32" s="1"/>
  <c r="A197" i="32"/>
  <c r="A172" i="32"/>
  <c r="A180" i="32" s="1"/>
  <c r="A171" i="32"/>
  <c r="A179" i="32" s="1"/>
  <c r="A181" i="32"/>
  <c r="A178" i="32"/>
  <c r="B92" i="32"/>
  <c r="A107" i="32"/>
  <c r="A106" i="32"/>
  <c r="A105" i="32"/>
  <c r="AL4" i="42"/>
  <c r="AM4" i="42"/>
  <c r="AN4" i="42" s="1"/>
  <c r="AO4" i="42" s="1"/>
  <c r="AP4" i="42" s="1"/>
  <c r="AQ4" i="42" s="1"/>
  <c r="AR4" i="42" s="1"/>
  <c r="AS4" i="42" s="1"/>
  <c r="AT4" i="42" s="1"/>
  <c r="AU4" i="42" s="1"/>
  <c r="AV4" i="42" s="1"/>
  <c r="AW4" i="42" s="1"/>
  <c r="AX4" i="42" s="1"/>
  <c r="AY4" i="42" s="1"/>
  <c r="AZ4" i="42" s="1"/>
  <c r="BA4" i="42" s="1"/>
  <c r="BB4" i="42" s="1"/>
  <c r="BC4" i="42" s="1"/>
  <c r="K4" i="42"/>
  <c r="L4" i="42" s="1"/>
  <c r="M4" i="42" s="1"/>
  <c r="N4" i="42" s="1"/>
  <c r="O4" i="42" s="1"/>
  <c r="P4" i="42" s="1"/>
  <c r="Q4" i="42" s="1"/>
  <c r="R4" i="42" s="1"/>
  <c r="S4" i="42" s="1"/>
  <c r="T4" i="42" s="1"/>
  <c r="U4" i="42" s="1"/>
  <c r="V4" i="42" s="1"/>
  <c r="W4" i="42" s="1"/>
  <c r="X4" i="42" s="1"/>
  <c r="Y4" i="42" s="1"/>
  <c r="Z4" i="42" s="1"/>
  <c r="AA4" i="42" s="1"/>
  <c r="AB4" i="42" s="1"/>
  <c r="A208" i="32"/>
  <c r="A215" i="32" s="1"/>
  <c r="A216" i="32"/>
  <c r="A214" i="32"/>
  <c r="AL4" i="41"/>
  <c r="AM4" i="41" s="1"/>
  <c r="AN4" i="41" s="1"/>
  <c r="AO4" i="41" s="1"/>
  <c r="AP4" i="41" s="1"/>
  <c r="AQ4" i="41" s="1"/>
  <c r="AR4" i="41" s="1"/>
  <c r="AS4" i="41" s="1"/>
  <c r="AT4" i="41" s="1"/>
  <c r="AU4" i="41" s="1"/>
  <c r="AV4" i="41" s="1"/>
  <c r="AW4" i="41" s="1"/>
  <c r="AX4" i="41" s="1"/>
  <c r="AY4" i="41" s="1"/>
  <c r="AZ4" i="41" s="1"/>
  <c r="BA4" i="41" s="1"/>
  <c r="BB4" i="41" s="1"/>
  <c r="BC4" i="41" s="1"/>
  <c r="K4" i="41"/>
  <c r="L4" i="41" s="1"/>
  <c r="M4" i="41" s="1"/>
  <c r="N4" i="41" s="1"/>
  <c r="O4" i="41" s="1"/>
  <c r="P4" i="41" s="1"/>
  <c r="Q4" i="41" s="1"/>
  <c r="R4" i="41" s="1"/>
  <c r="S4" i="41" s="1"/>
  <c r="T4" i="41" s="1"/>
  <c r="U4" i="41" s="1"/>
  <c r="V4" i="41" s="1"/>
  <c r="W4" i="41" s="1"/>
  <c r="X4" i="41" s="1"/>
  <c r="Y4" i="41" s="1"/>
  <c r="Z4" i="41" s="1"/>
  <c r="AA4" i="41" s="1"/>
  <c r="AB4" i="41" s="1"/>
  <c r="B106" i="28"/>
  <c r="B80" i="28"/>
  <c r="A154" i="32"/>
  <c r="A162" i="32" s="1"/>
  <c r="A155" i="32"/>
  <c r="A163" i="32" s="1"/>
  <c r="A164" i="32"/>
  <c r="A161" i="32"/>
  <c r="AC146" i="32"/>
  <c r="A138" i="32"/>
  <c r="A146" i="32" s="1"/>
  <c r="A137" i="32"/>
  <c r="A145" i="32" s="1"/>
  <c r="A147" i="32"/>
  <c r="A144" i="32"/>
  <c r="AL4" i="36"/>
  <c r="AM4" i="36" s="1"/>
  <c r="AN4" i="36" s="1"/>
  <c r="AO4" i="36" s="1"/>
  <c r="AP4" i="36" s="1"/>
  <c r="AQ4" i="36" s="1"/>
  <c r="AR4" i="36" s="1"/>
  <c r="AS4" i="36" s="1"/>
  <c r="AT4" i="36" s="1"/>
  <c r="AU4" i="36" s="1"/>
  <c r="AV4" i="36" s="1"/>
  <c r="AW4" i="36" s="1"/>
  <c r="AX4" i="36" s="1"/>
  <c r="AY4" i="36" s="1"/>
  <c r="AZ4" i="36" s="1"/>
  <c r="BA4" i="36" s="1"/>
  <c r="BB4" i="36" s="1"/>
  <c r="BC4" i="36" s="1"/>
  <c r="AL4" i="39"/>
  <c r="AM4" i="39" s="1"/>
  <c r="AN4" i="39" s="1"/>
  <c r="AO4" i="39" s="1"/>
  <c r="AP4" i="39" s="1"/>
  <c r="AQ4" i="39" s="1"/>
  <c r="AR4" i="39" s="1"/>
  <c r="AS4" i="39" s="1"/>
  <c r="AT4" i="39" s="1"/>
  <c r="AU4" i="39" s="1"/>
  <c r="AV4" i="39" s="1"/>
  <c r="AW4" i="39" s="1"/>
  <c r="AX4" i="39" s="1"/>
  <c r="AY4" i="39" s="1"/>
  <c r="AZ4" i="39" s="1"/>
  <c r="BA4" i="39" s="1"/>
  <c r="BB4" i="39" s="1"/>
  <c r="BC4" i="39" s="1"/>
  <c r="AL4" i="38"/>
  <c r="AM4" i="38" s="1"/>
  <c r="AN4" i="38" s="1"/>
  <c r="AO4" i="38" s="1"/>
  <c r="AP4" i="38" s="1"/>
  <c r="AQ4" i="38" s="1"/>
  <c r="AR4" i="38" s="1"/>
  <c r="AS4" i="38" s="1"/>
  <c r="AT4" i="38" s="1"/>
  <c r="AU4" i="38" s="1"/>
  <c r="AV4" i="38" s="1"/>
  <c r="AW4" i="38" s="1"/>
  <c r="AX4" i="38" s="1"/>
  <c r="AY4" i="38" s="1"/>
  <c r="AZ4" i="38" s="1"/>
  <c r="BA4" i="38" s="1"/>
  <c r="BB4" i="38" s="1"/>
  <c r="BC4" i="38" s="1"/>
  <c r="AL4" i="22"/>
  <c r="AM4" i="22"/>
  <c r="AN4" i="22" s="1"/>
  <c r="AO4" i="22" s="1"/>
  <c r="AP4" i="22" s="1"/>
  <c r="AQ4" i="22" s="1"/>
  <c r="AR4" i="22" s="1"/>
  <c r="AS4" i="22" s="1"/>
  <c r="AT4" i="22" s="1"/>
  <c r="AU4" i="22" s="1"/>
  <c r="AV4" i="22" s="1"/>
  <c r="AW4" i="22" s="1"/>
  <c r="AX4" i="22" s="1"/>
  <c r="AY4" i="22" s="1"/>
  <c r="AZ4" i="22" s="1"/>
  <c r="BA4" i="22" s="1"/>
  <c r="BB4" i="22" s="1"/>
  <c r="BC4" i="22" s="1"/>
  <c r="C25" i="2"/>
  <c r="D25" i="2"/>
  <c r="E25" i="2"/>
  <c r="F25" i="2"/>
  <c r="G25" i="2"/>
  <c r="H25" i="2"/>
  <c r="I25" i="2"/>
  <c r="J25" i="2"/>
  <c r="K25" i="2"/>
  <c r="L25" i="2"/>
  <c r="M25" i="2"/>
  <c r="N25" i="2"/>
  <c r="O25" i="2"/>
  <c r="C26" i="2"/>
  <c r="D26" i="2"/>
  <c r="E26" i="2"/>
  <c r="F26" i="2"/>
  <c r="G26" i="2"/>
  <c r="H26" i="2"/>
  <c r="I26" i="2"/>
  <c r="J26" i="2"/>
  <c r="K26" i="2"/>
  <c r="L26" i="2"/>
  <c r="M26" i="2"/>
  <c r="N26" i="2"/>
  <c r="O26" i="2"/>
  <c r="C27" i="2"/>
  <c r="D27" i="2"/>
  <c r="E27" i="2"/>
  <c r="F27" i="2"/>
  <c r="G27" i="2"/>
  <c r="H27" i="2"/>
  <c r="I27" i="2"/>
  <c r="J27" i="2"/>
  <c r="K27" i="2"/>
  <c r="L27" i="2"/>
  <c r="M27" i="2"/>
  <c r="N27" i="2"/>
  <c r="O27" i="2"/>
  <c r="C28" i="2"/>
  <c r="D28" i="2"/>
  <c r="E28" i="2"/>
  <c r="F28" i="2"/>
  <c r="G28" i="2"/>
  <c r="H28" i="2"/>
  <c r="I28" i="2"/>
  <c r="J28" i="2"/>
  <c r="K28" i="2"/>
  <c r="L28" i="2"/>
  <c r="M28" i="2"/>
  <c r="N28" i="2"/>
  <c r="O28" i="2"/>
  <c r="AL4" i="2"/>
  <c r="AM4" i="2" s="1"/>
  <c r="AN4" i="2" s="1"/>
  <c r="AO4" i="2" s="1"/>
  <c r="AP4" i="2" s="1"/>
  <c r="AQ4" i="2" s="1"/>
  <c r="AR4" i="2" s="1"/>
  <c r="AS4" i="2" s="1"/>
  <c r="AT4" i="2" s="1"/>
  <c r="AU4" i="2" s="1"/>
  <c r="AV4" i="2" s="1"/>
  <c r="AW4" i="2" s="1"/>
  <c r="AX4" i="2" s="1"/>
  <c r="AY4" i="2" s="1"/>
  <c r="AZ4" i="2" s="1"/>
  <c r="BA4" i="2" s="1"/>
  <c r="BB4" i="2" s="1"/>
  <c r="BC4" i="2" s="1"/>
  <c r="O34" i="2"/>
  <c r="N34" i="2"/>
  <c r="M34" i="2"/>
  <c r="L34" i="2"/>
  <c r="K34" i="2"/>
  <c r="J34" i="2"/>
  <c r="I34" i="2"/>
  <c r="H34" i="2"/>
  <c r="G34" i="2"/>
  <c r="F34" i="2"/>
  <c r="E34" i="2"/>
  <c r="D34" i="2"/>
  <c r="C34" i="2"/>
  <c r="O33" i="2"/>
  <c r="N33" i="2"/>
  <c r="M33" i="2"/>
  <c r="L33" i="2"/>
  <c r="K33" i="2"/>
  <c r="J33" i="2"/>
  <c r="I33" i="2"/>
  <c r="H33" i="2"/>
  <c r="G33" i="2"/>
  <c r="F33" i="2"/>
  <c r="E33" i="2"/>
  <c r="D33" i="2"/>
  <c r="C33" i="2"/>
  <c r="O32" i="2"/>
  <c r="N32" i="2"/>
  <c r="M32" i="2"/>
  <c r="L32" i="2"/>
  <c r="K32" i="2"/>
  <c r="J32" i="2"/>
  <c r="I32" i="2"/>
  <c r="H32" i="2"/>
  <c r="G32" i="2"/>
  <c r="F32" i="2"/>
  <c r="E32" i="2"/>
  <c r="D32" i="2"/>
  <c r="C32" i="2"/>
  <c r="O29" i="2"/>
  <c r="N29" i="2"/>
  <c r="M29" i="2"/>
  <c r="L29" i="2"/>
  <c r="K29" i="2"/>
  <c r="J29" i="2"/>
  <c r="I29" i="2"/>
  <c r="H29" i="2"/>
  <c r="G29" i="2"/>
  <c r="F29" i="2"/>
  <c r="E29" i="2"/>
  <c r="D29" i="2"/>
  <c r="C29" i="2"/>
  <c r="O23" i="2"/>
  <c r="N23" i="2"/>
  <c r="M23" i="2"/>
  <c r="L23" i="2"/>
  <c r="K23" i="2"/>
  <c r="J23" i="2"/>
  <c r="I23" i="2"/>
  <c r="H23" i="2"/>
  <c r="G23" i="2"/>
  <c r="F23" i="2"/>
  <c r="E23" i="2"/>
  <c r="D23" i="2"/>
  <c r="C23" i="2"/>
  <c r="AL4" i="40"/>
  <c r="AM4" i="40" s="1"/>
  <c r="AN4" i="40" s="1"/>
  <c r="AO4" i="40" s="1"/>
  <c r="AP4" i="40" s="1"/>
  <c r="AQ4" i="40" s="1"/>
  <c r="AR4" i="40" s="1"/>
  <c r="AS4" i="40" s="1"/>
  <c r="AT4" i="40" s="1"/>
  <c r="AU4" i="40" s="1"/>
  <c r="AV4" i="40" s="1"/>
  <c r="AW4" i="40" s="1"/>
  <c r="AX4" i="40" s="1"/>
  <c r="AY4" i="40" s="1"/>
  <c r="AZ4" i="40" s="1"/>
  <c r="BA4" i="40" s="1"/>
  <c r="BB4" i="40" s="1"/>
  <c r="BC4" i="40" s="1"/>
  <c r="K4" i="40"/>
  <c r="L4" i="40" s="1"/>
  <c r="M4" i="40" s="1"/>
  <c r="N4" i="40" s="1"/>
  <c r="O4" i="40" s="1"/>
  <c r="P4" i="40" s="1"/>
  <c r="Q4" i="40" s="1"/>
  <c r="R4" i="40" s="1"/>
  <c r="S4" i="40" s="1"/>
  <c r="T4" i="40" s="1"/>
  <c r="U4" i="40" s="1"/>
  <c r="V4" i="40" s="1"/>
  <c r="W4" i="40" s="1"/>
  <c r="X4" i="40" s="1"/>
  <c r="Y4" i="40" s="1"/>
  <c r="Z4" i="40" s="1"/>
  <c r="AA4" i="40" s="1"/>
  <c r="AB4" i="40" s="1"/>
  <c r="K4" i="22"/>
  <c r="L4" i="22" s="1"/>
  <c r="M4" i="22" s="1"/>
  <c r="N4" i="22" s="1"/>
  <c r="O4" i="22" s="1"/>
  <c r="P4" i="22" s="1"/>
  <c r="Q4" i="22" s="1"/>
  <c r="R4" i="22" s="1"/>
  <c r="S4" i="22" s="1"/>
  <c r="T4" i="22" s="1"/>
  <c r="U4" i="22" s="1"/>
  <c r="V4" i="22" s="1"/>
  <c r="W4" i="22" s="1"/>
  <c r="X4" i="22" s="1"/>
  <c r="Y4" i="22" s="1"/>
  <c r="Z4" i="22" s="1"/>
  <c r="AA4" i="22" s="1"/>
  <c r="AB4" i="22" s="1"/>
  <c r="K4" i="37"/>
  <c r="L4" i="37" s="1"/>
  <c r="M4" i="37" s="1"/>
  <c r="N4" i="37" s="1"/>
  <c r="O4" i="37" s="1"/>
  <c r="P4" i="37" s="1"/>
  <c r="Q4" i="37" s="1"/>
  <c r="R4" i="37" s="1"/>
  <c r="S4" i="37" s="1"/>
  <c r="T4" i="37" s="1"/>
  <c r="U4" i="37" s="1"/>
  <c r="V4" i="37" s="1"/>
  <c r="W4" i="37" s="1"/>
  <c r="X4" i="37" s="1"/>
  <c r="Y4" i="37" s="1"/>
  <c r="Z4" i="37" s="1"/>
  <c r="AA4" i="37" s="1"/>
  <c r="AB4" i="37" s="1"/>
  <c r="K4" i="36"/>
  <c r="L4" i="36" s="1"/>
  <c r="M4" i="36" s="1"/>
  <c r="N4" i="36" s="1"/>
  <c r="O4" i="36" s="1"/>
  <c r="P4" i="36" s="1"/>
  <c r="Q4" i="36" s="1"/>
  <c r="R4" i="36" s="1"/>
  <c r="S4" i="36" s="1"/>
  <c r="T4" i="36" s="1"/>
  <c r="U4" i="36" s="1"/>
  <c r="V4" i="36" s="1"/>
  <c r="W4" i="36" s="1"/>
  <c r="X4" i="36" s="1"/>
  <c r="Y4" i="36" s="1"/>
  <c r="Z4" i="36" s="1"/>
  <c r="AA4" i="36" s="1"/>
  <c r="AB4" i="36" s="1"/>
  <c r="K4" i="39"/>
  <c r="L4" i="39" s="1"/>
  <c r="M4" i="39" s="1"/>
  <c r="N4" i="39" s="1"/>
  <c r="O4" i="39" s="1"/>
  <c r="P4" i="39" s="1"/>
  <c r="Q4" i="39" s="1"/>
  <c r="R4" i="39" s="1"/>
  <c r="S4" i="39" s="1"/>
  <c r="T4" i="39" s="1"/>
  <c r="U4" i="39" s="1"/>
  <c r="V4" i="39" s="1"/>
  <c r="W4" i="39" s="1"/>
  <c r="X4" i="39" s="1"/>
  <c r="Y4" i="39" s="1"/>
  <c r="Z4" i="39" s="1"/>
  <c r="AA4" i="39" s="1"/>
  <c r="AB4" i="39" s="1"/>
  <c r="K4" i="38"/>
  <c r="L4" i="38" s="1"/>
  <c r="M4" i="38" s="1"/>
  <c r="N4" i="38" s="1"/>
  <c r="O4" i="38" s="1"/>
  <c r="P4" i="38" s="1"/>
  <c r="Q4" i="38" s="1"/>
  <c r="R4" i="38" s="1"/>
  <c r="S4" i="38" s="1"/>
  <c r="T4" i="38" s="1"/>
  <c r="U4" i="38" s="1"/>
  <c r="V4" i="38" s="1"/>
  <c r="W4" i="38" s="1"/>
  <c r="X4" i="38" s="1"/>
  <c r="Y4" i="38" s="1"/>
  <c r="Z4" i="38" s="1"/>
  <c r="AA4" i="38" s="1"/>
  <c r="AB4" i="38" s="1"/>
  <c r="K4" i="2"/>
  <c r="L4" i="2" s="1"/>
  <c r="M4" i="2" s="1"/>
  <c r="N4" i="2" s="1"/>
  <c r="O4" i="2" s="1"/>
  <c r="P4" i="2" s="1"/>
  <c r="Q4" i="2" s="1"/>
  <c r="R4" i="2" s="1"/>
  <c r="S4" i="2" s="1"/>
  <c r="T4" i="2" s="1"/>
  <c r="U4" i="2" s="1"/>
  <c r="V4" i="2" s="1"/>
  <c r="W4" i="2" s="1"/>
  <c r="X4" i="2" s="1"/>
  <c r="Y4" i="2" s="1"/>
  <c r="Z4" i="2" s="1"/>
  <c r="AA4" i="2" s="1"/>
  <c r="AB4" i="2" s="1"/>
  <c r="A128" i="32"/>
  <c r="A127" i="32"/>
  <c r="A117" i="32"/>
  <c r="A129" i="32" s="1"/>
  <c r="A114" i="32"/>
  <c r="A126" i="32" s="1"/>
  <c r="A104" i="32"/>
  <c r="A103" i="32"/>
  <c r="B54" i="28"/>
  <c r="A130" i="32"/>
  <c r="A125" i="32"/>
  <c r="B28" i="28"/>
  <c r="A102" i="32"/>
  <c r="B2" i="28"/>
  <c r="A84" i="32"/>
  <c r="A83" i="32"/>
  <c r="A82" i="32"/>
  <c r="AD21" i="2"/>
  <c r="AD5" i="2"/>
  <c r="R8" i="39" l="1"/>
  <c r="N9" i="39"/>
  <c r="M172" i="32" s="1"/>
  <c r="AB7" i="39"/>
  <c r="Z7" i="39"/>
  <c r="Q7" i="39"/>
  <c r="C11" i="39"/>
  <c r="B170" i="32" s="1"/>
  <c r="K7" i="39"/>
  <c r="AB9" i="39"/>
  <c r="AA172" i="32" s="1"/>
  <c r="AA11" i="39"/>
  <c r="Z170" i="32" s="1"/>
  <c r="V9" i="39"/>
  <c r="U172" i="32" s="1"/>
  <c r="U11" i="39"/>
  <c r="T170" i="32" s="1"/>
  <c r="T9" i="39"/>
  <c r="S172" i="32" s="1"/>
  <c r="S11" i="39"/>
  <c r="R170" i="32" s="1"/>
  <c r="R9" i="39"/>
  <c r="Q172" i="32" s="1"/>
  <c r="Q11" i="39"/>
  <c r="P170" i="32" s="1"/>
  <c r="P9" i="39"/>
  <c r="O172" i="32" s="1"/>
  <c r="O11" i="39"/>
  <c r="N170" i="32" s="1"/>
  <c r="I7" i="39"/>
  <c r="M11" i="39"/>
  <c r="L170" i="32" s="1"/>
  <c r="L9" i="39"/>
  <c r="K172" i="32" s="1"/>
  <c r="K11" i="39"/>
  <c r="J170" i="32" s="1"/>
  <c r="J9" i="39"/>
  <c r="I172" i="32" s="1"/>
  <c r="I11" i="39"/>
  <c r="H170" i="32" s="1"/>
  <c r="H9" i="39"/>
  <c r="G172" i="32" s="1"/>
  <c r="G11" i="39"/>
  <c r="F170" i="32" s="1"/>
  <c r="F9" i="39"/>
  <c r="E172" i="32" s="1"/>
  <c r="E11" i="39"/>
  <c r="D170" i="32" s="1"/>
  <c r="C7" i="39"/>
  <c r="C6" i="39"/>
  <c r="B171" i="32" s="1"/>
  <c r="P5" i="36"/>
  <c r="C5" i="36"/>
  <c r="B151" i="32" s="1"/>
  <c r="B156" i="32" s="1"/>
  <c r="N11" i="36"/>
  <c r="M153" i="32" s="1"/>
  <c r="J11" i="36"/>
  <c r="I153" i="32" s="1"/>
  <c r="O9" i="36"/>
  <c r="R5" i="36"/>
  <c r="AB7" i="36"/>
  <c r="AA154" i="32" s="1"/>
  <c r="AB10" i="36"/>
  <c r="AA155" i="32" s="1"/>
  <c r="T11" i="36"/>
  <c r="S153" i="32" s="1"/>
  <c r="T7" i="36"/>
  <c r="S154" i="32" s="1"/>
  <c r="L8" i="36"/>
  <c r="R11" i="36"/>
  <c r="Q153" i="32" s="1"/>
  <c r="E8" i="36"/>
  <c r="P11" i="36"/>
  <c r="O153" i="32" s="1"/>
  <c r="N5" i="36"/>
  <c r="M151" i="32" s="1"/>
  <c r="F11" i="36"/>
  <c r="E153" i="32" s="1"/>
  <c r="H9" i="36"/>
  <c r="D8" i="36"/>
  <c r="H5" i="36"/>
  <c r="H11" i="36"/>
  <c r="G153" i="32" s="1"/>
  <c r="F5" i="36"/>
  <c r="E151" i="32" s="1"/>
  <c r="E156" i="32" s="1"/>
  <c r="L5" i="36"/>
  <c r="U8" i="36"/>
  <c r="U9" i="36"/>
  <c r="Q8" i="36"/>
  <c r="Q9" i="36"/>
  <c r="L11" i="36"/>
  <c r="K153" i="32" s="1"/>
  <c r="J5" i="36"/>
  <c r="M8" i="36"/>
  <c r="G9" i="36"/>
  <c r="C7" i="36"/>
  <c r="B154" i="32" s="1"/>
  <c r="C11" i="36"/>
  <c r="B153" i="32" s="1"/>
  <c r="J7" i="39"/>
  <c r="D11" i="39"/>
  <c r="C170" i="32" s="1"/>
  <c r="P7" i="39"/>
  <c r="AA7" i="39"/>
  <c r="E5" i="39"/>
  <c r="D168" i="32" s="1"/>
  <c r="G5" i="39"/>
  <c r="F168" i="32" s="1"/>
  <c r="I5" i="39"/>
  <c r="H168" i="32" s="1"/>
  <c r="K5" i="39"/>
  <c r="M5" i="39"/>
  <c r="O5" i="39"/>
  <c r="N168" i="32" s="1"/>
  <c r="Q5" i="39"/>
  <c r="P168" i="32" s="1"/>
  <c r="P173" i="32" s="1"/>
  <c r="S5" i="39"/>
  <c r="R168" i="32" s="1"/>
  <c r="U5" i="39"/>
  <c r="T168" i="32" s="1"/>
  <c r="AA5" i="39"/>
  <c r="Z168" i="32" s="1"/>
  <c r="AA8" i="39"/>
  <c r="D7" i="39"/>
  <c r="L7" i="39"/>
  <c r="D6" i="39"/>
  <c r="C171" i="32" s="1"/>
  <c r="R7" i="39"/>
  <c r="F6" i="39"/>
  <c r="E171" i="32" s="1"/>
  <c r="H6" i="39"/>
  <c r="G171" i="32" s="1"/>
  <c r="J6" i="39"/>
  <c r="I171" i="32" s="1"/>
  <c r="L6" i="39"/>
  <c r="K171" i="32" s="1"/>
  <c r="N6" i="39"/>
  <c r="M171" i="32" s="1"/>
  <c r="P6" i="39"/>
  <c r="O171" i="32" s="1"/>
  <c r="R6" i="39"/>
  <c r="Q171" i="32" s="1"/>
  <c r="T6" i="39"/>
  <c r="S171" i="32" s="1"/>
  <c r="W9" i="39"/>
  <c r="V172" i="32" s="1"/>
  <c r="AB6" i="39"/>
  <c r="AA171" i="32" s="1"/>
  <c r="H208" i="43"/>
  <c r="E7" i="39"/>
  <c r="M7" i="39"/>
  <c r="C9" i="39"/>
  <c r="B172" i="32" s="1"/>
  <c r="S7" i="39"/>
  <c r="F11" i="39"/>
  <c r="E170" i="32" s="1"/>
  <c r="H11" i="39"/>
  <c r="G170" i="32" s="1"/>
  <c r="J11" i="39"/>
  <c r="I170" i="32" s="1"/>
  <c r="L11" i="39"/>
  <c r="K170" i="32" s="1"/>
  <c r="N11" i="39"/>
  <c r="M170" i="32" s="1"/>
  <c r="P11" i="39"/>
  <c r="O170" i="32" s="1"/>
  <c r="R11" i="39"/>
  <c r="Q170" i="32" s="1"/>
  <c r="T11" i="39"/>
  <c r="S170" i="32" s="1"/>
  <c r="X9" i="39"/>
  <c r="W172" i="32" s="1"/>
  <c r="AB11" i="39"/>
  <c r="AA170" i="32" s="1"/>
  <c r="D8" i="39"/>
  <c r="F7" i="39"/>
  <c r="N7" i="39"/>
  <c r="D9" i="39"/>
  <c r="C172" i="32" s="1"/>
  <c r="T7" i="39"/>
  <c r="F5" i="39"/>
  <c r="H5" i="39"/>
  <c r="G168" i="32" s="1"/>
  <c r="G173" i="32" s="1"/>
  <c r="J5" i="39"/>
  <c r="I168" i="32" s="1"/>
  <c r="I173" i="32" s="1"/>
  <c r="L5" i="39"/>
  <c r="N5" i="39"/>
  <c r="P5" i="39"/>
  <c r="O168" i="32" s="1"/>
  <c r="R5" i="39"/>
  <c r="T5" i="39"/>
  <c r="S168" i="32" s="1"/>
  <c r="S173" i="32" s="1"/>
  <c r="Z9" i="39"/>
  <c r="Y172" i="32" s="1"/>
  <c r="AB5" i="39"/>
  <c r="AA168" i="32" s="1"/>
  <c r="AA173" i="32" s="1"/>
  <c r="J8" i="39"/>
  <c r="G7" i="39"/>
  <c r="O7" i="39"/>
  <c r="C5" i="39"/>
  <c r="B168" i="32" s="1"/>
  <c r="B173" i="32" s="1"/>
  <c r="U7" i="39"/>
  <c r="E9" i="39"/>
  <c r="D172" i="32" s="1"/>
  <c r="G9" i="39"/>
  <c r="F172" i="32" s="1"/>
  <c r="I9" i="39"/>
  <c r="H172" i="32" s="1"/>
  <c r="K9" i="39"/>
  <c r="J172" i="32" s="1"/>
  <c r="M9" i="39"/>
  <c r="L172" i="32" s="1"/>
  <c r="O9" i="39"/>
  <c r="N172" i="32" s="1"/>
  <c r="Q9" i="39"/>
  <c r="P172" i="32" s="1"/>
  <c r="S9" i="39"/>
  <c r="R172" i="32" s="1"/>
  <c r="U9" i="39"/>
  <c r="T172" i="32" s="1"/>
  <c r="AA9" i="39"/>
  <c r="Z172" i="32" s="1"/>
  <c r="L8" i="39"/>
  <c r="H7" i="39"/>
  <c r="D5" i="39"/>
  <c r="V7" i="39"/>
  <c r="E6" i="39"/>
  <c r="D171" i="32" s="1"/>
  <c r="D173" i="32" s="1"/>
  <c r="G6" i="39"/>
  <c r="F171" i="32" s="1"/>
  <c r="F173" i="32" s="1"/>
  <c r="I6" i="39"/>
  <c r="H171" i="32" s="1"/>
  <c r="H173" i="32" s="1"/>
  <c r="K6" i="39"/>
  <c r="J171" i="32" s="1"/>
  <c r="M6" i="39"/>
  <c r="L171" i="32" s="1"/>
  <c r="L173" i="32" s="1"/>
  <c r="O6" i="39"/>
  <c r="N171" i="32" s="1"/>
  <c r="N173" i="32" s="1"/>
  <c r="Q6" i="39"/>
  <c r="P171" i="32" s="1"/>
  <c r="S6" i="39"/>
  <c r="R171" i="32" s="1"/>
  <c r="U6" i="39"/>
  <c r="T171" i="32" s="1"/>
  <c r="T173" i="32" s="1"/>
  <c r="AA6" i="39"/>
  <c r="Z171" i="32" s="1"/>
  <c r="Z173" i="32" s="1"/>
  <c r="AN11" i="40"/>
  <c r="AV11" i="40"/>
  <c r="AU82" i="32"/>
  <c r="AU130" i="32" s="1"/>
  <c r="AV16" i="22"/>
  <c r="AE151" i="32"/>
  <c r="AE164" i="32" s="1"/>
  <c r="AF12" i="36"/>
  <c r="AG151" i="32"/>
  <c r="AG164" i="32" s="1"/>
  <c r="AH12" i="36"/>
  <c r="AI151" i="32"/>
  <c r="AI164" i="32" s="1"/>
  <c r="AJ12" i="36"/>
  <c r="AK151" i="32"/>
  <c r="AK164" i="32" s="1"/>
  <c r="AL12" i="36"/>
  <c r="AM151" i="32"/>
  <c r="AM164" i="32" s="1"/>
  <c r="AN12" i="36"/>
  <c r="AO151" i="32"/>
  <c r="AO164" i="32" s="1"/>
  <c r="AP12" i="36"/>
  <c r="AQ151" i="32"/>
  <c r="AQ164" i="32" s="1"/>
  <c r="AR12" i="36"/>
  <c r="AS151" i="32"/>
  <c r="AS164" i="32" s="1"/>
  <c r="AT12" i="36"/>
  <c r="AU151" i="32"/>
  <c r="AU164" i="32" s="1"/>
  <c r="AV12" i="36"/>
  <c r="C16" i="22"/>
  <c r="D16" i="22"/>
  <c r="E16" i="22"/>
  <c r="I16" i="22"/>
  <c r="M16" i="22"/>
  <c r="AK82" i="32"/>
  <c r="AK130" i="32" s="1"/>
  <c r="AL16" i="22"/>
  <c r="AO82" i="32"/>
  <c r="AO130" i="32" s="1"/>
  <c r="AP16" i="22"/>
  <c r="AQ82" i="32"/>
  <c r="AQ130" i="32" s="1"/>
  <c r="AR16" i="22"/>
  <c r="H16" i="22"/>
  <c r="L16" i="22"/>
  <c r="P16" i="22"/>
  <c r="AJ82" i="32"/>
  <c r="AJ130" i="32" s="1"/>
  <c r="AK16" i="22"/>
  <c r="AO16" i="22"/>
  <c r="AR82" i="32"/>
  <c r="AS16" i="22"/>
  <c r="BA82" i="32"/>
  <c r="BA130" i="32" s="1"/>
  <c r="BB16" i="22"/>
  <c r="BB151" i="32"/>
  <c r="BB164" i="32" s="1"/>
  <c r="BC12" i="36"/>
  <c r="Q16" i="22"/>
  <c r="U16" i="22"/>
  <c r="AF82" i="32"/>
  <c r="AF130" i="32" s="1"/>
  <c r="AG16" i="22"/>
  <c r="BB82" i="32"/>
  <c r="BB130" i="32" s="1"/>
  <c r="BC16" i="22"/>
  <c r="AF151" i="32"/>
  <c r="AF164" i="32" s="1"/>
  <c r="AG12" i="36"/>
  <c r="AH151" i="32"/>
  <c r="AH164" i="32" s="1"/>
  <c r="AI12" i="36"/>
  <c r="AJ151" i="32"/>
  <c r="AJ164" i="32" s="1"/>
  <c r="AK12" i="36"/>
  <c r="AL151" i="32"/>
  <c r="AL164" i="32" s="1"/>
  <c r="AM12" i="36"/>
  <c r="AN151" i="32"/>
  <c r="AN164" i="32" s="1"/>
  <c r="AO12" i="36"/>
  <c r="AP151" i="32"/>
  <c r="AP164" i="32" s="1"/>
  <c r="AQ12" i="36"/>
  <c r="AR151" i="32"/>
  <c r="AR164" i="32" s="1"/>
  <c r="AS12" i="36"/>
  <c r="AT151" i="32"/>
  <c r="AT164" i="32" s="1"/>
  <c r="AU12" i="36"/>
  <c r="T16" i="22"/>
  <c r="AD151" i="32"/>
  <c r="AD164" i="32" s="1"/>
  <c r="AE12" i="36"/>
  <c r="AC151" i="32"/>
  <c r="AC164" i="32" s="1"/>
  <c r="AD12" i="36"/>
  <c r="AC82" i="32"/>
  <c r="AC130" i="32" s="1"/>
  <c r="AD16" i="22"/>
  <c r="G16" i="22"/>
  <c r="K16" i="22"/>
  <c r="O16" i="22"/>
  <c r="AI82" i="32"/>
  <c r="AI130" i="32" s="1"/>
  <c r="AJ16" i="22"/>
  <c r="AM82" i="32"/>
  <c r="AM130" i="32" s="1"/>
  <c r="AN16" i="22"/>
  <c r="AS82" i="32"/>
  <c r="AS130" i="32" s="1"/>
  <c r="AT16" i="22"/>
  <c r="AD82" i="32"/>
  <c r="AE16" i="22"/>
  <c r="I11" i="40"/>
  <c r="Q11" i="40"/>
  <c r="R16" i="22"/>
  <c r="AE82" i="32"/>
  <c r="AE130" i="32" s="1"/>
  <c r="AF16" i="22"/>
  <c r="BA151" i="32"/>
  <c r="BA164" i="32" s="1"/>
  <c r="BB12" i="36"/>
  <c r="F16" i="22"/>
  <c r="J16" i="22"/>
  <c r="N16" i="22"/>
  <c r="S16" i="22"/>
  <c r="AH82" i="32"/>
  <c r="AH130" i="32" s="1"/>
  <c r="AI16" i="22"/>
  <c r="AL82" i="32"/>
  <c r="AL130" i="32" s="1"/>
  <c r="AM16" i="22"/>
  <c r="AP82" i="32"/>
  <c r="AP130" i="32" s="1"/>
  <c r="AQ16" i="22"/>
  <c r="AT82" i="32"/>
  <c r="AT130" i="32" s="1"/>
  <c r="AU16" i="22"/>
  <c r="I208" i="43"/>
  <c r="U208" i="43"/>
  <c r="O208" i="43"/>
  <c r="P208" i="43"/>
  <c r="V7" i="41"/>
  <c r="N7" i="41"/>
  <c r="F7" i="41"/>
  <c r="U7" i="41"/>
  <c r="M7" i="41"/>
  <c r="E7" i="41"/>
  <c r="O7" i="41"/>
  <c r="AB7" i="41"/>
  <c r="T7" i="41"/>
  <c r="L7" i="41"/>
  <c r="D7" i="41"/>
  <c r="W7" i="41"/>
  <c r="AA7" i="41"/>
  <c r="S7" i="41"/>
  <c r="K7" i="41"/>
  <c r="C7" i="41"/>
  <c r="G7" i="41"/>
  <c r="Z7" i="41"/>
  <c r="R7" i="41"/>
  <c r="J7" i="41"/>
  <c r="Y7" i="41"/>
  <c r="Q7" i="41"/>
  <c r="I7" i="41"/>
  <c r="X7" i="41"/>
  <c r="P7" i="41"/>
  <c r="H7" i="41"/>
  <c r="V8" i="41"/>
  <c r="N8" i="41"/>
  <c r="F8" i="41"/>
  <c r="U8" i="41"/>
  <c r="M8" i="41"/>
  <c r="E8" i="41"/>
  <c r="O8" i="41"/>
  <c r="AB8" i="41"/>
  <c r="T8" i="41"/>
  <c r="L8" i="41"/>
  <c r="D8" i="41"/>
  <c r="W8" i="41"/>
  <c r="AA8" i="41"/>
  <c r="S8" i="41"/>
  <c r="K8" i="41"/>
  <c r="C8" i="41"/>
  <c r="G8" i="41"/>
  <c r="Z8" i="41"/>
  <c r="R8" i="41"/>
  <c r="J8" i="41"/>
  <c r="Y8" i="41"/>
  <c r="Q8" i="41"/>
  <c r="I8" i="41"/>
  <c r="X8" i="41"/>
  <c r="P8" i="41"/>
  <c r="H8" i="41"/>
  <c r="C6" i="41"/>
  <c r="B208" i="32" s="1"/>
  <c r="AT9" i="41"/>
  <c r="F5" i="41"/>
  <c r="E205" i="32" s="1"/>
  <c r="H5" i="41"/>
  <c r="G205" i="32" s="1"/>
  <c r="J5" i="41"/>
  <c r="I205" i="32" s="1"/>
  <c r="L5" i="41"/>
  <c r="K205" i="32" s="1"/>
  <c r="N5" i="41"/>
  <c r="M205" i="32" s="1"/>
  <c r="P5" i="41"/>
  <c r="O205" i="32" s="1"/>
  <c r="R5" i="41"/>
  <c r="Q205" i="32" s="1"/>
  <c r="T5" i="41"/>
  <c r="S205" i="32" s="1"/>
  <c r="V5" i="41"/>
  <c r="U205" i="32" s="1"/>
  <c r="Y6" i="41"/>
  <c r="X208" i="32" s="1"/>
  <c r="AA5" i="41"/>
  <c r="Z205" i="32" s="1"/>
  <c r="D6" i="41"/>
  <c r="C208" i="32" s="1"/>
  <c r="AV9" i="41"/>
  <c r="E6" i="41"/>
  <c r="D208" i="32" s="1"/>
  <c r="G6" i="41"/>
  <c r="F208" i="32" s="1"/>
  <c r="I6" i="41"/>
  <c r="H208" i="32" s="1"/>
  <c r="K6" i="41"/>
  <c r="J208" i="32" s="1"/>
  <c r="M6" i="41"/>
  <c r="L208" i="32" s="1"/>
  <c r="O6" i="41"/>
  <c r="N208" i="32" s="1"/>
  <c r="Q6" i="41"/>
  <c r="P208" i="32" s="1"/>
  <c r="S6" i="41"/>
  <c r="R208" i="32" s="1"/>
  <c r="U6" i="41"/>
  <c r="T208" i="32" s="1"/>
  <c r="W6" i="41"/>
  <c r="V208" i="32" s="1"/>
  <c r="Y5" i="41"/>
  <c r="X205" i="32" s="1"/>
  <c r="AB6" i="41"/>
  <c r="AA208" i="32" s="1"/>
  <c r="Z6" i="41"/>
  <c r="Y208" i="32" s="1"/>
  <c r="AA207" i="32"/>
  <c r="C5" i="41"/>
  <c r="B205" i="32" s="1"/>
  <c r="E5" i="41"/>
  <c r="D205" i="32" s="1"/>
  <c r="G5" i="41"/>
  <c r="F205" i="32" s="1"/>
  <c r="I5" i="41"/>
  <c r="H205" i="32" s="1"/>
  <c r="K5" i="41"/>
  <c r="J205" i="32" s="1"/>
  <c r="M5" i="41"/>
  <c r="L205" i="32" s="1"/>
  <c r="O5" i="41"/>
  <c r="N205" i="32" s="1"/>
  <c r="Q5" i="41"/>
  <c r="P205" i="32" s="1"/>
  <c r="S5" i="41"/>
  <c r="R205" i="32" s="1"/>
  <c r="U5" i="41"/>
  <c r="T205" i="32" s="1"/>
  <c r="AB5" i="41"/>
  <c r="AA205" i="32" s="1"/>
  <c r="D5" i="41"/>
  <c r="C205" i="32" s="1"/>
  <c r="X6" i="41"/>
  <c r="W208" i="32" s="1"/>
  <c r="F6" i="41"/>
  <c r="E208" i="32" s="1"/>
  <c r="H6" i="41"/>
  <c r="G208" i="32" s="1"/>
  <c r="J6" i="41"/>
  <c r="I208" i="32" s="1"/>
  <c r="L6" i="41"/>
  <c r="K208" i="32" s="1"/>
  <c r="N6" i="41"/>
  <c r="M208" i="32" s="1"/>
  <c r="P6" i="41"/>
  <c r="O208" i="32" s="1"/>
  <c r="O209" i="32" s="1"/>
  <c r="R6" i="41"/>
  <c r="Q208" i="32" s="1"/>
  <c r="T6" i="41"/>
  <c r="S208" i="32" s="1"/>
  <c r="V6" i="41"/>
  <c r="U208" i="32" s="1"/>
  <c r="AA6" i="41"/>
  <c r="Z208" i="32" s="1"/>
  <c r="C208" i="43"/>
  <c r="Z7" i="37"/>
  <c r="R7" i="37"/>
  <c r="J7" i="37"/>
  <c r="AA7" i="37"/>
  <c r="Q7" i="37"/>
  <c r="I7" i="37"/>
  <c r="P7" i="37"/>
  <c r="C7" i="37"/>
  <c r="X7" i="37"/>
  <c r="H7" i="37"/>
  <c r="S7" i="37"/>
  <c r="W7" i="37"/>
  <c r="O7" i="37"/>
  <c r="G7" i="37"/>
  <c r="F7" i="37"/>
  <c r="V7" i="37"/>
  <c r="N7" i="37"/>
  <c r="U7" i="37"/>
  <c r="M7" i="37"/>
  <c r="E7" i="37"/>
  <c r="AB7" i="37"/>
  <c r="T7" i="37"/>
  <c r="L7" i="37"/>
  <c r="D7" i="37"/>
  <c r="K7" i="37"/>
  <c r="G151" i="32"/>
  <c r="AA6" i="36"/>
  <c r="R6" i="36"/>
  <c r="J6" i="36"/>
  <c r="Z6" i="36"/>
  <c r="Q6" i="36"/>
  <c r="I6" i="36"/>
  <c r="X6" i="36"/>
  <c r="P6" i="36"/>
  <c r="H6" i="36"/>
  <c r="M6" i="36"/>
  <c r="W6" i="36"/>
  <c r="O6" i="36"/>
  <c r="G6" i="36"/>
  <c r="V6" i="36"/>
  <c r="N6" i="36"/>
  <c r="F6" i="36"/>
  <c r="C6" i="36"/>
  <c r="U6" i="36"/>
  <c r="E6" i="36"/>
  <c r="T6" i="36"/>
  <c r="L6" i="36"/>
  <c r="D6" i="36"/>
  <c r="AB6" i="36"/>
  <c r="S6" i="36"/>
  <c r="K6" i="36"/>
  <c r="O151" i="32"/>
  <c r="I151" i="32"/>
  <c r="Q151" i="32"/>
  <c r="AA10" i="39"/>
  <c r="P10" i="39"/>
  <c r="H10" i="39"/>
  <c r="O10" i="39"/>
  <c r="G10" i="39"/>
  <c r="V10" i="39"/>
  <c r="N10" i="39"/>
  <c r="F10" i="39"/>
  <c r="K10" i="39"/>
  <c r="U10" i="39"/>
  <c r="M10" i="39"/>
  <c r="E10" i="39"/>
  <c r="T10" i="39"/>
  <c r="L10" i="39"/>
  <c r="D10" i="39"/>
  <c r="S10" i="39"/>
  <c r="C10" i="39"/>
  <c r="R10" i="39"/>
  <c r="J10" i="39"/>
  <c r="AB10" i="39"/>
  <c r="Q10" i="39"/>
  <c r="I10" i="39"/>
  <c r="M208" i="43"/>
  <c r="AA9" i="38"/>
  <c r="Q9" i="38"/>
  <c r="Q11" i="38" s="1"/>
  <c r="I9" i="38"/>
  <c r="I11" i="38" s="1"/>
  <c r="AB9" i="38"/>
  <c r="P9" i="38"/>
  <c r="P11" i="38" s="1"/>
  <c r="H9" i="38"/>
  <c r="H11" i="38" s="1"/>
  <c r="O9" i="38"/>
  <c r="O11" i="38" s="1"/>
  <c r="G9" i="38"/>
  <c r="G11" i="38" s="1"/>
  <c r="T9" i="38"/>
  <c r="T11" i="38" s="1"/>
  <c r="V9" i="38"/>
  <c r="N9" i="38"/>
  <c r="N11" i="38" s="1"/>
  <c r="F9" i="38"/>
  <c r="F11" i="38" s="1"/>
  <c r="D9" i="38"/>
  <c r="D11" i="38" s="1"/>
  <c r="U9" i="38"/>
  <c r="U11" i="38" s="1"/>
  <c r="M9" i="38"/>
  <c r="M11" i="38" s="1"/>
  <c r="E9" i="38"/>
  <c r="E11" i="38" s="1"/>
  <c r="L9" i="38"/>
  <c r="L11" i="38" s="1"/>
  <c r="S9" i="38"/>
  <c r="S11" i="38" s="1"/>
  <c r="K9" i="38"/>
  <c r="K11" i="38" s="1"/>
  <c r="C9" i="38"/>
  <c r="C11" i="38" s="1"/>
  <c r="R9" i="38"/>
  <c r="R11" i="38" s="1"/>
  <c r="J9" i="38"/>
  <c r="J11" i="38" s="1"/>
  <c r="V208" i="43"/>
  <c r="E208" i="43"/>
  <c r="S208" i="43"/>
  <c r="K151" i="32"/>
  <c r="N208" i="43"/>
  <c r="T208" i="43"/>
  <c r="K208" i="43"/>
  <c r="AB208" i="43"/>
  <c r="Q208" i="43"/>
  <c r="F208" i="43"/>
  <c r="L208" i="43"/>
  <c r="AA208" i="43"/>
  <c r="R208" i="43"/>
  <c r="D208" i="43"/>
  <c r="J208" i="43"/>
  <c r="G208" i="43"/>
  <c r="AE11" i="40"/>
  <c r="J11" i="40"/>
  <c r="R11" i="40"/>
  <c r="AF11" i="40"/>
  <c r="AO11" i="40"/>
  <c r="K11" i="40"/>
  <c r="S11" i="40"/>
  <c r="AG11" i="40"/>
  <c r="AP11" i="40"/>
  <c r="L11" i="40"/>
  <c r="T11" i="40"/>
  <c r="AH11" i="40"/>
  <c r="AQ11" i="40"/>
  <c r="BB11" i="40"/>
  <c r="AD11" i="40"/>
  <c r="E11" i="40"/>
  <c r="M11" i="40"/>
  <c r="U11" i="40"/>
  <c r="AI11" i="40"/>
  <c r="AR11" i="40"/>
  <c r="BC11" i="40"/>
  <c r="F11" i="40"/>
  <c r="N11" i="40"/>
  <c r="AJ11" i="40"/>
  <c r="AS11" i="40"/>
  <c r="C11" i="40"/>
  <c r="G11" i="40"/>
  <c r="O11" i="40"/>
  <c r="AK11" i="40"/>
  <c r="AT11" i="40"/>
  <c r="AM11" i="40"/>
  <c r="H11" i="40"/>
  <c r="P11" i="40"/>
  <c r="AL11" i="40"/>
  <c r="AU11" i="40"/>
  <c r="AA6" i="38"/>
  <c r="Z188" i="32" s="1"/>
  <c r="AB8" i="38"/>
  <c r="AA190" i="32" s="1"/>
  <c r="Z7" i="38"/>
  <c r="Y189" i="32" s="1"/>
  <c r="C8" i="39"/>
  <c r="K8" i="39"/>
  <c r="S8" i="39"/>
  <c r="AB8" i="39"/>
  <c r="E8" i="39"/>
  <c r="M8" i="39"/>
  <c r="U8" i="39"/>
  <c r="F8" i="39"/>
  <c r="N8" i="39"/>
  <c r="V8" i="39"/>
  <c r="G8" i="39"/>
  <c r="O8" i="39"/>
  <c r="W8" i="39"/>
  <c r="H8" i="39"/>
  <c r="P8" i="39"/>
  <c r="X8" i="39"/>
  <c r="I8" i="39"/>
  <c r="Q8" i="39"/>
  <c r="D5" i="36"/>
  <c r="R9" i="36"/>
  <c r="Z9" i="36"/>
  <c r="E10" i="36"/>
  <c r="D155" i="32" s="1"/>
  <c r="G10" i="36"/>
  <c r="F155" i="32" s="1"/>
  <c r="I10" i="36"/>
  <c r="H155" i="32" s="1"/>
  <c r="K10" i="36"/>
  <c r="J155" i="32" s="1"/>
  <c r="M10" i="36"/>
  <c r="L155" i="32" s="1"/>
  <c r="O10" i="36"/>
  <c r="N155" i="32" s="1"/>
  <c r="Q10" i="36"/>
  <c r="P155" i="32" s="1"/>
  <c r="S10" i="36"/>
  <c r="R155" i="32" s="1"/>
  <c r="T5" i="36"/>
  <c r="AB11" i="36"/>
  <c r="AA153" i="32" s="1"/>
  <c r="G8" i="36"/>
  <c r="O8" i="36"/>
  <c r="J9" i="36"/>
  <c r="D11" i="36"/>
  <c r="C153" i="32" s="1"/>
  <c r="R8" i="36"/>
  <c r="V8" i="36"/>
  <c r="Z8" i="36"/>
  <c r="E7" i="36"/>
  <c r="D154" i="32" s="1"/>
  <c r="G7" i="36"/>
  <c r="F154" i="32" s="1"/>
  <c r="I7" i="36"/>
  <c r="H154" i="32" s="1"/>
  <c r="K7" i="36"/>
  <c r="J154" i="32" s="1"/>
  <c r="M7" i="36"/>
  <c r="L154" i="32" s="1"/>
  <c r="O7" i="36"/>
  <c r="N154" i="32" s="1"/>
  <c r="Q7" i="36"/>
  <c r="P154" i="32" s="1"/>
  <c r="S7" i="36"/>
  <c r="R154" i="32" s="1"/>
  <c r="U10" i="36"/>
  <c r="T155" i="32" s="1"/>
  <c r="AB5" i="36"/>
  <c r="N8" i="36"/>
  <c r="H8" i="36"/>
  <c r="C9" i="36"/>
  <c r="K9" i="36"/>
  <c r="D7" i="36"/>
  <c r="C154" i="32" s="1"/>
  <c r="S9" i="36"/>
  <c r="AA9" i="36"/>
  <c r="E11" i="36"/>
  <c r="D153" i="32" s="1"/>
  <c r="G11" i="36"/>
  <c r="F153" i="32" s="1"/>
  <c r="I11" i="36"/>
  <c r="H153" i="32" s="1"/>
  <c r="K11" i="36"/>
  <c r="J153" i="32" s="1"/>
  <c r="M11" i="36"/>
  <c r="L153" i="32" s="1"/>
  <c r="O11" i="36"/>
  <c r="N153" i="32" s="1"/>
  <c r="Q11" i="36"/>
  <c r="P153" i="32" s="1"/>
  <c r="S11" i="36"/>
  <c r="R153" i="32" s="1"/>
  <c r="U7" i="36"/>
  <c r="T154" i="32" s="1"/>
  <c r="AA10" i="36"/>
  <c r="Z155" i="32" s="1"/>
  <c r="I8" i="36"/>
  <c r="D9" i="36"/>
  <c r="L9" i="36"/>
  <c r="D10" i="36"/>
  <c r="C155" i="32" s="1"/>
  <c r="S8" i="36"/>
  <c r="AA8" i="36"/>
  <c r="E5" i="36"/>
  <c r="G5" i="36"/>
  <c r="I5" i="36"/>
  <c r="K5" i="36"/>
  <c r="M5" i="36"/>
  <c r="O5" i="36"/>
  <c r="Q5" i="36"/>
  <c r="S5" i="36"/>
  <c r="U11" i="36"/>
  <c r="T153" i="32" s="1"/>
  <c r="AA7" i="36"/>
  <c r="Z154" i="32" s="1"/>
  <c r="F8" i="36"/>
  <c r="C10" i="36"/>
  <c r="B155" i="32" s="1"/>
  <c r="V9" i="36"/>
  <c r="J8" i="36"/>
  <c r="E9" i="36"/>
  <c r="M9" i="36"/>
  <c r="P9" i="36"/>
  <c r="T9" i="36"/>
  <c r="X9" i="36"/>
  <c r="AB9" i="36"/>
  <c r="F10" i="36"/>
  <c r="E155" i="32" s="1"/>
  <c r="H10" i="36"/>
  <c r="G155" i="32" s="1"/>
  <c r="J10" i="36"/>
  <c r="I155" i="32" s="1"/>
  <c r="L10" i="36"/>
  <c r="K155" i="32" s="1"/>
  <c r="N10" i="36"/>
  <c r="M155" i="32" s="1"/>
  <c r="P10" i="36"/>
  <c r="O155" i="32" s="1"/>
  <c r="R10" i="36"/>
  <c r="Q155" i="32" s="1"/>
  <c r="T10" i="36"/>
  <c r="S155" i="32" s="1"/>
  <c r="U5" i="36"/>
  <c r="AA11" i="36"/>
  <c r="Z153" i="32" s="1"/>
  <c r="I9" i="36"/>
  <c r="C8" i="36"/>
  <c r="K8" i="36"/>
  <c r="F9" i="36"/>
  <c r="N9" i="36"/>
  <c r="P8" i="36"/>
  <c r="T8" i="36"/>
  <c r="AB8" i="36"/>
  <c r="Z23" i="36"/>
  <c r="F7" i="36"/>
  <c r="E154" i="32" s="1"/>
  <c r="H7" i="36"/>
  <c r="G154" i="32" s="1"/>
  <c r="J7" i="36"/>
  <c r="I154" i="32" s="1"/>
  <c r="L7" i="36"/>
  <c r="K154" i="32" s="1"/>
  <c r="N7" i="36"/>
  <c r="M154" i="32" s="1"/>
  <c r="P7" i="36"/>
  <c r="O154" i="32" s="1"/>
  <c r="R7" i="36"/>
  <c r="Q154" i="32" s="1"/>
  <c r="V10" i="36"/>
  <c r="U155" i="32" s="1"/>
  <c r="AA5" i="36"/>
  <c r="Q6" i="37"/>
  <c r="P137" i="32" s="1"/>
  <c r="C9" i="37"/>
  <c r="B138" i="32" s="1"/>
  <c r="K9" i="37"/>
  <c r="J138" i="32" s="1"/>
  <c r="S9" i="37"/>
  <c r="AA9" i="37"/>
  <c r="Z138" i="32" s="1"/>
  <c r="D9" i="37"/>
  <c r="C138" i="32" s="1"/>
  <c r="L9" i="37"/>
  <c r="T9" i="37"/>
  <c r="S138" i="32" s="1"/>
  <c r="AB9" i="37"/>
  <c r="AA138" i="32" s="1"/>
  <c r="E9" i="37"/>
  <c r="D138" i="32" s="1"/>
  <c r="M9" i="37"/>
  <c r="L138" i="32" s="1"/>
  <c r="U9" i="37"/>
  <c r="T138" i="32" s="1"/>
  <c r="F9" i="37"/>
  <c r="E138" i="32" s="1"/>
  <c r="N9" i="37"/>
  <c r="M138" i="32" s="1"/>
  <c r="V9" i="37"/>
  <c r="U138" i="32" s="1"/>
  <c r="G9" i="37"/>
  <c r="F138" i="32" s="1"/>
  <c r="O9" i="37"/>
  <c r="N138" i="32" s="1"/>
  <c r="H9" i="37"/>
  <c r="G138" i="32" s="1"/>
  <c r="P9" i="37"/>
  <c r="O138" i="32" s="1"/>
  <c r="R9" i="37"/>
  <c r="Q138" i="32" s="1"/>
  <c r="I9" i="37"/>
  <c r="H138" i="32" s="1"/>
  <c r="Q9" i="37"/>
  <c r="P138" i="32" s="1"/>
  <c r="J9" i="37"/>
  <c r="I138" i="32" s="1"/>
  <c r="J5" i="37"/>
  <c r="I134" i="32" s="1"/>
  <c r="L5" i="37"/>
  <c r="K134" i="32" s="1"/>
  <c r="O6" i="37"/>
  <c r="N137" i="32" s="1"/>
  <c r="AB5" i="37"/>
  <c r="AA134" i="32" s="1"/>
  <c r="V8" i="37"/>
  <c r="N8" i="37"/>
  <c r="F8" i="37"/>
  <c r="U8" i="37"/>
  <c r="M8" i="37"/>
  <c r="E8" i="37"/>
  <c r="G8" i="37"/>
  <c r="AB8" i="37"/>
  <c r="T8" i="37"/>
  <c r="L8" i="37"/>
  <c r="D8" i="37"/>
  <c r="AA8" i="37"/>
  <c r="S8" i="37"/>
  <c r="K8" i="37"/>
  <c r="C8" i="37"/>
  <c r="O8" i="37"/>
  <c r="R8" i="37"/>
  <c r="J8" i="37"/>
  <c r="Q8" i="37"/>
  <c r="I8" i="37"/>
  <c r="P8" i="37"/>
  <c r="H8" i="37"/>
  <c r="S6" i="37"/>
  <c r="R137" i="32" s="1"/>
  <c r="U6" i="37"/>
  <c r="T137" i="32" s="1"/>
  <c r="F5" i="37"/>
  <c r="E134" i="32" s="1"/>
  <c r="C5" i="37"/>
  <c r="B134" i="32" s="1"/>
  <c r="AA6" i="37"/>
  <c r="Z137" i="32" s="1"/>
  <c r="O10" i="37"/>
  <c r="N136" i="32" s="1"/>
  <c r="D5" i="37"/>
  <c r="C134" i="32" s="1"/>
  <c r="C10" i="37"/>
  <c r="B136" i="32" s="1"/>
  <c r="E6" i="37"/>
  <c r="D137" i="32" s="1"/>
  <c r="G6" i="37"/>
  <c r="F137" i="32" s="1"/>
  <c r="I6" i="37"/>
  <c r="H137" i="32" s="1"/>
  <c r="K6" i="37"/>
  <c r="J137" i="32" s="1"/>
  <c r="M10" i="37"/>
  <c r="L136" i="32" s="1"/>
  <c r="O5" i="37"/>
  <c r="N134" i="32" s="1"/>
  <c r="Q5" i="37"/>
  <c r="P134" i="32" s="1"/>
  <c r="S5" i="37"/>
  <c r="R134" i="32" s="1"/>
  <c r="U5" i="37"/>
  <c r="T134" i="32" s="1"/>
  <c r="AA10" i="37"/>
  <c r="Z136" i="32" s="1"/>
  <c r="Q10" i="37"/>
  <c r="P136" i="32" s="1"/>
  <c r="S10" i="37"/>
  <c r="R136" i="32" s="1"/>
  <c r="U10" i="37"/>
  <c r="T136" i="32" s="1"/>
  <c r="C6" i="37"/>
  <c r="B137" i="32" s="1"/>
  <c r="AK11" i="37"/>
  <c r="E10" i="37"/>
  <c r="D136" i="32" s="1"/>
  <c r="G10" i="37"/>
  <c r="F136" i="32" s="1"/>
  <c r="I10" i="37"/>
  <c r="H136" i="32" s="1"/>
  <c r="K10" i="37"/>
  <c r="J136" i="32" s="1"/>
  <c r="M5" i="37"/>
  <c r="L134" i="32" s="1"/>
  <c r="AA5" i="37"/>
  <c r="Z134" i="32" s="1"/>
  <c r="D10" i="37"/>
  <c r="C136" i="32" s="1"/>
  <c r="K138" i="32"/>
  <c r="N10" i="37"/>
  <c r="M136" i="32" s="1"/>
  <c r="P10" i="37"/>
  <c r="O136" i="32" s="1"/>
  <c r="R10" i="37"/>
  <c r="Q136" i="32" s="1"/>
  <c r="T10" i="37"/>
  <c r="S136" i="32" s="1"/>
  <c r="AB6" i="37"/>
  <c r="AA137" i="32" s="1"/>
  <c r="AJ11" i="37"/>
  <c r="C32" i="37"/>
  <c r="E5" i="37"/>
  <c r="D134" i="32" s="1"/>
  <c r="G5" i="37"/>
  <c r="F134" i="32" s="1"/>
  <c r="I5" i="37"/>
  <c r="H134" i="32" s="1"/>
  <c r="K5" i="37"/>
  <c r="J134" i="32" s="1"/>
  <c r="P6" i="37"/>
  <c r="O137" i="32" s="1"/>
  <c r="R6" i="37"/>
  <c r="Q137" i="32" s="1"/>
  <c r="T6" i="37"/>
  <c r="S137" i="32" s="1"/>
  <c r="D6" i="37"/>
  <c r="C137" i="32" s="1"/>
  <c r="F6" i="37"/>
  <c r="E137" i="32" s="1"/>
  <c r="H6" i="37"/>
  <c r="G137" i="32" s="1"/>
  <c r="J6" i="37"/>
  <c r="I137" i="32" s="1"/>
  <c r="L6" i="37"/>
  <c r="K137" i="32" s="1"/>
  <c r="N5" i="37"/>
  <c r="M134" i="32" s="1"/>
  <c r="P5" i="37"/>
  <c r="O134" i="32" s="1"/>
  <c r="R5" i="37"/>
  <c r="Q134" i="32" s="1"/>
  <c r="T5" i="37"/>
  <c r="S134" i="32" s="1"/>
  <c r="AB10" i="37"/>
  <c r="AA136" i="32" s="1"/>
  <c r="F10" i="37"/>
  <c r="E136" i="32" s="1"/>
  <c r="H10" i="37"/>
  <c r="G136" i="32" s="1"/>
  <c r="J10" i="37"/>
  <c r="I136" i="32" s="1"/>
  <c r="L10" i="37"/>
  <c r="K136" i="32" s="1"/>
  <c r="R138" i="32"/>
  <c r="AG83" i="32"/>
  <c r="AP83" i="32"/>
  <c r="AF83" i="32"/>
  <c r="AH83" i="32"/>
  <c r="AQ83" i="32"/>
  <c r="BA83" i="32"/>
  <c r="AI83" i="32"/>
  <c r="AR83" i="32"/>
  <c r="BB83" i="32"/>
  <c r="AJ83" i="32"/>
  <c r="AS83" i="32"/>
  <c r="AK83" i="32"/>
  <c r="AT83" i="32"/>
  <c r="AD83" i="32"/>
  <c r="AC83" i="32"/>
  <c r="AM83" i="32"/>
  <c r="AU83" i="32"/>
  <c r="AO83" i="32"/>
  <c r="AE83" i="32"/>
  <c r="AL83" i="32"/>
  <c r="AX65" i="2"/>
  <c r="AI9" i="41"/>
  <c r="AE11" i="37"/>
  <c r="M31" i="2"/>
  <c r="AI31" i="2"/>
  <c r="AI11" i="37"/>
  <c r="AJ17" i="2"/>
  <c r="I229" i="43"/>
  <c r="M229" i="43"/>
  <c r="E229" i="43"/>
  <c r="S229" i="43"/>
  <c r="K229" i="43"/>
  <c r="C229" i="43"/>
  <c r="V229" i="43"/>
  <c r="N229" i="43"/>
  <c r="P229" i="43"/>
  <c r="J229" i="43"/>
  <c r="O229" i="43"/>
  <c r="T229" i="43"/>
  <c r="G229" i="43"/>
  <c r="L229" i="43"/>
  <c r="U229" i="43"/>
  <c r="R229" i="43"/>
  <c r="F229" i="43"/>
  <c r="Q229" i="43"/>
  <c r="H229" i="43"/>
  <c r="D229" i="43"/>
  <c r="AI17" i="2"/>
  <c r="AQ17" i="2"/>
  <c r="AW65" i="2"/>
  <c r="AG11" i="38"/>
  <c r="AD11" i="38"/>
  <c r="AF11" i="37"/>
  <c r="S31" i="2"/>
  <c r="AA31" i="2"/>
  <c r="BB11" i="37"/>
  <c r="AI12" i="39"/>
  <c r="AW14" i="22"/>
  <c r="AV129" i="32" s="1"/>
  <c r="V14" i="22"/>
  <c r="U117" i="32" s="1"/>
  <c r="AW8" i="22"/>
  <c r="AW11" i="36"/>
  <c r="AV161" i="32" s="1"/>
  <c r="AW11" i="39"/>
  <c r="AV178" i="32" s="1"/>
  <c r="AW10" i="37"/>
  <c r="AV144" i="32" s="1"/>
  <c r="AW10" i="22"/>
  <c r="AF205" i="32"/>
  <c r="AF216" i="32" s="1"/>
  <c r="AG9" i="41"/>
  <c r="AD144" i="32"/>
  <c r="AD147" i="32" s="1"/>
  <c r="AL9" i="41"/>
  <c r="AV11" i="37"/>
  <c r="AQ11" i="38"/>
  <c r="AI144" i="32"/>
  <c r="AI147" i="32" s="1"/>
  <c r="H31" i="2"/>
  <c r="AS9" i="41"/>
  <c r="K17" i="2"/>
  <c r="AH5" i="22"/>
  <c r="AG5" i="42"/>
  <c r="AF84" i="32" s="1"/>
  <c r="K5" i="42"/>
  <c r="J78" i="32" s="1"/>
  <c r="N5" i="42"/>
  <c r="M78" i="32" s="1"/>
  <c r="AO5" i="42"/>
  <c r="AN84" i="32" s="1"/>
  <c r="AK12" i="39"/>
  <c r="AW17" i="2"/>
  <c r="AM5" i="42"/>
  <c r="AL84" i="32" s="1"/>
  <c r="O5" i="42"/>
  <c r="N78" i="32" s="1"/>
  <c r="AT12" i="39"/>
  <c r="BB12" i="39"/>
  <c r="AP5" i="42"/>
  <c r="AO84" i="32" s="1"/>
  <c r="AN5" i="42"/>
  <c r="AM84" i="32" s="1"/>
  <c r="AK5" i="42"/>
  <c r="AJ84" i="32" s="1"/>
  <c r="V65" i="2"/>
  <c r="AP65" i="2"/>
  <c r="BA9" i="41"/>
  <c r="AR11" i="37"/>
  <c r="D5" i="40"/>
  <c r="AD5" i="42"/>
  <c r="AC84" i="32" s="1"/>
  <c r="AF5" i="42"/>
  <c r="AE84" i="32" s="1"/>
  <c r="C5" i="42"/>
  <c r="B78" i="32" s="1"/>
  <c r="C65" i="2"/>
  <c r="BC9" i="41"/>
  <c r="AT11" i="37"/>
  <c r="AM11" i="38"/>
  <c r="AI5" i="42"/>
  <c r="AH84" i="32" s="1"/>
  <c r="P58" i="2"/>
  <c r="P64" i="2" s="1"/>
  <c r="AT11" i="38"/>
  <c r="AH11" i="37"/>
  <c r="D12" i="42"/>
  <c r="L12" i="42"/>
  <c r="G12" i="42"/>
  <c r="J12" i="42"/>
  <c r="AU9" i="41"/>
  <c r="AU12" i="42"/>
  <c r="AH12" i="39"/>
  <c r="AN12" i="39"/>
  <c r="E17" i="2"/>
  <c r="AD12" i="39"/>
  <c r="N31" i="2"/>
  <c r="AP11" i="37"/>
  <c r="AB6" i="38"/>
  <c r="AA188" i="32" s="1"/>
  <c r="F65" i="2"/>
  <c r="AJ65" i="2"/>
  <c r="I12" i="42"/>
  <c r="P24" i="2"/>
  <c r="AJ9" i="41"/>
  <c r="AW9" i="41"/>
  <c r="AL11" i="37"/>
  <c r="AP12" i="39"/>
  <c r="AD17" i="2"/>
  <c r="AO11" i="37"/>
  <c r="AI11" i="38"/>
  <c r="BB11" i="38"/>
  <c r="AQ9" i="41"/>
  <c r="AQ11" i="37"/>
  <c r="AE17" i="2"/>
  <c r="AR12" i="39"/>
  <c r="BC11" i="38"/>
  <c r="AF31" i="2"/>
  <c r="H65" i="2"/>
  <c r="AD65" i="2"/>
  <c r="BC65" i="2"/>
  <c r="AZ9" i="41"/>
  <c r="AN11" i="38"/>
  <c r="Z190" i="32"/>
  <c r="AD9" i="41"/>
  <c r="AC216" i="32"/>
  <c r="J168" i="32"/>
  <c r="AR126" i="32"/>
  <c r="AC144" i="32"/>
  <c r="AC147" i="32" s="1"/>
  <c r="AD11" i="37"/>
  <c r="AR198" i="32"/>
  <c r="AR201" i="32" s="1"/>
  <c r="AS11" i="38"/>
  <c r="T58" i="2"/>
  <c r="T64" i="2" s="1"/>
  <c r="AX58" i="2"/>
  <c r="AX64" i="2" s="1"/>
  <c r="AQ199" i="32"/>
  <c r="AQ201" i="32" s="1"/>
  <c r="AR11" i="38"/>
  <c r="AX180" i="32"/>
  <c r="AL215" i="32"/>
  <c r="AL216" i="32" s="1"/>
  <c r="AM9" i="41"/>
  <c r="AM205" i="32"/>
  <c r="AM216" i="32" s="1"/>
  <c r="AN9" i="41"/>
  <c r="AO205" i="32"/>
  <c r="AO216" i="32" s="1"/>
  <c r="AP9" i="41"/>
  <c r="AU12" i="39"/>
  <c r="AG200" i="32"/>
  <c r="AG201" i="32" s="1"/>
  <c r="AH11" i="38"/>
  <c r="AD126" i="32"/>
  <c r="AL168" i="32"/>
  <c r="AL181" i="32" s="1"/>
  <c r="AM12" i="39"/>
  <c r="M58" i="2"/>
  <c r="M64" i="2" s="1"/>
  <c r="AT144" i="32"/>
  <c r="AT147" i="32" s="1"/>
  <c r="AU11" i="37"/>
  <c r="AV145" i="32"/>
  <c r="I188" i="32"/>
  <c r="I191" i="32" s="1"/>
  <c r="F17" i="2"/>
  <c r="P191" i="32"/>
  <c r="AO185" i="32"/>
  <c r="AO201" i="32" s="1"/>
  <c r="AP11" i="38"/>
  <c r="AE12" i="39"/>
  <c r="K31" i="2"/>
  <c r="L31" i="2"/>
  <c r="M24" i="2"/>
  <c r="M30" i="2" s="1"/>
  <c r="M65" i="2"/>
  <c r="E31" i="2"/>
  <c r="U65" i="2"/>
  <c r="AT31" i="2"/>
  <c r="BB58" i="2"/>
  <c r="BB64" i="2" s="1"/>
  <c r="AA17" i="2"/>
  <c r="D31" i="2"/>
  <c r="F24" i="2"/>
  <c r="F30" i="2" s="1"/>
  <c r="G58" i="2"/>
  <c r="G64" i="2" s="1"/>
  <c r="AQ31" i="2"/>
  <c r="AO12" i="39"/>
  <c r="AH31" i="2"/>
  <c r="AG58" i="2"/>
  <c r="AG64" i="2" s="1"/>
  <c r="N65" i="2"/>
  <c r="BB31" i="2"/>
  <c r="AY65" i="2"/>
  <c r="Q24" i="2"/>
  <c r="Q30" i="2" s="1"/>
  <c r="P65" i="2"/>
  <c r="S65" i="2"/>
  <c r="AR30" i="2"/>
  <c r="AT30" i="2"/>
  <c r="AX30" i="2"/>
  <c r="AR65" i="2"/>
  <c r="AZ65" i="2"/>
  <c r="AM11" i="37"/>
  <c r="BC11" i="37"/>
  <c r="E24" i="2"/>
  <c r="E30" i="2" s="1"/>
  <c r="K58" i="2"/>
  <c r="K64" i="2" s="1"/>
  <c r="AY31" i="2"/>
  <c r="AK9" i="41"/>
  <c r="AC181" i="32"/>
  <c r="AI58" i="2"/>
  <c r="AJ31" i="2"/>
  <c r="AF58" i="2"/>
  <c r="AF64" i="2" s="1"/>
  <c r="C17" i="2"/>
  <c r="P31" i="2"/>
  <c r="P12" i="42"/>
  <c r="BC58" i="2"/>
  <c r="BC64" i="2" s="1"/>
  <c r="AN11" i="37"/>
  <c r="AQ12" i="42"/>
  <c r="AV12" i="42"/>
  <c r="BC12" i="39"/>
  <c r="AK185" i="32"/>
  <c r="AL11" i="38"/>
  <c r="AT185" i="32"/>
  <c r="AT201" i="32" s="1"/>
  <c r="AU11" i="38"/>
  <c r="C31" i="2"/>
  <c r="E58" i="2"/>
  <c r="AS11" i="37"/>
  <c r="V31" i="2"/>
  <c r="R65" i="2"/>
  <c r="AQ65" i="2"/>
  <c r="BB9" i="41"/>
  <c r="F31" i="2"/>
  <c r="J65" i="2"/>
  <c r="AF65" i="2"/>
  <c r="T24" i="2"/>
  <c r="T30" i="2" s="1"/>
  <c r="AS30" i="2"/>
  <c r="AW30" i="2"/>
  <c r="BA30" i="2"/>
  <c r="AF9" i="41"/>
  <c r="AO9" i="41"/>
  <c r="AG11" i="37"/>
  <c r="S17" i="2"/>
  <c r="AU168" i="32"/>
  <c r="AU181" i="32" s="1"/>
  <c r="AV12" i="39"/>
  <c r="AX199" i="32"/>
  <c r="AG31" i="2"/>
  <c r="N24" i="2"/>
  <c r="N30" i="2" s="1"/>
  <c r="C58" i="2"/>
  <c r="C64" i="2" s="1"/>
  <c r="AG65" i="2"/>
  <c r="AV31" i="2"/>
  <c r="AH12" i="42"/>
  <c r="AF168" i="32"/>
  <c r="AF181" i="32" s="1"/>
  <c r="AG12" i="39"/>
  <c r="AJ12" i="39"/>
  <c r="AR17" i="2"/>
  <c r="AL17" i="2"/>
  <c r="AS17" i="2"/>
  <c r="BB17" i="2"/>
  <c r="AL12" i="39"/>
  <c r="AF17" i="2"/>
  <c r="AN17" i="2"/>
  <c r="BC17" i="2"/>
  <c r="AE147" i="32"/>
  <c r="AE11" i="38"/>
  <c r="G31" i="2"/>
  <c r="O31" i="2"/>
  <c r="AU65" i="2"/>
  <c r="AE198" i="32"/>
  <c r="AE201" i="32" s="1"/>
  <c r="AF11" i="38"/>
  <c r="AP178" i="32"/>
  <c r="AP181" i="32" s="1"/>
  <c r="AQ12" i="39"/>
  <c r="J24" i="2"/>
  <c r="J30" i="2" s="1"/>
  <c r="AR178" i="32"/>
  <c r="AR181" i="32" s="1"/>
  <c r="AS12" i="39"/>
  <c r="AD31" i="2"/>
  <c r="I31" i="2"/>
  <c r="AE31" i="2"/>
  <c r="AD181" i="32"/>
  <c r="N58" i="2"/>
  <c r="N64" i="2" s="1"/>
  <c r="BA58" i="2"/>
  <c r="BB12" i="42"/>
  <c r="I65" i="2"/>
  <c r="AE65" i="2"/>
  <c r="AG216" i="32"/>
  <c r="AH9" i="41"/>
  <c r="AI199" i="32"/>
  <c r="AI201" i="32" s="1"/>
  <c r="AJ11" i="38"/>
  <c r="AE12" i="42"/>
  <c r="I58" i="2"/>
  <c r="AD58" i="2"/>
  <c r="E12" i="42"/>
  <c r="M12" i="42"/>
  <c r="H12" i="42"/>
  <c r="F12" i="42"/>
  <c r="S58" i="2"/>
  <c r="S64" i="2" s="1"/>
  <c r="M90" i="32"/>
  <c r="AV17" i="2"/>
  <c r="J58" i="2"/>
  <c r="AE58" i="2"/>
  <c r="R24" i="2"/>
  <c r="R30" i="2" s="1"/>
  <c r="Q31" i="2"/>
  <c r="Q22" i="2" s="1"/>
  <c r="Q58" i="2"/>
  <c r="R12" i="42"/>
  <c r="BC30" i="2"/>
  <c r="AS31" i="2"/>
  <c r="BA31" i="2"/>
  <c r="AW31" i="2"/>
  <c r="AT58" i="2"/>
  <c r="AT64" i="2" s="1"/>
  <c r="AT65" i="2"/>
  <c r="BB65" i="2"/>
  <c r="AV65" i="2"/>
  <c r="AJ12" i="42"/>
  <c r="I17" i="2"/>
  <c r="E173" i="32"/>
  <c r="AN82" i="32"/>
  <c r="AN130" i="32" s="1"/>
  <c r="AE168" i="32"/>
  <c r="AE181" i="32" s="1"/>
  <c r="AF12" i="39"/>
  <c r="I24" i="2"/>
  <c r="AG30" i="2"/>
  <c r="K24" i="2"/>
  <c r="K30" i="2" s="1"/>
  <c r="C24" i="2"/>
  <c r="C30" i="2" s="1"/>
  <c r="AH30" i="2"/>
  <c r="L24" i="2"/>
  <c r="L30" i="2" s="1"/>
  <c r="D24" i="2"/>
  <c r="D22" i="2" s="1"/>
  <c r="F58" i="2"/>
  <c r="F64" i="2" s="1"/>
  <c r="E65" i="2"/>
  <c r="E56" i="2" s="1"/>
  <c r="AI65" i="2"/>
  <c r="K65" i="2"/>
  <c r="AO65" i="2"/>
  <c r="D17" i="2"/>
  <c r="AR58" i="2"/>
  <c r="AV58" i="2"/>
  <c r="AV64" i="2" s="1"/>
  <c r="O58" i="2"/>
  <c r="O64" i="2" s="1"/>
  <c r="U24" i="2"/>
  <c r="U30" i="2" s="1"/>
  <c r="AA65" i="2"/>
  <c r="T12" i="42"/>
  <c r="AB12" i="42"/>
  <c r="AV30" i="2"/>
  <c r="AZ30" i="2"/>
  <c r="AQ58" i="2"/>
  <c r="AQ56" i="2" s="1"/>
  <c r="AZ58" i="2"/>
  <c r="AZ64" i="2" s="1"/>
  <c r="AL12" i="42"/>
  <c r="M17" i="2"/>
  <c r="P17" i="2"/>
  <c r="U17" i="2"/>
  <c r="AN83" i="32"/>
  <c r="AO17" i="2"/>
  <c r="AN200" i="32"/>
  <c r="AN201" i="32" s="1"/>
  <c r="AO11" i="38"/>
  <c r="AU185" i="32"/>
  <c r="AU201" i="32" s="1"/>
  <c r="AV11" i="38"/>
  <c r="G65" i="2"/>
  <c r="O65" i="2"/>
  <c r="T31" i="2"/>
  <c r="AB31" i="2"/>
  <c r="T65" i="2"/>
  <c r="AB65" i="2"/>
  <c r="S12" i="42"/>
  <c r="AA12" i="42"/>
  <c r="AU58" i="2"/>
  <c r="AU64" i="2" s="1"/>
  <c r="AS65" i="2"/>
  <c r="BA65" i="2"/>
  <c r="J31" i="2"/>
  <c r="AO31" i="2"/>
  <c r="O24" i="2"/>
  <c r="O30" i="2" s="1"/>
  <c r="G24" i="2"/>
  <c r="G30" i="2" s="1"/>
  <c r="H24" i="2"/>
  <c r="H30" i="2" s="1"/>
  <c r="AD216" i="32"/>
  <c r="S24" i="2"/>
  <c r="S30" i="2" s="1"/>
  <c r="V12" i="42"/>
  <c r="AY58" i="2"/>
  <c r="AT12" i="42"/>
  <c r="AG147" i="32"/>
  <c r="AJ199" i="32"/>
  <c r="AK11" i="38"/>
  <c r="BC12" i="42"/>
  <c r="BA12" i="42"/>
  <c r="K90" i="32"/>
  <c r="S90" i="32"/>
  <c r="AA90" i="32"/>
  <c r="AK17" i="2"/>
  <c r="AM147" i="32"/>
  <c r="AG17" i="2"/>
  <c r="AV216" i="32"/>
  <c r="AO181" i="32"/>
  <c r="AS181" i="32"/>
  <c r="E191" i="32"/>
  <c r="L17" i="2"/>
  <c r="T17" i="2"/>
  <c r="AB17" i="2"/>
  <c r="J17" i="2"/>
  <c r="Q17" i="2"/>
  <c r="R17" i="2"/>
  <c r="BA17" i="2"/>
  <c r="AU147" i="32"/>
  <c r="AE216" i="32"/>
  <c r="K191" i="32"/>
  <c r="AT17" i="2"/>
  <c r="AK181" i="32"/>
  <c r="BA181" i="32"/>
  <c r="H191" i="32"/>
  <c r="AU17" i="2"/>
  <c r="AL147" i="32"/>
  <c r="AP147" i="32"/>
  <c r="AS147" i="32"/>
  <c r="D191" i="32"/>
  <c r="G191" i="32"/>
  <c r="S191" i="32"/>
  <c r="AM17" i="2"/>
  <c r="AH147" i="32"/>
  <c r="AO147" i="32"/>
  <c r="BB147" i="32"/>
  <c r="AC201" i="32"/>
  <c r="AM201" i="32"/>
  <c r="AP201" i="32"/>
  <c r="AE30" i="2"/>
  <c r="AI64" i="2"/>
  <c r="E64" i="2"/>
  <c r="L58" i="2"/>
  <c r="D65" i="2"/>
  <c r="L65" i="2"/>
  <c r="AH65" i="2"/>
  <c r="AU31" i="2"/>
  <c r="BC31" i="2"/>
  <c r="BC22" i="2" s="1"/>
  <c r="AS58" i="2"/>
  <c r="U58" i="2"/>
  <c r="H58" i="2"/>
  <c r="U12" i="42"/>
  <c r="D58" i="2"/>
  <c r="AH58" i="2"/>
  <c r="AP31" i="2"/>
  <c r="AX31" i="2"/>
  <c r="AR31" i="2"/>
  <c r="AZ31" i="2"/>
  <c r="AW58" i="2"/>
  <c r="R58" i="2"/>
  <c r="Q12" i="42"/>
  <c r="R31" i="2"/>
  <c r="U31" i="2"/>
  <c r="Q65" i="2"/>
  <c r="AE9" i="41"/>
  <c r="AR12" i="42"/>
  <c r="AW12" i="42"/>
  <c r="AS12" i="42"/>
  <c r="H17" i="2"/>
  <c r="H90" i="32"/>
  <c r="G17" i="2"/>
  <c r="D93" i="32"/>
  <c r="N17" i="2"/>
  <c r="P90" i="32"/>
  <c r="V17" i="2"/>
  <c r="J91" i="32"/>
  <c r="L93" i="32"/>
  <c r="O17" i="2"/>
  <c r="R91" i="32"/>
  <c r="Z91" i="32"/>
  <c r="AH17" i="2"/>
  <c r="AP17" i="2"/>
  <c r="G91" i="32"/>
  <c r="O91" i="32"/>
  <c r="G209" i="32"/>
  <c r="AK147" i="32"/>
  <c r="AI181" i="32"/>
  <c r="AT181" i="32"/>
  <c r="AN216" i="32"/>
  <c r="AN147" i="32"/>
  <c r="AR147" i="32"/>
  <c r="AQ181" i="32"/>
  <c r="AF147" i="32"/>
  <c r="BA147" i="32"/>
  <c r="AN181" i="32"/>
  <c r="AJ147" i="32"/>
  <c r="AQ147" i="32"/>
  <c r="AH181" i="32"/>
  <c r="AR216" i="32"/>
  <c r="AU216" i="32"/>
  <c r="AG181" i="32"/>
  <c r="AJ181" i="32"/>
  <c r="AM181" i="32"/>
  <c r="AZ216" i="32"/>
  <c r="J191" i="32"/>
  <c r="AI216" i="32"/>
  <c r="F191" i="32"/>
  <c r="AY216" i="32"/>
  <c r="AL201" i="32"/>
  <c r="AH216" i="32"/>
  <c r="AQ216" i="32"/>
  <c r="BB216" i="32"/>
  <c r="AK201" i="32"/>
  <c r="C191" i="32"/>
  <c r="R191" i="32"/>
  <c r="BB181" i="32"/>
  <c r="AT216" i="32"/>
  <c r="AJ201" i="32"/>
  <c r="AK216" i="32"/>
  <c r="BA216" i="32"/>
  <c r="AH201" i="32"/>
  <c r="B191" i="32"/>
  <c r="AJ216" i="32"/>
  <c r="AP216" i="32"/>
  <c r="AS216" i="32"/>
  <c r="AD201" i="32"/>
  <c r="AF201" i="32"/>
  <c r="AS201" i="32"/>
  <c r="BA201" i="32"/>
  <c r="BB201" i="32"/>
  <c r="M191" i="32"/>
  <c r="L191" i="32"/>
  <c r="O191" i="32"/>
  <c r="N6" i="37"/>
  <c r="M6" i="37"/>
  <c r="N191" i="32"/>
  <c r="Q191" i="32"/>
  <c r="T191" i="32"/>
  <c r="K12" i="39" l="1"/>
  <c r="O173" i="32"/>
  <c r="R173" i="32"/>
  <c r="T12" i="39"/>
  <c r="J12" i="39"/>
  <c r="C12" i="39"/>
  <c r="AB12" i="39"/>
  <c r="E12" i="39"/>
  <c r="O156" i="32"/>
  <c r="J173" i="32"/>
  <c r="AD130" i="32"/>
  <c r="L168" i="32"/>
  <c r="M12" i="39"/>
  <c r="E168" i="32"/>
  <c r="F12" i="39"/>
  <c r="K168" i="32"/>
  <c r="K173" i="32" s="1"/>
  <c r="L12" i="39"/>
  <c r="M168" i="32"/>
  <c r="M173" i="32" s="1"/>
  <c r="N12" i="39"/>
  <c r="Q168" i="32"/>
  <c r="Q173" i="32" s="1"/>
  <c r="R12" i="39"/>
  <c r="C168" i="32"/>
  <c r="C173" i="32" s="1"/>
  <c r="D12" i="39"/>
  <c r="D11" i="40"/>
  <c r="C77" i="32"/>
  <c r="U209" i="32"/>
  <c r="Q156" i="32"/>
  <c r="X209" i="32"/>
  <c r="R209" i="32"/>
  <c r="D9" i="41"/>
  <c r="K209" i="32"/>
  <c r="AA12" i="39"/>
  <c r="K156" i="32"/>
  <c r="P12" i="39"/>
  <c r="U12" i="39"/>
  <c r="Y9" i="41"/>
  <c r="O12" i="39"/>
  <c r="F9" i="41"/>
  <c r="I12" i="39"/>
  <c r="E209" i="32"/>
  <c r="H12" i="39"/>
  <c r="C12" i="36"/>
  <c r="N209" i="32"/>
  <c r="P139" i="32"/>
  <c r="S12" i="39"/>
  <c r="AQ64" i="2"/>
  <c r="H12" i="36"/>
  <c r="AD22" i="2"/>
  <c r="BC6" i="2"/>
  <c r="BB88" i="32" s="1"/>
  <c r="BB107" i="32" s="1"/>
  <c r="Q12" i="39"/>
  <c r="L12" i="36"/>
  <c r="Z209" i="32"/>
  <c r="I209" i="32"/>
  <c r="Q209" i="32"/>
  <c r="AA209" i="32"/>
  <c r="J209" i="32"/>
  <c r="L209" i="32"/>
  <c r="AF22" i="2"/>
  <c r="AR130" i="32"/>
  <c r="Q139" i="32"/>
  <c r="P12" i="36"/>
  <c r="T56" i="2"/>
  <c r="AI22" i="2"/>
  <c r="R139" i="32"/>
  <c r="J12" i="36"/>
  <c r="J22" i="2"/>
  <c r="AI56" i="2"/>
  <c r="AE56" i="2"/>
  <c r="AG82" i="32"/>
  <c r="AG130" i="32" s="1"/>
  <c r="AH16" i="22"/>
  <c r="I156" i="32"/>
  <c r="B209" i="32"/>
  <c r="T209" i="32"/>
  <c r="F209" i="32"/>
  <c r="AA9" i="41"/>
  <c r="R9" i="41"/>
  <c r="H9" i="41"/>
  <c r="K9" i="41"/>
  <c r="O9" i="41"/>
  <c r="M209" i="32"/>
  <c r="D209" i="32"/>
  <c r="P209" i="32"/>
  <c r="C209" i="32"/>
  <c r="C9" i="41"/>
  <c r="AB9" i="41"/>
  <c r="J9" i="41"/>
  <c r="T9" i="41"/>
  <c r="E9" i="41"/>
  <c r="P9" i="41"/>
  <c r="S209" i="32"/>
  <c r="V9" i="41"/>
  <c r="N9" i="41"/>
  <c r="U9" i="41"/>
  <c r="I9" i="41"/>
  <c r="H209" i="32"/>
  <c r="Q9" i="41"/>
  <c r="M9" i="41"/>
  <c r="G9" i="41"/>
  <c r="S9" i="41"/>
  <c r="L9" i="41"/>
  <c r="F151" i="32"/>
  <c r="F156" i="32" s="1"/>
  <c r="G12" i="36"/>
  <c r="N12" i="36"/>
  <c r="D11" i="37"/>
  <c r="D151" i="32"/>
  <c r="D156" i="32" s="1"/>
  <c r="E12" i="36"/>
  <c r="R151" i="32"/>
  <c r="R156" i="32" s="1"/>
  <c r="S12" i="36"/>
  <c r="AA151" i="32"/>
  <c r="AA156" i="32" s="1"/>
  <c r="AB12" i="36"/>
  <c r="F12" i="36"/>
  <c r="M156" i="32"/>
  <c r="G156" i="32"/>
  <c r="P151" i="32"/>
  <c r="P156" i="32" s="1"/>
  <c r="Q12" i="36"/>
  <c r="T151" i="32"/>
  <c r="T156" i="32" s="1"/>
  <c r="U12" i="36"/>
  <c r="N151" i="32"/>
  <c r="N156" i="32" s="1"/>
  <c r="O12" i="36"/>
  <c r="S151" i="32"/>
  <c r="S156" i="32" s="1"/>
  <c r="T12" i="36"/>
  <c r="R12" i="36"/>
  <c r="N139" i="32"/>
  <c r="L151" i="32"/>
  <c r="L156" i="32" s="1"/>
  <c r="M12" i="36"/>
  <c r="Z151" i="32"/>
  <c r="Z156" i="32" s="1"/>
  <c r="AA12" i="36"/>
  <c r="J151" i="32"/>
  <c r="J156" i="32" s="1"/>
  <c r="K12" i="36"/>
  <c r="H151" i="32"/>
  <c r="H156" i="32" s="1"/>
  <c r="I12" i="36"/>
  <c r="C151" i="32"/>
  <c r="C156" i="32" s="1"/>
  <c r="D12" i="36"/>
  <c r="G12" i="39"/>
  <c r="C12" i="42"/>
  <c r="O12" i="42"/>
  <c r="AM12" i="42"/>
  <c r="AF12" i="42"/>
  <c r="AG12" i="42"/>
  <c r="N12" i="42"/>
  <c r="T139" i="32"/>
  <c r="AA139" i="32"/>
  <c r="AA11" i="37"/>
  <c r="Z139" i="32"/>
  <c r="O139" i="32"/>
  <c r="S139" i="32"/>
  <c r="U11" i="37"/>
  <c r="K139" i="32"/>
  <c r="C139" i="32"/>
  <c r="I139" i="32"/>
  <c r="D139" i="32"/>
  <c r="H139" i="32"/>
  <c r="K11" i="37"/>
  <c r="I11" i="37"/>
  <c r="J139" i="32"/>
  <c r="F139" i="32"/>
  <c r="E139" i="32"/>
  <c r="B139" i="32"/>
  <c r="E11" i="37"/>
  <c r="G139" i="32"/>
  <c r="T11" i="37"/>
  <c r="Q11" i="37"/>
  <c r="G11" i="37"/>
  <c r="P11" i="37"/>
  <c r="H11" i="37"/>
  <c r="J11" i="37"/>
  <c r="S11" i="37"/>
  <c r="L11" i="37"/>
  <c r="C11" i="37"/>
  <c r="O11" i="37"/>
  <c r="AB11" i="37"/>
  <c r="R11" i="37"/>
  <c r="F11" i="37"/>
  <c r="AS22" i="2"/>
  <c r="S22" i="2"/>
  <c r="N56" i="2"/>
  <c r="AT22" i="2"/>
  <c r="AD6" i="2"/>
  <c r="G22" i="2"/>
  <c r="AY56" i="2"/>
  <c r="AO12" i="42"/>
  <c r="N22" i="2"/>
  <c r="AK12" i="42"/>
  <c r="AI12" i="42"/>
  <c r="AV22" i="2"/>
  <c r="AN6" i="2"/>
  <c r="AM88" i="32" s="1"/>
  <c r="AM107" i="32" s="1"/>
  <c r="K12" i="42"/>
  <c r="AQ22" i="2"/>
  <c r="P22" i="2"/>
  <c r="AZ22" i="2"/>
  <c r="K6" i="2"/>
  <c r="AN12" i="42"/>
  <c r="T22" i="2"/>
  <c r="BB56" i="2"/>
  <c r="AH22" i="2"/>
  <c r="K22" i="2"/>
  <c r="V9" i="22"/>
  <c r="U92" i="32"/>
  <c r="V5" i="39"/>
  <c r="V11" i="22"/>
  <c r="U115" i="32" s="1"/>
  <c r="V7" i="38"/>
  <c r="U189" i="32" s="1"/>
  <c r="V11" i="36"/>
  <c r="U153" i="32" s="1"/>
  <c r="V26" i="2"/>
  <c r="V60" i="2"/>
  <c r="AJ60" i="2"/>
  <c r="V6" i="37"/>
  <c r="U137" i="32" s="1"/>
  <c r="V8" i="22"/>
  <c r="V5" i="38"/>
  <c r="U93" i="32"/>
  <c r="U91" i="32"/>
  <c r="V5" i="36"/>
  <c r="V13" i="22"/>
  <c r="U116" i="32" s="1"/>
  <c r="AW15" i="22"/>
  <c r="AV125" i="32" s="1"/>
  <c r="V6" i="39"/>
  <c r="U171" i="32" s="1"/>
  <c r="V27" i="2"/>
  <c r="V11" i="39"/>
  <c r="U170" i="32" s="1"/>
  <c r="V61" i="2"/>
  <c r="AJ61" i="2"/>
  <c r="AW5" i="37"/>
  <c r="AW5" i="39"/>
  <c r="V7" i="36"/>
  <c r="U154" i="32" s="1"/>
  <c r="AW5" i="36"/>
  <c r="AW12" i="36" s="1"/>
  <c r="U22" i="2"/>
  <c r="P30" i="2"/>
  <c r="AQ6" i="2"/>
  <c r="AP88" i="32" s="1"/>
  <c r="AP107" i="32" s="1"/>
  <c r="AF56" i="2"/>
  <c r="AD12" i="42"/>
  <c r="M22" i="2"/>
  <c r="F56" i="2"/>
  <c r="AO6" i="2"/>
  <c r="AN88" i="32" s="1"/>
  <c r="AN107" i="32" s="1"/>
  <c r="K56" i="2"/>
  <c r="Q56" i="2"/>
  <c r="AP12" i="42"/>
  <c r="L22" i="2"/>
  <c r="AG56" i="2"/>
  <c r="G56" i="2"/>
  <c r="S6" i="2"/>
  <c r="F22" i="2"/>
  <c r="AV56" i="2"/>
  <c r="I22" i="2"/>
  <c r="AF30" i="2"/>
  <c r="H6" i="2"/>
  <c r="BC56" i="2"/>
  <c r="AR22" i="2"/>
  <c r="C22" i="2"/>
  <c r="R22" i="2"/>
  <c r="I56" i="2"/>
  <c r="P56" i="2"/>
  <c r="U6" i="2"/>
  <c r="AQ30" i="2"/>
  <c r="AG22" i="2"/>
  <c r="O56" i="2"/>
  <c r="AX56" i="2"/>
  <c r="E22" i="2"/>
  <c r="AE22" i="2"/>
  <c r="O22" i="2"/>
  <c r="AX22" i="2"/>
  <c r="D30" i="2"/>
  <c r="AG6" i="2"/>
  <c r="AF88" i="32" s="1"/>
  <c r="AF107" i="32" s="1"/>
  <c r="AZ56" i="2"/>
  <c r="BA22" i="2"/>
  <c r="AW22" i="2"/>
  <c r="M56" i="2"/>
  <c r="AI30" i="2"/>
  <c r="C56" i="2"/>
  <c r="D6" i="2"/>
  <c r="AT56" i="2"/>
  <c r="J56" i="2"/>
  <c r="I30" i="2"/>
  <c r="AU56" i="2"/>
  <c r="AL6" i="2"/>
  <c r="AK88" i="32" s="1"/>
  <c r="AK107" i="32" s="1"/>
  <c r="M6" i="2"/>
  <c r="AD30" i="2"/>
  <c r="J64" i="2"/>
  <c r="AF6" i="2"/>
  <c r="AE88" i="32" s="1"/>
  <c r="AE107" i="32" s="1"/>
  <c r="P6" i="2"/>
  <c r="AD56" i="2"/>
  <c r="AD64" i="2"/>
  <c r="AU6" i="2"/>
  <c r="AT88" i="32" s="1"/>
  <c r="AT107" i="32" s="1"/>
  <c r="AE6" i="2"/>
  <c r="AD88" i="32" s="1"/>
  <c r="AD107" i="32" s="1"/>
  <c r="AM6" i="2"/>
  <c r="AL88" i="32" s="1"/>
  <c r="AL107" i="32" s="1"/>
  <c r="BA64" i="2"/>
  <c r="BA56" i="2"/>
  <c r="BB22" i="2"/>
  <c r="BB30" i="2"/>
  <c r="AP6" i="2"/>
  <c r="AO88" i="32" s="1"/>
  <c r="AO107" i="32" s="1"/>
  <c r="E6" i="2"/>
  <c r="T6" i="2"/>
  <c r="N6" i="2"/>
  <c r="Q64" i="2"/>
  <c r="H22" i="2"/>
  <c r="AE64" i="2"/>
  <c r="AV6" i="2"/>
  <c r="AU88" i="32" s="1"/>
  <c r="AU107" i="32" s="1"/>
  <c r="F6" i="2"/>
  <c r="Q6" i="2"/>
  <c r="L6" i="2"/>
  <c r="AH6" i="2"/>
  <c r="AG88" i="32" s="1"/>
  <c r="AG107" i="32" s="1"/>
  <c r="AY64" i="2"/>
  <c r="I64" i="2"/>
  <c r="AR56" i="2"/>
  <c r="AR64" i="2"/>
  <c r="BB6" i="2"/>
  <c r="BA88" i="32" s="1"/>
  <c r="BA107" i="32" s="1"/>
  <c r="S56" i="2"/>
  <c r="AY22" i="2"/>
  <c r="AY30" i="2"/>
  <c r="J6" i="2"/>
  <c r="AS64" i="2"/>
  <c r="AS56" i="2"/>
  <c r="L64" i="2"/>
  <c r="L56" i="2"/>
  <c r="U56" i="2"/>
  <c r="U64" i="2"/>
  <c r="AH64" i="2"/>
  <c r="AH56" i="2"/>
  <c r="O6" i="2"/>
  <c r="D64" i="2"/>
  <c r="D56" i="2"/>
  <c r="AU22" i="2"/>
  <c r="AU30" i="2"/>
  <c r="C6" i="2"/>
  <c r="AS6" i="2"/>
  <c r="AR88" i="32" s="1"/>
  <c r="AR107" i="32" s="1"/>
  <c r="AI6" i="2"/>
  <c r="AH88" i="32" s="1"/>
  <c r="AH107" i="32" s="1"/>
  <c r="G6" i="2"/>
  <c r="R56" i="2"/>
  <c r="R64" i="2"/>
  <c r="L137" i="32"/>
  <c r="L139" i="32" s="1"/>
  <c r="M11" i="37"/>
  <c r="AK6" i="2"/>
  <c r="AJ88" i="32" s="1"/>
  <c r="AJ107" i="32" s="1"/>
  <c r="AT6" i="2"/>
  <c r="AS88" i="32" s="1"/>
  <c r="AS107" i="32" s="1"/>
  <c r="AJ6" i="2"/>
  <c r="AI88" i="32" s="1"/>
  <c r="AI107" i="32" s="1"/>
  <c r="M137" i="32"/>
  <c r="M139" i="32" s="1"/>
  <c r="N11" i="37"/>
  <c r="R6" i="2"/>
  <c r="AR6" i="2"/>
  <c r="AQ88" i="32" s="1"/>
  <c r="AQ107" i="32" s="1"/>
  <c r="I6" i="2"/>
  <c r="AW56" i="2"/>
  <c r="AW64" i="2"/>
  <c r="H64" i="2"/>
  <c r="H56" i="2"/>
  <c r="B88" i="32" l="1"/>
  <c r="B95" i="32" s="1"/>
  <c r="H88" i="32"/>
  <c r="H95" i="32" s="1"/>
  <c r="I88" i="32"/>
  <c r="I95" i="32" s="1"/>
  <c r="O88" i="32"/>
  <c r="O95" i="32" s="1"/>
  <c r="D88" i="32"/>
  <c r="D95" i="32" s="1"/>
  <c r="J88" i="32"/>
  <c r="J95" i="32" s="1"/>
  <c r="F88" i="32"/>
  <c r="F95" i="32" s="1"/>
  <c r="R88" i="32"/>
  <c r="R95" i="32" s="1"/>
  <c r="K88" i="32"/>
  <c r="K95" i="32" s="1"/>
  <c r="E88" i="32"/>
  <c r="E95" i="32" s="1"/>
  <c r="S88" i="32"/>
  <c r="S95" i="32" s="1"/>
  <c r="P88" i="32"/>
  <c r="P95" i="32" s="1"/>
  <c r="M88" i="32"/>
  <c r="M95" i="32" s="1"/>
  <c r="C88" i="32"/>
  <c r="C95" i="32" s="1"/>
  <c r="G88" i="32"/>
  <c r="G95" i="32" s="1"/>
  <c r="Q88" i="32"/>
  <c r="Q95" i="32" s="1"/>
  <c r="N88" i="32"/>
  <c r="N95" i="32" s="1"/>
  <c r="L88" i="32"/>
  <c r="L95" i="32" s="1"/>
  <c r="T88" i="32"/>
  <c r="T95" i="32" s="1"/>
  <c r="AC88" i="32"/>
  <c r="AC107" i="32" s="1"/>
  <c r="V12" i="36"/>
  <c r="AV151" i="32"/>
  <c r="AV164" i="32" s="1"/>
  <c r="V7" i="40"/>
  <c r="V7" i="22"/>
  <c r="U114" i="32" s="1"/>
  <c r="AV168" i="32"/>
  <c r="AV181" i="32" s="1"/>
  <c r="AW12" i="39"/>
  <c r="V15" i="22"/>
  <c r="U113" i="32" s="1"/>
  <c r="V23" i="2"/>
  <c r="V57" i="2"/>
  <c r="AJ57" i="2"/>
  <c r="U151" i="32"/>
  <c r="U156" i="32" s="1"/>
  <c r="V25" i="2"/>
  <c r="V59" i="2"/>
  <c r="V10" i="37"/>
  <c r="U136" i="32" s="1"/>
  <c r="AJ59" i="2"/>
  <c r="V5" i="37"/>
  <c r="U90" i="32"/>
  <c r="U168" i="32"/>
  <c r="U173" i="32" s="1"/>
  <c r="V12" i="39"/>
  <c r="AJ62" i="2"/>
  <c r="V10" i="38"/>
  <c r="U187" i="32" s="1"/>
  <c r="V28" i="2"/>
  <c r="V62" i="2"/>
  <c r="AV134" i="32"/>
  <c r="AV147" i="32" s="1"/>
  <c r="AW11" i="37"/>
  <c r="U185" i="32"/>
  <c r="V11" i="38" l="1"/>
  <c r="U134" i="32"/>
  <c r="U139" i="32" s="1"/>
  <c r="V11" i="37"/>
  <c r="V58" i="2"/>
  <c r="AJ58" i="2"/>
  <c r="V24" i="2"/>
  <c r="V5" i="22"/>
  <c r="V5" i="40"/>
  <c r="U191" i="32"/>
  <c r="V16" i="22" l="1"/>
  <c r="U76" i="32"/>
  <c r="U118" i="32" s="1"/>
  <c r="V11" i="40"/>
  <c r="U77" i="32"/>
  <c r="V6" i="2"/>
  <c r="V30" i="2"/>
  <c r="V22" i="2"/>
  <c r="AJ64" i="2"/>
  <c r="AJ56" i="2"/>
  <c r="V64" i="2"/>
  <c r="V56" i="2"/>
  <c r="AJ30" i="2"/>
  <c r="AJ22" i="2"/>
  <c r="U88" i="32" l="1"/>
  <c r="U95" i="32" s="1"/>
  <c r="AW7" i="40"/>
  <c r="AW7" i="22"/>
  <c r="AV126" i="32" s="1"/>
  <c r="AW5" i="38"/>
  <c r="AW5" i="40" l="1"/>
  <c r="AW11" i="40" s="1"/>
  <c r="AV185" i="32"/>
  <c r="AV201" i="32" s="1"/>
  <c r="AW11" i="38"/>
  <c r="AW5" i="22"/>
  <c r="AW16" i="22" s="1"/>
  <c r="AV82" i="32" l="1"/>
  <c r="AV130" i="32" s="1"/>
  <c r="AV83" i="32"/>
  <c r="AW6" i="2"/>
  <c r="AV88" i="32" s="1"/>
  <c r="AV107" i="32" s="1"/>
  <c r="AZ9" i="38"/>
  <c r="AY9" i="38"/>
  <c r="AX9" i="38"/>
  <c r="AZ7" i="38"/>
  <c r="AY199" i="32" s="1"/>
  <c r="AZ10" i="39"/>
  <c r="AY10" i="39"/>
  <c r="AX10" i="39"/>
  <c r="AZ9" i="39"/>
  <c r="AY180" i="32" s="1"/>
  <c r="AZ8" i="39"/>
  <c r="AZ7" i="39"/>
  <c r="AY7" i="39"/>
  <c r="AX7" i="39"/>
  <c r="AY6" i="39"/>
  <c r="AX179" i="32" s="1"/>
  <c r="AX6" i="39"/>
  <c r="AW179" i="32" s="1"/>
  <c r="AZ10" i="36"/>
  <c r="AY163" i="32" s="1"/>
  <c r="AY10" i="36"/>
  <c r="AX163" i="32" s="1"/>
  <c r="AX10" i="36"/>
  <c r="AW163" i="32" s="1"/>
  <c r="AZ9" i="36"/>
  <c r="AX9" i="36"/>
  <c r="AZ8" i="36"/>
  <c r="AY8" i="36"/>
  <c r="AX8" i="36"/>
  <c r="AZ6" i="36"/>
  <c r="AZ9" i="37"/>
  <c r="AY146" i="32" s="1"/>
  <c r="AY9" i="37"/>
  <c r="AX146" i="32" s="1"/>
  <c r="AX9" i="37"/>
  <c r="AW146" i="32" s="1"/>
  <c r="AZ7" i="37"/>
  <c r="AZ8" i="37"/>
  <c r="AY8" i="37"/>
  <c r="AX8" i="37"/>
  <c r="AX6" i="37"/>
  <c r="AW145" i="32" s="1"/>
  <c r="Y9" i="38"/>
  <c r="X9" i="38"/>
  <c r="W9" i="38"/>
  <c r="Y7" i="38"/>
  <c r="X189" i="32" s="1"/>
  <c r="Y10" i="39"/>
  <c r="X10" i="39"/>
  <c r="W10" i="39"/>
  <c r="Y9" i="39"/>
  <c r="X172" i="32" s="1"/>
  <c r="Y8" i="39"/>
  <c r="Y7" i="39"/>
  <c r="X7" i="39"/>
  <c r="W7" i="39"/>
  <c r="X6" i="39"/>
  <c r="W171" i="32" s="1"/>
  <c r="W6" i="39"/>
  <c r="V171" i="32" s="1"/>
  <c r="Y10" i="36"/>
  <c r="X155" i="32" s="1"/>
  <c r="X10" i="36"/>
  <c r="W155" i="32" s="1"/>
  <c r="W10" i="36"/>
  <c r="V155" i="32" s="1"/>
  <c r="Y9" i="36"/>
  <c r="W9" i="36"/>
  <c r="Y8" i="36"/>
  <c r="X8" i="36"/>
  <c r="W8" i="36"/>
  <c r="X7" i="36"/>
  <c r="W154" i="32" s="1"/>
  <c r="Y6" i="36"/>
  <c r="Y9" i="37"/>
  <c r="X138" i="32" s="1"/>
  <c r="X9" i="37"/>
  <c r="W138" i="32" s="1"/>
  <c r="W9" i="37"/>
  <c r="V138" i="32" s="1"/>
  <c r="Y7" i="37"/>
  <c r="Y8" i="37"/>
  <c r="X8" i="37"/>
  <c r="W8" i="37"/>
  <c r="X6" i="37"/>
  <c r="W137" i="32" s="1"/>
  <c r="AY6" i="37" l="1"/>
  <c r="AX145" i="32" s="1"/>
  <c r="CN233" i="43"/>
  <c r="AY6" i="38"/>
  <c r="AX198" i="32" s="1"/>
  <c r="CN234" i="43"/>
  <c r="AY8" i="38"/>
  <c r="AX200" i="32" s="1"/>
  <c r="X227" i="43"/>
  <c r="X6" i="38"/>
  <c r="W188" i="32" s="1"/>
  <c r="AY7" i="36"/>
  <c r="AX162" i="32" s="1"/>
  <c r="X8" i="38"/>
  <c r="W190" i="32" s="1"/>
  <c r="X228" i="43"/>
  <c r="CM233" i="43"/>
  <c r="AX6" i="38"/>
  <c r="AW198" i="32" s="1"/>
  <c r="W6" i="37"/>
  <c r="V137" i="32" s="1"/>
  <c r="CM234" i="43"/>
  <c r="AX8" i="38"/>
  <c r="AW200" i="32" s="1"/>
  <c r="W227" i="43"/>
  <c r="W6" i="38"/>
  <c r="V188" i="32" s="1"/>
  <c r="AX7" i="36"/>
  <c r="AW162" i="32" s="1"/>
  <c r="W8" i="38"/>
  <c r="V190" i="32" s="1"/>
  <c r="W228" i="43"/>
  <c r="W7" i="36"/>
  <c r="V154" i="32" s="1"/>
  <c r="Y6" i="37"/>
  <c r="X137" i="32" s="1"/>
  <c r="Y6" i="39"/>
  <c r="X171" i="32" s="1"/>
  <c r="AZ6" i="37"/>
  <c r="AY145" i="32" s="1"/>
  <c r="AZ7" i="36"/>
  <c r="AY162" i="32" s="1"/>
  <c r="Y227" i="43"/>
  <c r="Y6" i="38"/>
  <c r="X188" i="32" s="1"/>
  <c r="Y8" i="38"/>
  <c r="X190" i="32" s="1"/>
  <c r="Y228" i="43"/>
  <c r="Y7" i="36"/>
  <c r="X154" i="32" s="1"/>
  <c r="CO233" i="43"/>
  <c r="AZ6" i="38"/>
  <c r="AY198" i="32" s="1"/>
  <c r="AZ6" i="39"/>
  <c r="AY179" i="32" s="1"/>
  <c r="CO234" i="43"/>
  <c r="AZ8" i="38"/>
  <c r="AY200" i="32" s="1"/>
  <c r="BA8" i="39"/>
  <c r="Z8" i="37" l="1"/>
  <c r="BA7" i="36"/>
  <c r="AZ162" i="32" s="1"/>
  <c r="CP233" i="43"/>
  <c r="BA6" i="38"/>
  <c r="AZ198" i="32" s="1"/>
  <c r="CP234" i="43"/>
  <c r="BA8" i="38"/>
  <c r="AZ200" i="32" s="1"/>
  <c r="BA6" i="39"/>
  <c r="AZ179" i="32" s="1"/>
  <c r="Z8" i="39"/>
  <c r="AZ146" i="32"/>
  <c r="BA10" i="36"/>
  <c r="AZ163" i="32" s="1"/>
  <c r="Z6" i="39"/>
  <c r="Y171" i="32" s="1"/>
  <c r="Z6" i="37"/>
  <c r="Y137" i="32" s="1"/>
  <c r="BA6" i="37"/>
  <c r="AZ145" i="32" s="1"/>
  <c r="Z9" i="37" l="1"/>
  <c r="Y138" i="32" s="1"/>
  <c r="Z227" i="43"/>
  <c r="Z6" i="38"/>
  <c r="Y188" i="32" s="1"/>
  <c r="Z10" i="39"/>
  <c r="Z9" i="38"/>
  <c r="Z10" i="36"/>
  <c r="Y155" i="32" s="1"/>
  <c r="Z7" i="36"/>
  <c r="Y154" i="32" s="1"/>
  <c r="Z8" i="38" l="1"/>
  <c r="Y190" i="32" s="1"/>
  <c r="Z228" i="43"/>
  <c r="CO215" i="43"/>
  <c r="CO213" i="43"/>
  <c r="Z207" i="43"/>
  <c r="Y207" i="43"/>
  <c r="Y206" i="43"/>
  <c r="Z205" i="43"/>
  <c r="Y205" i="43"/>
  <c r="BC23" i="36" l="1"/>
  <c r="BB23" i="36"/>
  <c r="BA23" i="36"/>
  <c r="AZ23" i="36"/>
  <c r="AY23" i="36"/>
  <c r="AX23" i="36"/>
  <c r="AW23" i="36"/>
  <c r="AV23" i="36"/>
  <c r="AU23" i="36"/>
  <c r="AT23" i="36"/>
  <c r="AS23" i="36"/>
  <c r="AR23" i="36"/>
  <c r="AQ23" i="36"/>
  <c r="AP23" i="36"/>
  <c r="AO23" i="36"/>
  <c r="AN23" i="36"/>
  <c r="AM23" i="36"/>
  <c r="AL23" i="36"/>
  <c r="AK23" i="36"/>
  <c r="AJ23" i="36"/>
  <c r="AI23" i="36"/>
  <c r="AH23" i="36"/>
  <c r="AG23" i="36"/>
  <c r="AF23" i="36"/>
  <c r="AE23" i="36"/>
  <c r="AD23" i="36"/>
  <c r="AB23" i="36"/>
  <c r="AA23" i="36"/>
  <c r="Y23" i="36"/>
  <c r="X23" i="36"/>
  <c r="W23" i="36"/>
  <c r="V23" i="36"/>
  <c r="U23" i="36"/>
  <c r="T23" i="36"/>
  <c r="S23" i="36"/>
  <c r="R23" i="36"/>
  <c r="Q23" i="36"/>
  <c r="P23" i="36"/>
  <c r="O23" i="36"/>
  <c r="N23" i="36"/>
  <c r="M23" i="36"/>
  <c r="L23" i="36"/>
  <c r="K23" i="36"/>
  <c r="J23" i="36"/>
  <c r="I23" i="36"/>
  <c r="H23" i="36"/>
  <c r="G23" i="36"/>
  <c r="F23" i="36"/>
  <c r="E23" i="36"/>
  <c r="D23" i="36"/>
  <c r="C23" i="36"/>
  <c r="DT215" i="43"/>
  <c r="DS215" i="43"/>
  <c r="DR215" i="43"/>
  <c r="DQ215" i="43"/>
  <c r="DP215" i="43"/>
  <c r="DO215" i="43"/>
  <c r="DN215" i="43"/>
  <c r="DM215" i="43"/>
  <c r="BC21" i="37"/>
  <c r="BB21" i="37"/>
  <c r="BA21" i="37"/>
  <c r="AZ21" i="37"/>
  <c r="AY21" i="37"/>
  <c r="AX21" i="37"/>
  <c r="AW21" i="37"/>
  <c r="AV21" i="37"/>
  <c r="AU21" i="37"/>
  <c r="U21" i="37"/>
  <c r="BC24" i="36"/>
  <c r="BB24" i="36"/>
  <c r="BA24" i="36"/>
  <c r="AZ24" i="36"/>
  <c r="AY24" i="36"/>
  <c r="AX24" i="36"/>
  <c r="AW24" i="36"/>
  <c r="AV24" i="36"/>
  <c r="AU24" i="36"/>
  <c r="AB24" i="36"/>
  <c r="AA24" i="36"/>
  <c r="Z24" i="36"/>
  <c r="Y24" i="36"/>
  <c r="X24" i="36"/>
  <c r="W24" i="36"/>
  <c r="V24" i="36"/>
  <c r="U24" i="36"/>
  <c r="BC24" i="39"/>
  <c r="BB24" i="39"/>
  <c r="BA24" i="39"/>
  <c r="AZ24" i="39"/>
  <c r="AY24" i="39"/>
  <c r="AX24" i="39"/>
  <c r="AW24" i="39"/>
  <c r="AV24" i="39"/>
  <c r="AU24" i="39"/>
  <c r="AB24" i="39"/>
  <c r="AA24" i="39"/>
  <c r="Z24" i="39"/>
  <c r="Y24" i="39"/>
  <c r="X24" i="39"/>
  <c r="W24" i="39"/>
  <c r="V24" i="39"/>
  <c r="U24" i="39"/>
  <c r="T24" i="39"/>
  <c r="R22" i="37"/>
  <c r="AY25" i="36"/>
  <c r="Z25" i="36"/>
  <c r="R25" i="36"/>
  <c r="BB25" i="39"/>
  <c r="AQ25" i="39"/>
  <c r="AI25" i="39"/>
  <c r="AD25" i="39"/>
  <c r="Z25" i="39"/>
  <c r="R25" i="39"/>
  <c r="BC22" i="38"/>
  <c r="BC23" i="39"/>
  <c r="BC21" i="38"/>
  <c r="BB23" i="39"/>
  <c r="BB21" i="38"/>
  <c r="BA23" i="39"/>
  <c r="BA21" i="38"/>
  <c r="AZ23" i="39"/>
  <c r="AZ21" i="38"/>
  <c r="AY23" i="39"/>
  <c r="AY21" i="38"/>
  <c r="AX23" i="39"/>
  <c r="AX21" i="38"/>
  <c r="AW23" i="39"/>
  <c r="AW21" i="38"/>
  <c r="AV23" i="39"/>
  <c r="AV21" i="38"/>
  <c r="AU23" i="39"/>
  <c r="AU21" i="38"/>
  <c r="AT23" i="39"/>
  <c r="AT21" i="38"/>
  <c r="AS23" i="39"/>
  <c r="AS21" i="38"/>
  <c r="AR23" i="39"/>
  <c r="AR21" i="38"/>
  <c r="AQ23" i="39"/>
  <c r="AQ21" i="38"/>
  <c r="AP23" i="39"/>
  <c r="AP21" i="38"/>
  <c r="AO23" i="39"/>
  <c r="AO21" i="38"/>
  <c r="AN23" i="39"/>
  <c r="AN21" i="38"/>
  <c r="AM23" i="39"/>
  <c r="AM21" i="38"/>
  <c r="AL23" i="39"/>
  <c r="AL21" i="38"/>
  <c r="AK23" i="39"/>
  <c r="AK21" i="38"/>
  <c r="AJ23" i="39"/>
  <c r="AJ21" i="38"/>
  <c r="AI23" i="39"/>
  <c r="AI21" i="38"/>
  <c r="AH23" i="39"/>
  <c r="AH21" i="38"/>
  <c r="AG23" i="39"/>
  <c r="AG21" i="38"/>
  <c r="AF23" i="39"/>
  <c r="AF21" i="38"/>
  <c r="AE23" i="39"/>
  <c r="AE21" i="38"/>
  <c r="AD21" i="38"/>
  <c r="AB23" i="39"/>
  <c r="AB21" i="38"/>
  <c r="AA23" i="39"/>
  <c r="AA21" i="38"/>
  <c r="Z23" i="39"/>
  <c r="Z21" i="38"/>
  <c r="Y23" i="39"/>
  <c r="Y21" i="38"/>
  <c r="X23" i="39"/>
  <c r="X21" i="38"/>
  <c r="W23" i="39"/>
  <c r="W21" i="38"/>
  <c r="V23" i="39"/>
  <c r="V21" i="38"/>
  <c r="U23" i="39"/>
  <c r="U21" i="38"/>
  <c r="T23" i="39"/>
  <c r="T21" i="38"/>
  <c r="S23" i="39"/>
  <c r="S21" i="38"/>
  <c r="R23" i="39"/>
  <c r="R21" i="38"/>
  <c r="Q23" i="39"/>
  <c r="Q21" i="38"/>
  <c r="P23" i="39"/>
  <c r="P21" i="38"/>
  <c r="O23" i="39"/>
  <c r="O21" i="38"/>
  <c r="N23" i="39"/>
  <c r="N21" i="38"/>
  <c r="M23" i="39"/>
  <c r="M21" i="38"/>
  <c r="L23" i="39"/>
  <c r="L21" i="38"/>
  <c r="K23" i="39"/>
  <c r="K21" i="38"/>
  <c r="J23" i="39"/>
  <c r="J21" i="38"/>
  <c r="I23" i="39"/>
  <c r="I21" i="38"/>
  <c r="H23" i="39"/>
  <c r="H21" i="38"/>
  <c r="G23" i="39"/>
  <c r="G21" i="38"/>
  <c r="F23" i="39"/>
  <c r="F21" i="38"/>
  <c r="E23" i="39"/>
  <c r="E21" i="38"/>
  <c r="D23" i="39"/>
  <c r="D21" i="38"/>
  <c r="C23" i="39"/>
  <c r="C21" i="38"/>
  <c r="BC22" i="36"/>
  <c r="BC22" i="39"/>
  <c r="BB22" i="36"/>
  <c r="BB22" i="39"/>
  <c r="BA22" i="36"/>
  <c r="BA22" i="39"/>
  <c r="AZ22" i="39"/>
  <c r="AY22" i="39"/>
  <c r="AX22" i="36"/>
  <c r="AX22" i="39"/>
  <c r="AW22" i="39"/>
  <c r="AV22" i="36"/>
  <c r="AV22" i="39"/>
  <c r="AO22" i="36"/>
  <c r="AO22" i="39"/>
  <c r="AL22" i="36"/>
  <c r="AL22" i="39"/>
  <c r="AB22" i="36"/>
  <c r="AB22" i="39"/>
  <c r="AA22" i="36"/>
  <c r="AA22" i="39"/>
  <c r="Z22" i="36"/>
  <c r="Z22" i="39"/>
  <c r="Y29" i="22"/>
  <c r="Y22" i="36"/>
  <c r="Y22" i="39"/>
  <c r="X22" i="36"/>
  <c r="X22" i="39"/>
  <c r="W22" i="36"/>
  <c r="W22" i="39"/>
  <c r="V22" i="36"/>
  <c r="V22" i="39"/>
  <c r="V29" i="22"/>
  <c r="U22" i="36"/>
  <c r="U22" i="39"/>
  <c r="N22" i="36"/>
  <c r="N22" i="39"/>
  <c r="K22" i="36"/>
  <c r="K22" i="39"/>
  <c r="AB28" i="22"/>
  <c r="Y28" i="22"/>
  <c r="E26" i="22"/>
  <c r="BA10" i="37"/>
  <c r="AZ144" i="32" s="1"/>
  <c r="AZ10" i="37"/>
  <c r="AY144" i="32" s="1"/>
  <c r="AY10" i="37"/>
  <c r="AX144" i="32" s="1"/>
  <c r="AX10" i="37"/>
  <c r="AW144" i="32" s="1"/>
  <c r="BA11" i="36"/>
  <c r="AZ161" i="32" s="1"/>
  <c r="AZ11" i="36"/>
  <c r="AY161" i="32" s="1"/>
  <c r="AY11" i="36"/>
  <c r="AX161" i="32" s="1"/>
  <c r="AX11" i="36"/>
  <c r="AW161" i="32" s="1"/>
  <c r="BA11" i="39"/>
  <c r="AZ178" i="32" s="1"/>
  <c r="AZ11" i="39"/>
  <c r="AY178" i="32" s="1"/>
  <c r="AY11" i="39"/>
  <c r="AX178" i="32" s="1"/>
  <c r="AX11" i="39"/>
  <c r="AW178" i="32" s="1"/>
  <c r="BA10" i="38"/>
  <c r="AZ197" i="32" s="1"/>
  <c r="AZ10" i="38"/>
  <c r="AY197" i="32" s="1"/>
  <c r="AY10" i="38"/>
  <c r="AX197" i="32" s="1"/>
  <c r="AX10" i="38"/>
  <c r="AW197" i="32" s="1"/>
  <c r="AQ23" i="42"/>
  <c r="AS21" i="40"/>
  <c r="I23" i="42"/>
  <c r="O21" i="40"/>
  <c r="AZ9" i="42"/>
  <c r="AX9" i="42"/>
  <c r="Z9" i="42"/>
  <c r="Y9" i="42"/>
  <c r="W9" i="42"/>
  <c r="AZ7" i="42"/>
  <c r="AZ8" i="42"/>
  <c r="AY6" i="42"/>
  <c r="AY8" i="42"/>
  <c r="AX6" i="42"/>
  <c r="AX7" i="42"/>
  <c r="AX8" i="42"/>
  <c r="Z6" i="42"/>
  <c r="Z7" i="42"/>
  <c r="Z8" i="42"/>
  <c r="Y7" i="42"/>
  <c r="Y8" i="42"/>
  <c r="Y10" i="42"/>
  <c r="X7" i="42"/>
  <c r="X10" i="42"/>
  <c r="W7" i="42"/>
  <c r="W8" i="42"/>
  <c r="W10" i="42"/>
  <c r="Y6" i="22"/>
  <c r="AB13" i="22"/>
  <c r="AA116" i="32" s="1"/>
  <c r="AA13" i="22"/>
  <c r="Z116" i="32" s="1"/>
  <c r="Z13" i="22"/>
  <c r="Y116" i="32" s="1"/>
  <c r="Y13" i="22"/>
  <c r="X116" i="32" s="1"/>
  <c r="X13" i="22"/>
  <c r="W116" i="32" s="1"/>
  <c r="W13" i="22"/>
  <c r="V116" i="32" s="1"/>
  <c r="AB14" i="22"/>
  <c r="AA117" i="32" s="1"/>
  <c r="AA14" i="22"/>
  <c r="Z117" i="32" s="1"/>
  <c r="Z7" i="22"/>
  <c r="Y114" i="32" s="1"/>
  <c r="Z8" i="22"/>
  <c r="Z10" i="22"/>
  <c r="Z14" i="22"/>
  <c r="Y117" i="32" s="1"/>
  <c r="Y7" i="22"/>
  <c r="X114" i="32" s="1"/>
  <c r="Y8" i="22"/>
  <c r="Y9" i="22"/>
  <c r="Y10" i="22"/>
  <c r="Y11" i="22"/>
  <c r="X115" i="32" s="1"/>
  <c r="Y12" i="22"/>
  <c r="Y14" i="22"/>
  <c r="X117" i="32" s="1"/>
  <c r="X7" i="22"/>
  <c r="W114" i="32" s="1"/>
  <c r="X8" i="22"/>
  <c r="X9" i="22"/>
  <c r="X14" i="22"/>
  <c r="W117" i="32" s="1"/>
  <c r="W9" i="22"/>
  <c r="W12" i="22"/>
  <c r="W14" i="22"/>
  <c r="V117" i="32" s="1"/>
  <c r="AB9" i="40"/>
  <c r="AA9" i="40"/>
  <c r="Z9" i="40"/>
  <c r="X6" i="40"/>
  <c r="X9" i="40"/>
  <c r="W6" i="40"/>
  <c r="W9" i="40"/>
  <c r="Z7" i="40"/>
  <c r="X7" i="40"/>
  <c r="W8" i="40"/>
  <c r="W10" i="40"/>
  <c r="BA13" i="22"/>
  <c r="AZ128" i="32" s="1"/>
  <c r="AZ13" i="22"/>
  <c r="AY128" i="32" s="1"/>
  <c r="AY13" i="22"/>
  <c r="AX128" i="32" s="1"/>
  <c r="AX13" i="22"/>
  <c r="AW128" i="32" s="1"/>
  <c r="BA7" i="22"/>
  <c r="AZ126" i="32" s="1"/>
  <c r="BA8" i="22"/>
  <c r="BA10" i="22"/>
  <c r="BA14" i="22"/>
  <c r="AZ129" i="32" s="1"/>
  <c r="AZ8" i="22"/>
  <c r="AZ9" i="22"/>
  <c r="AZ10" i="22"/>
  <c r="AZ11" i="22"/>
  <c r="AY127" i="32" s="1"/>
  <c r="AZ12" i="22"/>
  <c r="AZ14" i="22"/>
  <c r="AY129" i="32" s="1"/>
  <c r="AY8" i="22"/>
  <c r="AY9" i="22"/>
  <c r="AY14" i="22"/>
  <c r="AX129" i="32" s="1"/>
  <c r="AX7" i="22"/>
  <c r="AW126" i="32" s="1"/>
  <c r="AX9" i="22"/>
  <c r="AX12" i="22"/>
  <c r="AX14" i="22"/>
  <c r="AW129" i="32" s="1"/>
  <c r="AZ6" i="40"/>
  <c r="AZ9" i="40"/>
  <c r="AY6" i="40"/>
  <c r="AY9" i="40"/>
  <c r="AX6" i="40"/>
  <c r="AX9" i="40"/>
  <c r="BA7" i="40"/>
  <c r="AZ7" i="40"/>
  <c r="AZ8" i="40"/>
  <c r="AZ10" i="40"/>
  <c r="AY10" i="40"/>
  <c r="AX7" i="40"/>
  <c r="AX8" i="40"/>
  <c r="AX10" i="40"/>
  <c r="CO203" i="43"/>
  <c r="CO216" i="43" s="1"/>
  <c r="CN203" i="43"/>
  <c r="CN216" i="43" s="1"/>
  <c r="CM203" i="43"/>
  <c r="CM216" i="43" s="1"/>
  <c r="AZ17" i="2"/>
  <c r="Z203" i="43"/>
  <c r="Z208" i="43" s="1"/>
  <c r="Y203" i="43"/>
  <c r="Y208" i="43" s="1"/>
  <c r="X203" i="43"/>
  <c r="X208" i="43" s="1"/>
  <c r="W203" i="43"/>
  <c r="W208" i="43" s="1"/>
  <c r="Y17" i="2"/>
  <c r="BS203" i="43"/>
  <c r="BS216" i="43" s="1"/>
  <c r="AX15" i="22"/>
  <c r="AW125" i="32" s="1"/>
  <c r="Y11" i="42"/>
  <c r="AU22" i="39"/>
  <c r="AU22" i="36"/>
  <c r="T22" i="39"/>
  <c r="T22" i="36"/>
  <c r="Q22" i="36"/>
  <c r="Q22" i="39"/>
  <c r="R22" i="36"/>
  <c r="R22" i="39"/>
  <c r="S22" i="36"/>
  <c r="S22" i="39"/>
  <c r="AR22" i="36"/>
  <c r="AR22" i="39"/>
  <c r="AS22" i="36"/>
  <c r="AS22" i="39"/>
  <c r="AT22" i="36"/>
  <c r="AT22" i="39"/>
  <c r="C22" i="36"/>
  <c r="C22" i="39"/>
  <c r="D22" i="36"/>
  <c r="D22" i="39"/>
  <c r="E22" i="36"/>
  <c r="E22" i="39"/>
  <c r="F22" i="36"/>
  <c r="F22" i="39"/>
  <c r="G22" i="36"/>
  <c r="G22" i="39"/>
  <c r="H22" i="36"/>
  <c r="H22" i="39"/>
  <c r="I22" i="36"/>
  <c r="I22" i="39"/>
  <c r="J22" i="36"/>
  <c r="J22" i="39"/>
  <c r="L22" i="36"/>
  <c r="L22" i="39"/>
  <c r="M22" i="36"/>
  <c r="M22" i="39"/>
  <c r="O22" i="36"/>
  <c r="O22" i="39"/>
  <c r="P22" i="36"/>
  <c r="P22" i="39"/>
  <c r="AD22" i="36"/>
  <c r="AD22" i="39"/>
  <c r="AE22" i="36"/>
  <c r="AE22" i="39"/>
  <c r="AF22" i="36"/>
  <c r="AF22" i="39"/>
  <c r="AG22" i="36"/>
  <c r="AG22" i="39"/>
  <c r="AH22" i="36"/>
  <c r="AH22" i="39"/>
  <c r="AI22" i="36"/>
  <c r="AI22" i="39"/>
  <c r="AJ22" i="36"/>
  <c r="AJ22" i="39"/>
  <c r="AK22" i="36"/>
  <c r="AK22" i="39"/>
  <c r="AM22" i="36"/>
  <c r="AM22" i="39"/>
  <c r="AN22" i="36"/>
  <c r="AN22" i="39"/>
  <c r="AP22" i="36"/>
  <c r="AP22" i="39"/>
  <c r="AQ22" i="36"/>
  <c r="AQ22" i="39"/>
  <c r="T24" i="36"/>
  <c r="DK215" i="43"/>
  <c r="DJ215" i="43"/>
  <c r="DI215" i="43"/>
  <c r="DG215" i="43"/>
  <c r="AT24" i="39"/>
  <c r="AT21" i="37"/>
  <c r="AT24" i="36"/>
  <c r="S24" i="36"/>
  <c r="AS24" i="39"/>
  <c r="AS21" i="37"/>
  <c r="AS24" i="36"/>
  <c r="R24" i="36"/>
  <c r="AR21" i="37"/>
  <c r="AR24" i="36"/>
  <c r="AR24" i="39"/>
  <c r="Q24" i="36"/>
  <c r="AQ21" i="37"/>
  <c r="AQ24" i="36"/>
  <c r="AQ24" i="39"/>
  <c r="AP21" i="37"/>
  <c r="AP24" i="36"/>
  <c r="AP24" i="39"/>
  <c r="AO21" i="37"/>
  <c r="AO24" i="36"/>
  <c r="AO24" i="39"/>
  <c r="AN21" i="37"/>
  <c r="AN24" i="36"/>
  <c r="AN24" i="39"/>
  <c r="M24" i="36"/>
  <c r="AM21" i="37"/>
  <c r="AM24" i="36"/>
  <c r="AM24" i="39"/>
  <c r="AL21" i="37"/>
  <c r="AL24" i="36"/>
  <c r="AL24" i="39"/>
  <c r="AK21" i="37"/>
  <c r="AK24" i="36"/>
  <c r="AK24" i="39"/>
  <c r="J24" i="36"/>
  <c r="AJ21" i="37"/>
  <c r="AJ24" i="36"/>
  <c r="AJ24" i="39"/>
  <c r="AI21" i="37"/>
  <c r="AI24" i="36"/>
  <c r="AI24" i="39"/>
  <c r="H24" i="36"/>
  <c r="AH21" i="37"/>
  <c r="AH24" i="36"/>
  <c r="AH24" i="39"/>
  <c r="AG21" i="37"/>
  <c r="AG24" i="36"/>
  <c r="AG24" i="39"/>
  <c r="AF21" i="37"/>
  <c r="AF24" i="36"/>
  <c r="AF24" i="39"/>
  <c r="E24" i="36"/>
  <c r="AE21" i="37"/>
  <c r="AE24" i="36"/>
  <c r="AE24" i="39"/>
  <c r="AD21" i="37"/>
  <c r="AD24" i="36"/>
  <c r="DL215" i="43"/>
  <c r="DA215" i="43"/>
  <c r="CY215" i="43"/>
  <c r="DH215" i="43"/>
  <c r="DE215" i="43"/>
  <c r="CV215" i="43"/>
  <c r="D24" i="39"/>
  <c r="I24" i="36"/>
  <c r="N24" i="36"/>
  <c r="E24" i="39"/>
  <c r="F24" i="39"/>
  <c r="G24" i="39"/>
  <c r="H24" i="39"/>
  <c r="CZ215" i="43"/>
  <c r="DF215" i="43"/>
  <c r="C24" i="39"/>
  <c r="AD24" i="39"/>
  <c r="DD215" i="43"/>
  <c r="C24" i="36"/>
  <c r="CX215" i="43"/>
  <c r="DC215" i="43"/>
  <c r="DB215" i="43"/>
  <c r="CW215" i="43"/>
  <c r="D24" i="36"/>
  <c r="P24" i="36"/>
  <c r="L24" i="36"/>
  <c r="O24" i="36"/>
  <c r="F24" i="36"/>
  <c r="G24" i="36"/>
  <c r="K24" i="36"/>
  <c r="I24" i="39"/>
  <c r="J24" i="39"/>
  <c r="K24" i="39"/>
  <c r="L24" i="39"/>
  <c r="M24" i="39"/>
  <c r="N24" i="39"/>
  <c r="O24" i="39"/>
  <c r="P24" i="39"/>
  <c r="Q24" i="39"/>
  <c r="S24" i="39"/>
  <c r="R24" i="39"/>
  <c r="AB25" i="39"/>
  <c r="AO25" i="39"/>
  <c r="L22" i="37"/>
  <c r="I22" i="37"/>
  <c r="AH22" i="37"/>
  <c r="H22" i="37"/>
  <c r="AW22" i="37"/>
  <c r="I25" i="39"/>
  <c r="AP25" i="39"/>
  <c r="Q25" i="39"/>
  <c r="Y25" i="39"/>
  <c r="AH25" i="39"/>
  <c r="AX23" i="38"/>
  <c r="P21" i="37"/>
  <c r="O21" i="37"/>
  <c r="N21" i="37"/>
  <c r="M21" i="37"/>
  <c r="L21" i="37"/>
  <c r="K21" i="37"/>
  <c r="J21" i="37"/>
  <c r="G21" i="37"/>
  <c r="AF207" i="43"/>
  <c r="BD207" i="43"/>
  <c r="BC207" i="43"/>
  <c r="BB207" i="43"/>
  <c r="BA207" i="43"/>
  <c r="AZ207" i="43"/>
  <c r="AY207" i="43"/>
  <c r="AX207" i="43"/>
  <c r="AR207" i="43"/>
  <c r="AQ207" i="43"/>
  <c r="AO207" i="43"/>
  <c r="AK207" i="43"/>
  <c r="AI207" i="43"/>
  <c r="AB21" i="37"/>
  <c r="AA21" i="37"/>
  <c r="Z21" i="37"/>
  <c r="Y21" i="37"/>
  <c r="X21" i="37"/>
  <c r="W21" i="37"/>
  <c r="V21" i="37"/>
  <c r="T21" i="37"/>
  <c r="C21" i="37"/>
  <c r="D21" i="37"/>
  <c r="R21" i="37"/>
  <c r="AJ207" i="43"/>
  <c r="AP207" i="43"/>
  <c r="AN207" i="43"/>
  <c r="AH207" i="43"/>
  <c r="AM207" i="43"/>
  <c r="AL207" i="43"/>
  <c r="Q21" i="37"/>
  <c r="F21" i="37"/>
  <c r="H21" i="37"/>
  <c r="E21" i="37"/>
  <c r="I21" i="37"/>
  <c r="S21" i="37"/>
  <c r="AG207" i="43"/>
  <c r="AW207" i="43"/>
  <c r="AT207" i="43"/>
  <c r="AS207" i="43"/>
  <c r="AU207" i="43"/>
  <c r="AV207" i="43"/>
  <c r="I25" i="36"/>
  <c r="AX25" i="39"/>
  <c r="Y25" i="36"/>
  <c r="AH25" i="36"/>
  <c r="AP25" i="36"/>
  <c r="M30" i="22"/>
  <c r="L224" i="32" s="1"/>
  <c r="Q23" i="38"/>
  <c r="Y23" i="38"/>
  <c r="AP23" i="38"/>
  <c r="AT23" i="38"/>
  <c r="BB23" i="38"/>
  <c r="AL25" i="39"/>
  <c r="M22" i="37"/>
  <c r="G31" i="22"/>
  <c r="O31" i="22"/>
  <c r="W31" i="22"/>
  <c r="AF31" i="22"/>
  <c r="AN31" i="22"/>
  <c r="K31" i="22"/>
  <c r="AJ31" i="22"/>
  <c r="I31" i="22"/>
  <c r="BB31" i="22"/>
  <c r="O30" i="22"/>
  <c r="N224" i="32" s="1"/>
  <c r="X30" i="22"/>
  <c r="W224" i="32" s="1"/>
  <c r="AI23" i="38"/>
  <c r="AQ23" i="38"/>
  <c r="V23" i="38"/>
  <c r="BC23" i="38"/>
  <c r="J25" i="39"/>
  <c r="AY25" i="39"/>
  <c r="V25" i="39"/>
  <c r="AE25" i="39"/>
  <c r="J25" i="36"/>
  <c r="AI25" i="36"/>
  <c r="AQ25" i="36"/>
  <c r="AU25" i="36"/>
  <c r="N22" i="37"/>
  <c r="V22" i="37"/>
  <c r="D31" i="22"/>
  <c r="BC31" i="22"/>
  <c r="AQ31" i="22"/>
  <c r="AL25" i="36"/>
  <c r="AD22" i="37"/>
  <c r="AT22" i="37"/>
  <c r="E30" i="22"/>
  <c r="D224" i="32" s="1"/>
  <c r="L23" i="38"/>
  <c r="T23" i="38"/>
  <c r="AB23" i="38"/>
  <c r="AK23" i="38"/>
  <c r="AS23" i="38"/>
  <c r="BA23" i="38"/>
  <c r="H23" i="38"/>
  <c r="X23" i="38"/>
  <c r="AG23" i="38"/>
  <c r="AO23" i="38"/>
  <c r="AW23" i="38"/>
  <c r="D25" i="39"/>
  <c r="L25" i="39"/>
  <c r="T25" i="39"/>
  <c r="AK25" i="39"/>
  <c r="AS25" i="39"/>
  <c r="BA25" i="39"/>
  <c r="H25" i="39"/>
  <c r="P25" i="39"/>
  <c r="X25" i="39"/>
  <c r="AG25" i="39"/>
  <c r="AW25" i="39"/>
  <c r="D25" i="36"/>
  <c r="L25" i="36"/>
  <c r="T25" i="36"/>
  <c r="AK25" i="36"/>
  <c r="AS25" i="36"/>
  <c r="H25" i="36"/>
  <c r="P25" i="36"/>
  <c r="X25" i="36"/>
  <c r="AG25" i="36"/>
  <c r="AO25" i="36"/>
  <c r="AW25" i="36"/>
  <c r="T22" i="37"/>
  <c r="AB22" i="37"/>
  <c r="AS22" i="37"/>
  <c r="BA22" i="37"/>
  <c r="AG31" i="22"/>
  <c r="AW31" i="22"/>
  <c r="E23" i="38"/>
  <c r="U23" i="38"/>
  <c r="AD23" i="38"/>
  <c r="U25" i="39"/>
  <c r="AT25" i="39"/>
  <c r="E25" i="36"/>
  <c r="U25" i="36"/>
  <c r="AT25" i="36"/>
  <c r="BB25" i="36"/>
  <c r="E22" i="37"/>
  <c r="AL22" i="37"/>
  <c r="BB22" i="37"/>
  <c r="C31" i="22"/>
  <c r="S31" i="22"/>
  <c r="AR31" i="22"/>
  <c r="AZ31" i="22"/>
  <c r="AV31" i="22"/>
  <c r="F26" i="22"/>
  <c r="AE26" i="22"/>
  <c r="AB25" i="36"/>
  <c r="D22" i="37"/>
  <c r="AK22" i="37"/>
  <c r="AI31" i="22"/>
  <c r="N31" i="22"/>
  <c r="AU31" i="22"/>
  <c r="AA31" i="22"/>
  <c r="AA29" i="22"/>
  <c r="J28" i="22"/>
  <c r="AL32" i="22"/>
  <c r="AK237" i="32" s="1"/>
  <c r="AA32" i="22"/>
  <c r="Z225" i="32" s="1"/>
  <c r="AH22" i="42"/>
  <c r="W25" i="39"/>
  <c r="Y21" i="40"/>
  <c r="AL29" i="22"/>
  <c r="AZ33" i="22"/>
  <c r="AY238" i="32" s="1"/>
  <c r="L31" i="22"/>
  <c r="AX25" i="36"/>
  <c r="T31" i="22"/>
  <c r="AK31" i="22"/>
  <c r="AS31" i="22"/>
  <c r="AK26" i="22"/>
  <c r="D32" i="22"/>
  <c r="C225" i="32" s="1"/>
  <c r="Y26" i="22"/>
  <c r="E32" i="22"/>
  <c r="D225" i="32" s="1"/>
  <c r="M32" i="22"/>
  <c r="L225" i="32" s="1"/>
  <c r="S32" i="22"/>
  <c r="R225" i="32" s="1"/>
  <c r="U32" i="22"/>
  <c r="T225" i="32" s="1"/>
  <c r="K32" i="22"/>
  <c r="J225" i="32" s="1"/>
  <c r="AM28" i="22"/>
  <c r="H31" i="22"/>
  <c r="P31" i="22"/>
  <c r="X31" i="22"/>
  <c r="AT32" i="22"/>
  <c r="AS237" i="32" s="1"/>
  <c r="AY33" i="22"/>
  <c r="AX238" i="32" s="1"/>
  <c r="AU32" i="22"/>
  <c r="AT237" i="32" s="1"/>
  <c r="BA31" i="22"/>
  <c r="AM30" i="22"/>
  <c r="AL236" i="32" s="1"/>
  <c r="AU28" i="22"/>
  <c r="E21" i="40"/>
  <c r="AM32" i="22"/>
  <c r="AL237" i="32" s="1"/>
  <c r="BB21" i="40"/>
  <c r="AZ28" i="22"/>
  <c r="U30" i="22"/>
  <c r="T224" i="32" s="1"/>
  <c r="L21" i="40"/>
  <c r="AE32" i="22"/>
  <c r="AD237" i="32" s="1"/>
  <c r="O28" i="22"/>
  <c r="AW28" i="22"/>
  <c r="N28" i="22"/>
  <c r="AO31" i="22"/>
  <c r="AM25" i="36"/>
  <c r="AP28" i="22"/>
  <c r="AB31" i="22"/>
  <c r="AK28" i="22"/>
  <c r="AX28" i="22"/>
  <c r="AR28" i="22"/>
  <c r="S26" i="22"/>
  <c r="X22" i="37"/>
  <c r="AY22" i="37"/>
  <c r="BA25" i="36"/>
  <c r="AO28" i="22"/>
  <c r="V28" i="22"/>
  <c r="BB29" i="22"/>
  <c r="AQ22" i="42"/>
  <c r="AL26" i="22"/>
  <c r="U26" i="22"/>
  <c r="E33" i="22"/>
  <c r="D226" i="32" s="1"/>
  <c r="AJ23" i="42"/>
  <c r="G29" i="22"/>
  <c r="M33" i="22"/>
  <c r="L226" i="32" s="1"/>
  <c r="H22" i="42"/>
  <c r="AA21" i="40"/>
  <c r="AR22" i="42"/>
  <c r="AJ21" i="40"/>
  <c r="AG23" i="42"/>
  <c r="BC30" i="22"/>
  <c r="BB236" i="32" s="1"/>
  <c r="H30" i="22"/>
  <c r="G224" i="32" s="1"/>
  <c r="I30" i="22"/>
  <c r="H224" i="32" s="1"/>
  <c r="Q30" i="22"/>
  <c r="P224" i="32" s="1"/>
  <c r="Y30" i="22"/>
  <c r="X224" i="32" s="1"/>
  <c r="AF30" i="22"/>
  <c r="AE236" i="32" s="1"/>
  <c r="AH30" i="22"/>
  <c r="AG236" i="32" s="1"/>
  <c r="AP30" i="22"/>
  <c r="AO236" i="32" s="1"/>
  <c r="AX30" i="22"/>
  <c r="AW236" i="32" s="1"/>
  <c r="AB32" i="22"/>
  <c r="AA225" i="32" s="1"/>
  <c r="BA32" i="22"/>
  <c r="AZ237" i="32" s="1"/>
  <c r="J26" i="22"/>
  <c r="Z26" i="22"/>
  <c r="AI26" i="22"/>
  <c r="AQ26" i="22"/>
  <c r="AY26" i="22"/>
  <c r="L26" i="22"/>
  <c r="M26" i="22"/>
  <c r="AB26" i="22"/>
  <c r="AS26" i="22"/>
  <c r="AT26" i="22"/>
  <c r="AS30" i="22"/>
  <c r="AR236" i="32" s="1"/>
  <c r="Y31" i="22"/>
  <c r="X22" i="42"/>
  <c r="AM21" i="40"/>
  <c r="BC21" i="40"/>
  <c r="C22" i="37"/>
  <c r="AT23" i="42"/>
  <c r="K26" i="22"/>
  <c r="AJ26" i="22"/>
  <c r="R23" i="38"/>
  <c r="T21" i="40"/>
  <c r="AK21" i="40"/>
  <c r="AK32" i="22"/>
  <c r="AJ237" i="32" s="1"/>
  <c r="C26" i="22"/>
  <c r="AF23" i="42"/>
  <c r="AG30" i="22"/>
  <c r="AF236" i="32" s="1"/>
  <c r="AO30" i="22"/>
  <c r="AN236" i="32" s="1"/>
  <c r="AW30" i="22"/>
  <c r="AV236" i="32" s="1"/>
  <c r="AD32" i="22"/>
  <c r="AC237" i="32" s="1"/>
  <c r="AF21" i="40"/>
  <c r="T23" i="42"/>
  <c r="AQ28" i="22"/>
  <c r="S28" i="22"/>
  <c r="AN28" i="22"/>
  <c r="D28" i="22"/>
  <c r="AT28" i="22"/>
  <c r="AI22" i="37"/>
  <c r="E25" i="39"/>
  <c r="M25" i="39"/>
  <c r="R33" i="22"/>
  <c r="Q226" i="32" s="1"/>
  <c r="S33" i="22"/>
  <c r="R226" i="32" s="1"/>
  <c r="U22" i="42"/>
  <c r="AZ30" i="22"/>
  <c r="AY236" i="32" s="1"/>
  <c r="V21" i="40"/>
  <c r="R30" i="22"/>
  <c r="Q224" i="32" s="1"/>
  <c r="AR30" i="22"/>
  <c r="AQ236" i="32" s="1"/>
  <c r="H21" i="40"/>
  <c r="Q22" i="37"/>
  <c r="AX22" i="37"/>
  <c r="AR21" i="40"/>
  <c r="AT30" i="22"/>
  <c r="AS236" i="32" s="1"/>
  <c r="BB30" i="22"/>
  <c r="BA236" i="32" s="1"/>
  <c r="K29" i="22"/>
  <c r="AV29" i="22"/>
  <c r="T22" i="42"/>
  <c r="AY23" i="42"/>
  <c r="Z29" i="22"/>
  <c r="P30" i="22"/>
  <c r="O224" i="32" s="1"/>
  <c r="C33" i="22"/>
  <c r="B226" i="32" s="1"/>
  <c r="BA21" i="40"/>
  <c r="AL30" i="22"/>
  <c r="AK236" i="32" s="1"/>
  <c r="J32" i="22"/>
  <c r="I225" i="32" s="1"/>
  <c r="U33" i="22"/>
  <c r="T226" i="32" s="1"/>
  <c r="M31" i="22"/>
  <c r="J31" i="22"/>
  <c r="AB33" i="22"/>
  <c r="AA226" i="32" s="1"/>
  <c r="AI28" i="22"/>
  <c r="V23" i="42"/>
  <c r="H32" i="22"/>
  <c r="G225" i="32" s="1"/>
  <c r="BC33" i="22"/>
  <c r="BB238" i="32" s="1"/>
  <c r="Z33" i="22"/>
  <c r="Y226" i="32" s="1"/>
  <c r="R29" i="22"/>
  <c r="T29" i="22"/>
  <c r="AU29" i="22"/>
  <c r="P26" i="22"/>
  <c r="Q26" i="22"/>
  <c r="W26" i="22"/>
  <c r="AP26" i="22"/>
  <c r="BB28" i="22"/>
  <c r="AB29" i="22"/>
  <c r="AM29" i="22"/>
  <c r="AJ29" i="22"/>
  <c r="O29" i="22"/>
  <c r="L29" i="22"/>
  <c r="E29" i="22"/>
  <c r="AM23" i="42"/>
  <c r="Q33" i="22"/>
  <c r="P226" i="32" s="1"/>
  <c r="J21" i="40"/>
  <c r="N29" i="22"/>
  <c r="Y22" i="37"/>
  <c r="U22" i="37"/>
  <c r="BB33" i="22"/>
  <c r="BA238" i="32" s="1"/>
  <c r="G30" i="22"/>
  <c r="F224" i="32" s="1"/>
  <c r="N30" i="22"/>
  <c r="M224" i="32" s="1"/>
  <c r="W30" i="22"/>
  <c r="V224" i="32" s="1"/>
  <c r="AE30" i="22"/>
  <c r="AD236" i="32" s="1"/>
  <c r="AL22" i="42"/>
  <c r="H26" i="22"/>
  <c r="AG26" i="22"/>
  <c r="AO26" i="22"/>
  <c r="AZ22" i="42"/>
  <c r="T26" i="22"/>
  <c r="AA26" i="22"/>
  <c r="AR26" i="22"/>
  <c r="AZ26" i="22"/>
  <c r="BA29" i="22"/>
  <c r="AD23" i="42"/>
  <c r="AD21" i="40"/>
  <c r="AL23" i="42"/>
  <c r="AS28" i="22"/>
  <c r="V32" i="22"/>
  <c r="U225" i="32" s="1"/>
  <c r="D23" i="38"/>
  <c r="P22" i="37"/>
  <c r="AG22" i="37"/>
  <c r="AO22" i="37"/>
  <c r="D21" i="40"/>
  <c r="AX33" i="22"/>
  <c r="AW238" i="32" s="1"/>
  <c r="AV33" i="22"/>
  <c r="AU238" i="32" s="1"/>
  <c r="Q31" i="22"/>
  <c r="AH31" i="22"/>
  <c r="AP31" i="22"/>
  <c r="AX31" i="22"/>
  <c r="E31" i="22"/>
  <c r="U31" i="22"/>
  <c r="AD31" i="22"/>
  <c r="AL31" i="22"/>
  <c r="AT31" i="22"/>
  <c r="AG21" i="40"/>
  <c r="D26" i="22"/>
  <c r="I26" i="22"/>
  <c r="R26" i="22"/>
  <c r="AH26" i="22"/>
  <c r="AX26" i="22"/>
  <c r="BA26" i="22"/>
  <c r="W29" i="22"/>
  <c r="C21" i="40"/>
  <c r="AD28" i="22"/>
  <c r="AH28" i="22"/>
  <c r="M23" i="42"/>
  <c r="N21" i="40"/>
  <c r="Y32" i="22"/>
  <c r="X225" i="32" s="1"/>
  <c r="AE21" i="40"/>
  <c r="AH32" i="22"/>
  <c r="AG237" i="32" s="1"/>
  <c r="AO32" i="22"/>
  <c r="AN237" i="32" s="1"/>
  <c r="AX21" i="40"/>
  <c r="AY32" i="22"/>
  <c r="AX237" i="32" s="1"/>
  <c r="C30" i="22"/>
  <c r="B224" i="32" s="1"/>
  <c r="T30" i="22"/>
  <c r="S224" i="32" s="1"/>
  <c r="AJ30" i="22"/>
  <c r="AI236" i="32" s="1"/>
  <c r="AQ30" i="22"/>
  <c r="AP236" i="32" s="1"/>
  <c r="P23" i="42"/>
  <c r="F22" i="42"/>
  <c r="N22" i="42"/>
  <c r="P22" i="42"/>
  <c r="W23" i="42"/>
  <c r="Z22" i="42"/>
  <c r="C22" i="42"/>
  <c r="N26" i="22"/>
  <c r="S22" i="42"/>
  <c r="AO22" i="42"/>
  <c r="AE22" i="42"/>
  <c r="AX34" i="22"/>
  <c r="AW234" i="32" s="1"/>
  <c r="AN25" i="36"/>
  <c r="AM22" i="42"/>
  <c r="AU33" i="22"/>
  <c r="AT238" i="32" s="1"/>
  <c r="BA33" i="22"/>
  <c r="AZ238" i="32" s="1"/>
  <c r="S22" i="37"/>
  <c r="AV22" i="37"/>
  <c r="W34" i="22"/>
  <c r="V222" i="32" s="1"/>
  <c r="D33" i="22"/>
  <c r="C226" i="32" s="1"/>
  <c r="G22" i="37"/>
  <c r="AR33" i="22"/>
  <c r="AQ238" i="32" s="1"/>
  <c r="AZ22" i="37"/>
  <c r="M34" i="22"/>
  <c r="L222" i="32" s="1"/>
  <c r="AR22" i="37"/>
  <c r="AA22" i="37"/>
  <c r="F33" i="22"/>
  <c r="E226" i="32" s="1"/>
  <c r="AL33" i="22"/>
  <c r="AK238" i="32" s="1"/>
  <c r="AE29" i="22"/>
  <c r="F21" i="40"/>
  <c r="I21" i="40"/>
  <c r="P21" i="40"/>
  <c r="AO34" i="22"/>
  <c r="AN234" i="32" s="1"/>
  <c r="D34" i="22"/>
  <c r="C222" i="32" s="1"/>
  <c r="BA34" i="22"/>
  <c r="AZ234" i="32" s="1"/>
  <c r="AS34" i="22"/>
  <c r="AR234" i="32" s="1"/>
  <c r="C34" i="22"/>
  <c r="B222" i="32" s="1"/>
  <c r="V33" i="22"/>
  <c r="U226" i="32" s="1"/>
  <c r="P23" i="38"/>
  <c r="K28" i="22"/>
  <c r="N24" i="42"/>
  <c r="AN23" i="42"/>
  <c r="AF28" i="22"/>
  <c r="I34" i="22"/>
  <c r="H222" i="32" s="1"/>
  <c r="AY21" i="40"/>
  <c r="J30" i="22"/>
  <c r="I224" i="32" s="1"/>
  <c r="AV23" i="42"/>
  <c r="U29" i="22"/>
  <c r="D30" i="22"/>
  <c r="C224" i="32" s="1"/>
  <c r="K30" i="22"/>
  <c r="J224" i="32" s="1"/>
  <c r="Z30" i="22"/>
  <c r="Y224" i="32" s="1"/>
  <c r="AA30" i="22"/>
  <c r="Z224" i="32" s="1"/>
  <c r="AB30" i="22"/>
  <c r="AA224" i="32" s="1"/>
  <c r="AY30" i="22"/>
  <c r="AX236" i="32" s="1"/>
  <c r="BA30" i="22"/>
  <c r="AZ236" i="32" s="1"/>
  <c r="G32" i="22"/>
  <c r="F225" i="32" s="1"/>
  <c r="G21" i="40"/>
  <c r="Q21" i="40"/>
  <c r="Q32" i="22"/>
  <c r="P225" i="32" s="1"/>
  <c r="R21" i="40"/>
  <c r="R32" i="22"/>
  <c r="Q225" i="32" s="1"/>
  <c r="W32" i="22"/>
  <c r="V225" i="32" s="1"/>
  <c r="X21" i="40"/>
  <c r="AI21" i="40"/>
  <c r="AN21" i="40"/>
  <c r="AP21" i="40"/>
  <c r="AQ32" i="22"/>
  <c r="AP237" i="32" s="1"/>
  <c r="AQ21" i="40"/>
  <c r="AV21" i="40"/>
  <c r="AW21" i="40"/>
  <c r="AG34" i="22"/>
  <c r="AF234" i="32" s="1"/>
  <c r="C29" i="22"/>
  <c r="AK30" i="22"/>
  <c r="AJ236" i="32" s="1"/>
  <c r="H33" i="22"/>
  <c r="G226" i="32" s="1"/>
  <c r="P33" i="22"/>
  <c r="O226" i="32" s="1"/>
  <c r="AN33" i="22"/>
  <c r="AM238" i="32" s="1"/>
  <c r="AT33" i="22"/>
  <c r="AS238" i="32" s="1"/>
  <c r="AQ29" i="22"/>
  <c r="AN29" i="22"/>
  <c r="AI29" i="22"/>
  <c r="AG29" i="22"/>
  <c r="P29" i="22"/>
  <c r="J29" i="22"/>
  <c r="AW34" i="22"/>
  <c r="AV234" i="32" s="1"/>
  <c r="AK33" i="22"/>
  <c r="AJ238" i="32" s="1"/>
  <c r="AG22" i="42"/>
  <c r="Z21" i="40"/>
  <c r="AI23" i="42"/>
  <c r="AS29" i="22"/>
  <c r="AL34" i="22"/>
  <c r="AK234" i="32" s="1"/>
  <c r="AB34" i="22"/>
  <c r="AA222" i="32" s="1"/>
  <c r="AI24" i="42"/>
  <c r="AQ24" i="42"/>
  <c r="Y22" i="42"/>
  <c r="O22" i="42"/>
  <c r="Q29" i="22"/>
  <c r="AM24" i="42"/>
  <c r="W33" i="22"/>
  <c r="V226" i="32" s="1"/>
  <c r="U34" i="22"/>
  <c r="T222" i="32" s="1"/>
  <c r="P34" i="22"/>
  <c r="O222" i="32" s="1"/>
  <c r="X34" i="22"/>
  <c r="W222" i="32" s="1"/>
  <c r="AE28" i="22"/>
  <c r="L34" i="22"/>
  <c r="K222" i="32" s="1"/>
  <c r="H29" i="22"/>
  <c r="D29" i="22"/>
  <c r="AM33" i="22"/>
  <c r="AL238" i="32" s="1"/>
  <c r="AO33" i="22"/>
  <c r="AN238" i="32" s="1"/>
  <c r="AY24" i="42"/>
  <c r="AE33" i="22"/>
  <c r="AD238" i="32" s="1"/>
  <c r="K22" i="42"/>
  <c r="M22" i="42"/>
  <c r="AV34" i="22"/>
  <c r="AU234" i="32" s="1"/>
  <c r="Z23" i="42"/>
  <c r="BC24" i="42"/>
  <c r="AH34" i="22"/>
  <c r="AG234" i="32" s="1"/>
  <c r="AF34" i="22"/>
  <c r="AE234" i="32" s="1"/>
  <c r="E34" i="22"/>
  <c r="D222" i="32" s="1"/>
  <c r="F25" i="36"/>
  <c r="AW26" i="22"/>
  <c r="F25" i="39"/>
  <c r="N25" i="36"/>
  <c r="AD34" i="22"/>
  <c r="AC234" i="32" s="1"/>
  <c r="N25" i="39"/>
  <c r="V25" i="36"/>
  <c r="Z24" i="42"/>
  <c r="AM25" i="39"/>
  <c r="AG33" i="22"/>
  <c r="AF238" i="32" s="1"/>
  <c r="AZ34" i="22"/>
  <c r="AY234" i="32" s="1"/>
  <c r="AU25" i="39"/>
  <c r="BC25" i="39"/>
  <c r="AE25" i="36"/>
  <c r="BC25" i="36"/>
  <c r="F22" i="37"/>
  <c r="AM22" i="37"/>
  <c r="BC22" i="37"/>
  <c r="BB34" i="22"/>
  <c r="BA234" i="32" s="1"/>
  <c r="J24" i="42"/>
  <c r="AV30" i="22"/>
  <c r="AU236" i="32" s="1"/>
  <c r="AW33" i="22"/>
  <c r="AV238" i="32" s="1"/>
  <c r="V31" i="22"/>
  <c r="BC28" i="22"/>
  <c r="L33" i="22"/>
  <c r="K226" i="32" s="1"/>
  <c r="AF33" i="22"/>
  <c r="AE238" i="32" s="1"/>
  <c r="Q34" i="22"/>
  <c r="P222" i="32" s="1"/>
  <c r="G28" i="22"/>
  <c r="I28" i="22"/>
  <c r="P28" i="22"/>
  <c r="Q28" i="22"/>
  <c r="W28" i="22"/>
  <c r="X28" i="22"/>
  <c r="AZ23" i="38"/>
  <c r="S21" i="40"/>
  <c r="Z32" i="22"/>
  <c r="Y225" i="32" s="1"/>
  <c r="AZ32" i="22"/>
  <c r="AY237" i="32" s="1"/>
  <c r="AQ33" i="22"/>
  <c r="AP238" i="32" s="1"/>
  <c r="AY23" i="38"/>
  <c r="F23" i="38"/>
  <c r="N23" i="38"/>
  <c r="AE23" i="38"/>
  <c r="AM23" i="38"/>
  <c r="AU23" i="38"/>
  <c r="J23" i="38"/>
  <c r="Z23" i="38"/>
  <c r="AP23" i="42"/>
  <c r="G23" i="42"/>
  <c r="R31" i="22"/>
  <c r="Z31" i="22"/>
  <c r="AY31" i="22"/>
  <c r="AM31" i="22"/>
  <c r="AN26" i="22"/>
  <c r="R28" i="22"/>
  <c r="Z28" i="22"/>
  <c r="BA28" i="22"/>
  <c r="AX29" i="22"/>
  <c r="I32" i="22"/>
  <c r="H225" i="32" s="1"/>
  <c r="AX32" i="22"/>
  <c r="AW237" i="32" s="1"/>
  <c r="J22" i="37"/>
  <c r="Z22" i="37"/>
  <c r="AQ22" i="37"/>
  <c r="AE22" i="37"/>
  <c r="AU22" i="37"/>
  <c r="BC29" i="22"/>
  <c r="AJ32" i="22"/>
  <c r="AI237" i="32" s="1"/>
  <c r="AR32" i="22"/>
  <c r="AQ237" i="32" s="1"/>
  <c r="M21" i="40"/>
  <c r="AB21" i="40"/>
  <c r="T33" i="22"/>
  <c r="S226" i="32" s="1"/>
  <c r="W22" i="42"/>
  <c r="I33" i="22"/>
  <c r="H226" i="32" s="1"/>
  <c r="AH23" i="42"/>
  <c r="AR23" i="42"/>
  <c r="AJ28" i="22"/>
  <c r="K33" i="22"/>
  <c r="J226" i="32" s="1"/>
  <c r="J33" i="22"/>
  <c r="I226" i="32" s="1"/>
  <c r="G33" i="22"/>
  <c r="F226" i="32" s="1"/>
  <c r="AD33" i="22"/>
  <c r="AC238" i="32" s="1"/>
  <c r="AU24" i="42"/>
  <c r="R24" i="42"/>
  <c r="AK34" i="22"/>
  <c r="AJ234" i="32" s="1"/>
  <c r="V24" i="42"/>
  <c r="F29" i="22"/>
  <c r="AI33" i="22"/>
  <c r="AH238" i="32" s="1"/>
  <c r="X23" i="42"/>
  <c r="AA28" i="22"/>
  <c r="AA22" i="42"/>
  <c r="G22" i="42"/>
  <c r="AO29" i="22"/>
  <c r="AD26" i="22"/>
  <c r="AT34" i="22"/>
  <c r="AS234" i="32" s="1"/>
  <c r="H34" i="22"/>
  <c r="G222" i="32" s="1"/>
  <c r="Q25" i="36"/>
  <c r="AO24" i="42"/>
  <c r="O34" i="22"/>
  <c r="N222" i="32" s="1"/>
  <c r="AF25" i="36"/>
  <c r="AV25" i="36"/>
  <c r="O22" i="37"/>
  <c r="AF22" i="37"/>
  <c r="AN22" i="37"/>
  <c r="AJ34" i="22"/>
  <c r="AI234" i="32" s="1"/>
  <c r="T34" i="22"/>
  <c r="S222" i="32" s="1"/>
  <c r="F24" i="42"/>
  <c r="AP34" i="22"/>
  <c r="AO234" i="32" s="1"/>
  <c r="K25" i="36"/>
  <c r="BB32" i="22"/>
  <c r="BA237" i="32" s="1"/>
  <c r="S25" i="36"/>
  <c r="AA25" i="36"/>
  <c r="AJ25" i="36"/>
  <c r="AR25" i="36"/>
  <c r="K22" i="37"/>
  <c r="AJ22" i="37"/>
  <c r="AF23" i="38"/>
  <c r="AN23" i="38"/>
  <c r="AV23" i="38"/>
  <c r="M25" i="36"/>
  <c r="G25" i="36"/>
  <c r="K23" i="38"/>
  <c r="S23" i="38"/>
  <c r="AA23" i="38"/>
  <c r="AJ23" i="38"/>
  <c r="X24" i="42"/>
  <c r="AK29" i="22"/>
  <c r="U28" i="22"/>
  <c r="AU30" i="22"/>
  <c r="AT236" i="32" s="1"/>
  <c r="AP29" i="22"/>
  <c r="AF26" i="22"/>
  <c r="AV26" i="22"/>
  <c r="AH23" i="38"/>
  <c r="G34" i="22"/>
  <c r="F222" i="32" s="1"/>
  <c r="AN34" i="22"/>
  <c r="AM234" i="32" s="1"/>
  <c r="K34" i="22"/>
  <c r="J222" i="32" s="1"/>
  <c r="AR34" i="22"/>
  <c r="AQ234" i="32" s="1"/>
  <c r="AS33" i="22"/>
  <c r="AR238" i="32" s="1"/>
  <c r="D23" i="42"/>
  <c r="I22" i="42"/>
  <c r="AF29" i="22"/>
  <c r="AH29" i="22"/>
  <c r="F28" i="22"/>
  <c r="AR23" i="38"/>
  <c r="O25" i="36"/>
  <c r="W25" i="36"/>
  <c r="AP22" i="37"/>
  <c r="AF25" i="39"/>
  <c r="S25" i="39"/>
  <c r="AJ25" i="39"/>
  <c r="AR25" i="39"/>
  <c r="W23" i="38"/>
  <c r="C25" i="36"/>
  <c r="AZ25" i="36"/>
  <c r="C23" i="38"/>
  <c r="AD25" i="36"/>
  <c r="S34" i="22"/>
  <c r="R222" i="32" s="1"/>
  <c r="S23" i="42"/>
  <c r="AX22" i="42"/>
  <c r="X26" i="22"/>
  <c r="AV28" i="22"/>
  <c r="AL23" i="38"/>
  <c r="G25" i="39"/>
  <c r="O25" i="39"/>
  <c r="AN25" i="39"/>
  <c r="AV25" i="39"/>
  <c r="M23" i="38"/>
  <c r="G23" i="38"/>
  <c r="I23" i="38"/>
  <c r="O23" i="38"/>
  <c r="C25" i="39"/>
  <c r="K25" i="39"/>
  <c r="W22" i="37"/>
  <c r="AA25" i="39"/>
  <c r="AZ25" i="39"/>
  <c r="V34" i="22"/>
  <c r="U222" i="32" s="1"/>
  <c r="BA24" i="42"/>
  <c r="P24" i="42"/>
  <c r="AB24" i="42"/>
  <c r="H24" i="42"/>
  <c r="AG24" i="42"/>
  <c r="AK24" i="42"/>
  <c r="AE34" i="22"/>
  <c r="AD234" i="32" s="1"/>
  <c r="AL24" i="42"/>
  <c r="E24" i="42"/>
  <c r="AM34" i="22"/>
  <c r="AL234" i="32" s="1"/>
  <c r="AP24" i="42"/>
  <c r="N34" i="22"/>
  <c r="M222" i="32" s="1"/>
  <c r="M24" i="42"/>
  <c r="AH24" i="42"/>
  <c r="F34" i="22"/>
  <c r="E222" i="32" s="1"/>
  <c r="AE24" i="42"/>
  <c r="AS24" i="42"/>
  <c r="Y24" i="42"/>
  <c r="AY34" i="22"/>
  <c r="AX234" i="32" s="1"/>
  <c r="AQ34" i="22"/>
  <c r="AP234" i="32" s="1"/>
  <c r="T24" i="42"/>
  <c r="AI34" i="22"/>
  <c r="AH234" i="32" s="1"/>
  <c r="R34" i="22"/>
  <c r="Q222" i="32" s="1"/>
  <c r="AU34" i="22"/>
  <c r="AT234" i="32" s="1"/>
  <c r="Z34" i="22"/>
  <c r="Y222" i="32" s="1"/>
  <c r="AW24" i="42"/>
  <c r="C24" i="42"/>
  <c r="AV24" i="42"/>
  <c r="AJ24" i="42"/>
  <c r="W24" i="42"/>
  <c r="K24" i="42"/>
  <c r="O24" i="42"/>
  <c r="G24" i="42"/>
  <c r="AZ24" i="42"/>
  <c r="S24" i="42"/>
  <c r="AR24" i="42"/>
  <c r="AN24" i="42"/>
  <c r="AD24" i="42"/>
  <c r="AA24" i="42"/>
  <c r="AZ10" i="42" l="1"/>
  <c r="AY5" i="37"/>
  <c r="X8" i="42"/>
  <c r="AY5" i="41"/>
  <c r="CN225" i="43"/>
  <c r="CN235" i="43" s="1"/>
  <c r="AY5" i="38"/>
  <c r="AY10" i="42"/>
  <c r="X34" i="2"/>
  <c r="X31" i="2" s="1"/>
  <c r="AL68" i="2"/>
  <c r="AL65" i="2" s="1"/>
  <c r="X68" i="2"/>
  <c r="X65" i="2" s="1"/>
  <c r="AL31" i="2"/>
  <c r="AY5" i="36"/>
  <c r="AY7" i="40"/>
  <c r="X5" i="39"/>
  <c r="W92" i="32"/>
  <c r="X26" i="2"/>
  <c r="X60" i="2"/>
  <c r="AL60" i="2"/>
  <c r="X11" i="36"/>
  <c r="W153" i="32" s="1"/>
  <c r="X25" i="2"/>
  <c r="X59" i="2"/>
  <c r="AL59" i="2"/>
  <c r="X10" i="37"/>
  <c r="W136" i="32" s="1"/>
  <c r="X5" i="41"/>
  <c r="W90" i="32"/>
  <c r="X5" i="37"/>
  <c r="AY7" i="42"/>
  <c r="X9" i="42"/>
  <c r="AY9" i="42"/>
  <c r="X11" i="39"/>
  <c r="W170" i="32" s="1"/>
  <c r="X27" i="2"/>
  <c r="X61" i="2"/>
  <c r="AL61" i="2"/>
  <c r="AY5" i="39"/>
  <c r="X10" i="40"/>
  <c r="X6" i="42"/>
  <c r="X10" i="38"/>
  <c r="W187" i="32" s="1"/>
  <c r="X28" i="2"/>
  <c r="AL62" i="2"/>
  <c r="X62" i="2"/>
  <c r="X225" i="43"/>
  <c r="X229" i="43" s="1"/>
  <c r="W93" i="32"/>
  <c r="X5" i="38"/>
  <c r="W91" i="32"/>
  <c r="X5" i="36"/>
  <c r="AY7" i="22"/>
  <c r="AX126" i="32" s="1"/>
  <c r="I24" i="42"/>
  <c r="BB24" i="42"/>
  <c r="BC34" i="22"/>
  <c r="BB234" i="32" s="1"/>
  <c r="J34" i="22"/>
  <c r="I222" i="32" s="1"/>
  <c r="O26" i="22"/>
  <c r="U24" i="42"/>
  <c r="L24" i="42"/>
  <c r="D24" i="42"/>
  <c r="AX24" i="42"/>
  <c r="Q24" i="42"/>
  <c r="AG28" i="22"/>
  <c r="F31" i="22"/>
  <c r="V26" i="22"/>
  <c r="AT29" i="22"/>
  <c r="AD29" i="22"/>
  <c r="X29" i="22"/>
  <c r="BC32" i="22"/>
  <c r="BB237" i="32" s="1"/>
  <c r="N32" i="22"/>
  <c r="M225" i="32" s="1"/>
  <c r="C23" i="42"/>
  <c r="M29" i="22"/>
  <c r="AH21" i="40"/>
  <c r="C32" i="22"/>
  <c r="B225" i="32" s="1"/>
  <c r="AI30" i="22"/>
  <c r="AH236" i="32" s="1"/>
  <c r="AH33" i="22"/>
  <c r="AG238" i="32" s="1"/>
  <c r="G26" i="22"/>
  <c r="AR29" i="22"/>
  <c r="Y33" i="22"/>
  <c r="X226" i="32" s="1"/>
  <c r="AT21" i="40"/>
  <c r="AY28" i="22"/>
  <c r="O32" i="22"/>
  <c r="N225" i="32" s="1"/>
  <c r="AL28" i="22"/>
  <c r="Y34" i="22"/>
  <c r="X222" i="32" s="1"/>
  <c r="I29" i="22"/>
  <c r="BC26" i="22"/>
  <c r="M28" i="22"/>
  <c r="AT24" i="42"/>
  <c r="AA23" i="42"/>
  <c r="AE31" i="22"/>
  <c r="S29" i="22"/>
  <c r="AP33" i="22"/>
  <c r="AO238" i="32" s="1"/>
  <c r="K21" i="40"/>
  <c r="S30" i="22"/>
  <c r="R224" i="32" s="1"/>
  <c r="AO21" i="40"/>
  <c r="AA34" i="22"/>
  <c r="Z222" i="32" s="1"/>
  <c r="N33" i="22"/>
  <c r="M226" i="32" s="1"/>
  <c r="H28" i="22"/>
  <c r="J23" i="42"/>
  <c r="AF32" i="22"/>
  <c r="AE237" i="32" s="1"/>
  <c r="E28" i="22"/>
  <c r="U21" i="40"/>
  <c r="L32" i="22"/>
  <c r="K225" i="32" s="1"/>
  <c r="AW32" i="22"/>
  <c r="AV237" i="32" s="1"/>
  <c r="O33" i="22"/>
  <c r="N226" i="32" s="1"/>
  <c r="P32" i="22"/>
  <c r="O225" i="32" s="1"/>
  <c r="AA33" i="22"/>
  <c r="Z226" i="32" s="1"/>
  <c r="X33" i="22"/>
  <c r="W226" i="32" s="1"/>
  <c r="AV32" i="22"/>
  <c r="AU237" i="32" s="1"/>
  <c r="L30" i="22"/>
  <c r="K224" i="32" s="1"/>
  <c r="AV22" i="42"/>
  <c r="AZ21" i="40"/>
  <c r="BC23" i="42"/>
  <c r="Y23" i="42"/>
  <c r="L22" i="42"/>
  <c r="J22" i="42"/>
  <c r="V22" i="42"/>
  <c r="AW23" i="42"/>
  <c r="AP32" i="22"/>
  <c r="AO237" i="32" s="1"/>
  <c r="X32" i="22"/>
  <c r="W225" i="32" s="1"/>
  <c r="E23" i="42"/>
  <c r="O23" i="42"/>
  <c r="E22" i="42"/>
  <c r="AY22" i="42"/>
  <c r="AD22" i="42"/>
  <c r="AN32" i="22"/>
  <c r="AM237" i="32" s="1"/>
  <c r="AZ23" i="42"/>
  <c r="F32" i="22"/>
  <c r="E225" i="32" s="1"/>
  <c r="BA23" i="42"/>
  <c r="K23" i="42"/>
  <c r="AU21" i="40"/>
  <c r="AN22" i="42"/>
  <c r="L23" i="42"/>
  <c r="W21" i="40"/>
  <c r="AJ33" i="22"/>
  <c r="AI238" i="32" s="1"/>
  <c r="BB22" i="42"/>
  <c r="AI22" i="42"/>
  <c r="AG32" i="22"/>
  <c r="AF237" i="32" s="1"/>
  <c r="R23" i="42"/>
  <c r="Q22" i="42"/>
  <c r="AI32" i="22"/>
  <c r="AH237" i="32" s="1"/>
  <c r="N23" i="42"/>
  <c r="R22" i="42"/>
  <c r="U23" i="42"/>
  <c r="AW22" i="42"/>
  <c r="AS32" i="22"/>
  <c r="AR237" i="32" s="1"/>
  <c r="F23" i="42"/>
  <c r="D22" i="42"/>
  <c r="BB23" i="42"/>
  <c r="AK22" i="42"/>
  <c r="AK23" i="42"/>
  <c r="AB22" i="42"/>
  <c r="AO23" i="42"/>
  <c r="H23" i="42"/>
  <c r="T32" i="22"/>
  <c r="S225" i="32" s="1"/>
  <c r="AL21" i="40"/>
  <c r="AE23" i="42"/>
  <c r="BC22" i="42"/>
  <c r="AU22" i="42"/>
  <c r="BA22" i="42"/>
  <c r="AB23" i="42"/>
  <c r="AJ22" i="42"/>
  <c r="AP22" i="42"/>
  <c r="AU23" i="42"/>
  <c r="AX23" i="42"/>
  <c r="Q23" i="42"/>
  <c r="CZ234" i="43"/>
  <c r="AH22" i="38"/>
  <c r="DH234" i="43"/>
  <c r="AP22" i="38"/>
  <c r="DO234" i="43"/>
  <c r="AW22" i="38"/>
  <c r="AM228" i="43"/>
  <c r="J22" i="38"/>
  <c r="AU228" i="43"/>
  <c r="R22" i="38"/>
  <c r="Z22" i="38"/>
  <c r="BC228" i="43"/>
  <c r="AU26" i="22"/>
  <c r="BE207" i="43"/>
  <c r="DU215" i="43"/>
  <c r="AS23" i="42"/>
  <c r="AF228" i="43"/>
  <c r="C22" i="38"/>
  <c r="AN228" i="43"/>
  <c r="K22" i="38"/>
  <c r="AV228" i="43"/>
  <c r="S22" i="38"/>
  <c r="AA22" i="38"/>
  <c r="BD228" i="43"/>
  <c r="DA234" i="43"/>
  <c r="AI22" i="38"/>
  <c r="DI234" i="43"/>
  <c r="AQ22" i="38"/>
  <c r="DP234" i="43"/>
  <c r="AX22" i="38"/>
  <c r="D22" i="38"/>
  <c r="AG228" i="43"/>
  <c r="L22" i="38"/>
  <c r="AO228" i="43"/>
  <c r="T22" i="38"/>
  <c r="AW228" i="43"/>
  <c r="DB234" i="43"/>
  <c r="AJ22" i="38"/>
  <c r="DJ234" i="43"/>
  <c r="AR22" i="38"/>
  <c r="DQ234" i="43"/>
  <c r="AY22" i="38"/>
  <c r="AW29" i="22"/>
  <c r="AW22" i="36"/>
  <c r="AD23" i="39"/>
  <c r="E22" i="38"/>
  <c r="AH228" i="43"/>
  <c r="M22" i="38"/>
  <c r="AP228" i="43"/>
  <c r="U22" i="38"/>
  <c r="AX228" i="43"/>
  <c r="DU234" i="43"/>
  <c r="AB22" i="38"/>
  <c r="BE228" i="43"/>
  <c r="DC234" i="43"/>
  <c r="AK22" i="38"/>
  <c r="DK234" i="43"/>
  <c r="AS22" i="38"/>
  <c r="DR234" i="43"/>
  <c r="AZ22" i="38"/>
  <c r="F30" i="22"/>
  <c r="E224" i="32" s="1"/>
  <c r="F22" i="38"/>
  <c r="AI228" i="43"/>
  <c r="N22" i="38"/>
  <c r="AQ228" i="43"/>
  <c r="V22" i="38"/>
  <c r="AY228" i="43"/>
  <c r="CV234" i="43"/>
  <c r="AD22" i="38"/>
  <c r="DD234" i="43"/>
  <c r="AL22" i="38"/>
  <c r="DL234" i="43"/>
  <c r="AT22" i="38"/>
  <c r="DS234" i="43"/>
  <c r="BA22" i="38"/>
  <c r="AM26" i="22"/>
  <c r="AY22" i="36"/>
  <c r="AJ228" i="43"/>
  <c r="G22" i="38"/>
  <c r="AR228" i="43"/>
  <c r="O22" i="38"/>
  <c r="AZ228" i="43"/>
  <c r="W22" i="38"/>
  <c r="CW234" i="43"/>
  <c r="AE22" i="38"/>
  <c r="DE234" i="43"/>
  <c r="AM22" i="38"/>
  <c r="DT234" i="43"/>
  <c r="BB22" i="38"/>
  <c r="AZ22" i="36"/>
  <c r="AK228" i="43"/>
  <c r="H22" i="38"/>
  <c r="AS228" i="43"/>
  <c r="P22" i="38"/>
  <c r="BA228" i="43"/>
  <c r="X22" i="38"/>
  <c r="CX234" i="43"/>
  <c r="AF22" i="38"/>
  <c r="DF234" i="43"/>
  <c r="AN22" i="38"/>
  <c r="DM234" i="43"/>
  <c r="AU22" i="38"/>
  <c r="AL228" i="43"/>
  <c r="I22" i="38"/>
  <c r="AT228" i="43"/>
  <c r="Q22" i="38"/>
  <c r="BB228" i="43"/>
  <c r="Y22" i="38"/>
  <c r="CY234" i="43"/>
  <c r="AG22" i="38"/>
  <c r="DG234" i="43"/>
  <c r="AO22" i="38"/>
  <c r="DN234" i="43"/>
  <c r="AV22" i="38"/>
  <c r="W7" i="22"/>
  <c r="V114" i="32" s="1"/>
  <c r="V92" i="32"/>
  <c r="W5" i="39"/>
  <c r="AK63" i="2"/>
  <c r="W29" i="2"/>
  <c r="W63" i="2"/>
  <c r="W5" i="41"/>
  <c r="V90" i="32"/>
  <c r="W5" i="37"/>
  <c r="AX10" i="42"/>
  <c r="AX5" i="39"/>
  <c r="W34" i="2"/>
  <c r="W31" i="2" s="1"/>
  <c r="AK68" i="2"/>
  <c r="AK65" i="2" s="1"/>
  <c r="W68" i="2"/>
  <c r="W65" i="2" s="1"/>
  <c r="AK31" i="2"/>
  <c r="V93" i="32"/>
  <c r="W225" i="43"/>
  <c r="W229" i="43" s="1"/>
  <c r="W5" i="38"/>
  <c r="V91" i="32"/>
  <c r="W5" i="36"/>
  <c r="W60" i="2"/>
  <c r="AK60" i="2"/>
  <c r="W26" i="2"/>
  <c r="W11" i="36"/>
  <c r="V153" i="32" s="1"/>
  <c r="AK59" i="2"/>
  <c r="W25" i="2"/>
  <c r="W59" i="2"/>
  <c r="W10" i="37"/>
  <c r="V136" i="32" s="1"/>
  <c r="AX5" i="37"/>
  <c r="W7" i="40"/>
  <c r="W6" i="42"/>
  <c r="W61" i="2"/>
  <c r="AK61" i="2"/>
  <c r="W11" i="39"/>
  <c r="V170" i="32" s="1"/>
  <c r="W27" i="2"/>
  <c r="AX5" i="41"/>
  <c r="CM225" i="43"/>
  <c r="CM235" i="43" s="1"/>
  <c r="AX5" i="38"/>
  <c r="AX5" i="36"/>
  <c r="W28" i="2"/>
  <c r="W62" i="2"/>
  <c r="AK62" i="2"/>
  <c r="W10" i="38"/>
  <c r="V187" i="32" s="1"/>
  <c r="X92" i="32"/>
  <c r="Y5" i="39"/>
  <c r="Z29" i="2"/>
  <c r="Z63" i="2"/>
  <c r="AN63" i="2"/>
  <c r="X90" i="32"/>
  <c r="Y5" i="37"/>
  <c r="Z6" i="40"/>
  <c r="Y34" i="2"/>
  <c r="Y31" i="2" s="1"/>
  <c r="AM31" i="2"/>
  <c r="Y68" i="2"/>
  <c r="Y65" i="2" s="1"/>
  <c r="AM68" i="2"/>
  <c r="AM65" i="2" s="1"/>
  <c r="Z5" i="41"/>
  <c r="AZ5" i="39"/>
  <c r="AZ7" i="22"/>
  <c r="AY126" i="32" s="1"/>
  <c r="Z68" i="2"/>
  <c r="Z65" i="2" s="1"/>
  <c r="AN31" i="2"/>
  <c r="AN68" i="2"/>
  <c r="AN65" i="2" s="1"/>
  <c r="Z34" i="2"/>
  <c r="Z31" i="2" s="1"/>
  <c r="AZ6" i="22"/>
  <c r="Y26" i="2"/>
  <c r="AM60" i="2"/>
  <c r="Y60" i="2"/>
  <c r="Y11" i="36"/>
  <c r="X153" i="32" s="1"/>
  <c r="AM59" i="2"/>
  <c r="Y25" i="2"/>
  <c r="Y59" i="2"/>
  <c r="Y10" i="37"/>
  <c r="X136" i="32" s="1"/>
  <c r="Y225" i="43"/>
  <c r="Y229" i="43" s="1"/>
  <c r="X93" i="32"/>
  <c r="Y5" i="38"/>
  <c r="X91" i="32"/>
  <c r="Y5" i="36"/>
  <c r="Y6" i="42"/>
  <c r="AM61" i="2"/>
  <c r="Y11" i="39"/>
  <c r="X170" i="32" s="1"/>
  <c r="Y27" i="2"/>
  <c r="Y61" i="2"/>
  <c r="AZ5" i="37"/>
  <c r="CO225" i="43"/>
  <c r="CO235" i="43" s="1"/>
  <c r="AZ5" i="38"/>
  <c r="AZ6" i="42"/>
  <c r="AM62" i="2"/>
  <c r="Y10" i="38"/>
  <c r="X187" i="32" s="1"/>
  <c r="Y28" i="2"/>
  <c r="Y62" i="2"/>
  <c r="AZ5" i="36"/>
  <c r="Y29" i="2"/>
  <c r="Y63" i="2"/>
  <c r="AM63" i="2"/>
  <c r="AA5" i="40"/>
  <c r="AP57" i="2"/>
  <c r="AB23" i="2"/>
  <c r="AB15" i="22"/>
  <c r="AA113" i="32" s="1"/>
  <c r="AB57" i="2"/>
  <c r="AB62" i="2"/>
  <c r="AB58" i="2" s="1"/>
  <c r="AB28" i="2"/>
  <c r="AB24" i="2" s="1"/>
  <c r="AP62" i="2"/>
  <c r="AP58" i="2" s="1"/>
  <c r="AB10" i="38"/>
  <c r="AA187" i="32" s="1"/>
  <c r="AA15" i="22"/>
  <c r="Z113" i="32" s="1"/>
  <c r="AA57" i="2"/>
  <c r="AA23" i="2"/>
  <c r="AO57" i="2"/>
  <c r="AA93" i="32"/>
  <c r="AB225" i="43"/>
  <c r="AB229" i="43" s="1"/>
  <c r="AB5" i="38"/>
  <c r="AB5" i="40"/>
  <c r="AA10" i="38"/>
  <c r="Z187" i="32" s="1"/>
  <c r="AO62" i="2"/>
  <c r="AO58" i="2" s="1"/>
  <c r="AA62" i="2"/>
  <c r="AA58" i="2" s="1"/>
  <c r="AA28" i="2"/>
  <c r="AA24" i="2" s="1"/>
  <c r="Z93" i="32"/>
  <c r="AA5" i="38"/>
  <c r="AA225" i="43"/>
  <c r="AA229" i="43" s="1"/>
  <c r="BA5" i="37"/>
  <c r="CP225" i="43"/>
  <c r="CP235" i="43" s="1"/>
  <c r="BA5" i="38"/>
  <c r="BA5" i="36"/>
  <c r="BA12" i="36" s="1"/>
  <c r="BA15" i="22"/>
  <c r="AZ125" i="32" s="1"/>
  <c r="Z5" i="39"/>
  <c r="Y92" i="32"/>
  <c r="AN60" i="2"/>
  <c r="Z60" i="2"/>
  <c r="Z26" i="2"/>
  <c r="Z11" i="36"/>
  <c r="Y153" i="32" s="1"/>
  <c r="AN59" i="2"/>
  <c r="Z59" i="2"/>
  <c r="Z25" i="2"/>
  <c r="Z10" i="37"/>
  <c r="Y136" i="32" s="1"/>
  <c r="Z5" i="37"/>
  <c r="Y90" i="32"/>
  <c r="Z11" i="39"/>
  <c r="Y170" i="32" s="1"/>
  <c r="AN61" i="2"/>
  <c r="Z61" i="2"/>
  <c r="Z27" i="2"/>
  <c r="BA5" i="39"/>
  <c r="Z28" i="2"/>
  <c r="Z62" i="2"/>
  <c r="AN62" i="2"/>
  <c r="Z10" i="38"/>
  <c r="Y187" i="32" s="1"/>
  <c r="Z5" i="38"/>
  <c r="Y93" i="32"/>
  <c r="Z225" i="43"/>
  <c r="Z229" i="43" s="1"/>
  <c r="Z5" i="36"/>
  <c r="Y91" i="32"/>
  <c r="AZ11" i="42"/>
  <c r="AY15" i="22"/>
  <c r="AX125" i="32" s="1"/>
  <c r="AZ15" i="22"/>
  <c r="AY125" i="32" s="1"/>
  <c r="AX11" i="42"/>
  <c r="AX5" i="42"/>
  <c r="X11" i="42"/>
  <c r="X5" i="42"/>
  <c r="W78" i="32" s="1"/>
  <c r="AY11" i="42"/>
  <c r="AY5" i="42"/>
  <c r="AZ5" i="42"/>
  <c r="W5" i="42"/>
  <c r="V78" i="32" s="1"/>
  <c r="W11" i="42"/>
  <c r="Y5" i="42"/>
  <c r="X78" i="32" s="1"/>
  <c r="Z11" i="42"/>
  <c r="Z5" i="42"/>
  <c r="Y78" i="32" s="1"/>
  <c r="AA11" i="40" l="1"/>
  <c r="Z77" i="32"/>
  <c r="AB11" i="40"/>
  <c r="AA77" i="32"/>
  <c r="W151" i="32"/>
  <c r="W156" i="32" s="1"/>
  <c r="X12" i="36"/>
  <c r="X5" i="40"/>
  <c r="W77" i="32" s="1"/>
  <c r="AY17" i="2"/>
  <c r="X5" i="22"/>
  <c r="W76" i="32" s="1"/>
  <c r="W118" i="32" s="1"/>
  <c r="W185" i="32"/>
  <c r="W191" i="32" s="1"/>
  <c r="X11" i="38"/>
  <c r="W168" i="32"/>
  <c r="W173" i="32" s="1"/>
  <c r="X12" i="39"/>
  <c r="AX205" i="32"/>
  <c r="AX216" i="32" s="1"/>
  <c r="AY9" i="41"/>
  <c r="X12" i="42"/>
  <c r="W134" i="32"/>
  <c r="W139" i="32" s="1"/>
  <c r="X11" i="37"/>
  <c r="AX84" i="32"/>
  <c r="AY12" i="42"/>
  <c r="X23" i="2"/>
  <c r="X57" i="2"/>
  <c r="AL57" i="2"/>
  <c r="X15" i="22"/>
  <c r="W113" i="32" s="1"/>
  <c r="AX168" i="32"/>
  <c r="AX181" i="32" s="1"/>
  <c r="AY12" i="39"/>
  <c r="X58" i="2"/>
  <c r="X24" i="2"/>
  <c r="AL58" i="2"/>
  <c r="AY5" i="22"/>
  <c r="X17" i="2"/>
  <c r="AX151" i="32"/>
  <c r="AX164" i="32" s="1"/>
  <c r="AY12" i="36"/>
  <c r="AY5" i="40"/>
  <c r="W205" i="32"/>
  <c r="W209" i="32" s="1"/>
  <c r="X9" i="41"/>
  <c r="AX185" i="32"/>
  <c r="AX201" i="32" s="1"/>
  <c r="AY11" i="38"/>
  <c r="AX134" i="32"/>
  <c r="AX147" i="32" s="1"/>
  <c r="AY11" i="37"/>
  <c r="Z12" i="36"/>
  <c r="L28" i="22"/>
  <c r="C28" i="22"/>
  <c r="BB26" i="22"/>
  <c r="AD30" i="22"/>
  <c r="AC236" i="32" s="1"/>
  <c r="AT22" i="42"/>
  <c r="AZ29" i="22"/>
  <c r="V30" i="22"/>
  <c r="U224" i="32" s="1"/>
  <c r="AF24" i="42"/>
  <c r="AS22" i="42"/>
  <c r="T28" i="22"/>
  <c r="AY29" i="22"/>
  <c r="AF22" i="42"/>
  <c r="AN30" i="22"/>
  <c r="AM236" i="32" s="1"/>
  <c r="AX17" i="2"/>
  <c r="AX5" i="22"/>
  <c r="AW205" i="32"/>
  <c r="AW216" i="32" s="1"/>
  <c r="AX9" i="41"/>
  <c r="AW168" i="32"/>
  <c r="AW181" i="32" s="1"/>
  <c r="AX12" i="39"/>
  <c r="W12" i="42"/>
  <c r="AW84" i="32"/>
  <c r="AX12" i="42"/>
  <c r="V134" i="32"/>
  <c r="V139" i="32" s="1"/>
  <c r="W11" i="37"/>
  <c r="W5" i="22"/>
  <c r="V76" i="32" s="1"/>
  <c r="V118" i="32" s="1"/>
  <c r="W24" i="2"/>
  <c r="AK58" i="2"/>
  <c r="W58" i="2"/>
  <c r="W15" i="22"/>
  <c r="V113" i="32" s="1"/>
  <c r="AK57" i="2"/>
  <c r="W57" i="2"/>
  <c r="W23" i="2"/>
  <c r="AX5" i="40"/>
  <c r="AW151" i="32"/>
  <c r="AW164" i="32" s="1"/>
  <c r="AX12" i="36"/>
  <c r="V151" i="32"/>
  <c r="V156" i="32" s="1"/>
  <c r="W12" i="36"/>
  <c r="AW185" i="32"/>
  <c r="AW201" i="32" s="1"/>
  <c r="AX11" i="38"/>
  <c r="AW134" i="32"/>
  <c r="AW147" i="32" s="1"/>
  <c r="AX11" i="37"/>
  <c r="W17" i="2"/>
  <c r="V168" i="32"/>
  <c r="V173" i="32" s="1"/>
  <c r="W12" i="39"/>
  <c r="W5" i="40"/>
  <c r="V77" i="32" s="1"/>
  <c r="V185" i="32"/>
  <c r="V191" i="32" s="1"/>
  <c r="W11" i="38"/>
  <c r="V205" i="32"/>
  <c r="V209" i="32" s="1"/>
  <c r="W9" i="41"/>
  <c r="AZ5" i="40"/>
  <c r="AZ11" i="40" s="1"/>
  <c r="Z17" i="2"/>
  <c r="Z12" i="42"/>
  <c r="AY151" i="32"/>
  <c r="AY164" i="32" s="1"/>
  <c r="AZ12" i="36"/>
  <c r="X151" i="32"/>
  <c r="X156" i="32" s="1"/>
  <c r="Y12" i="36"/>
  <c r="Y15" i="22"/>
  <c r="X113" i="32" s="1"/>
  <c r="AM57" i="2"/>
  <c r="Y23" i="2"/>
  <c r="Y57" i="2"/>
  <c r="AY134" i="32"/>
  <c r="AY147" i="32" s="1"/>
  <c r="AZ11" i="37"/>
  <c r="AY84" i="32"/>
  <c r="AZ12" i="42"/>
  <c r="X185" i="32"/>
  <c r="X191" i="32" s="1"/>
  <c r="Y11" i="38"/>
  <c r="Y5" i="22"/>
  <c r="X76" i="32" s="1"/>
  <c r="X118" i="32" s="1"/>
  <c r="X134" i="32"/>
  <c r="X139" i="32" s="1"/>
  <c r="Y11" i="37"/>
  <c r="AZ5" i="22"/>
  <c r="AY185" i="32"/>
  <c r="AY201" i="32" s="1"/>
  <c r="AZ11" i="38"/>
  <c r="AY168" i="32"/>
  <c r="AY181" i="32" s="1"/>
  <c r="AZ12" i="39"/>
  <c r="X168" i="32"/>
  <c r="X173" i="32" s="1"/>
  <c r="Y12" i="39"/>
  <c r="Y12" i="42"/>
  <c r="Y205" i="32"/>
  <c r="Y209" i="32" s="1"/>
  <c r="Z9" i="41"/>
  <c r="AB5" i="22"/>
  <c r="AA56" i="2"/>
  <c r="AA64" i="2"/>
  <c r="AO30" i="2"/>
  <c r="AO22" i="2"/>
  <c r="AO64" i="2"/>
  <c r="AO56" i="2"/>
  <c r="AB22" i="2"/>
  <c r="AB30" i="2"/>
  <c r="AP64" i="2"/>
  <c r="AP56" i="2"/>
  <c r="AA22" i="2"/>
  <c r="AA30" i="2"/>
  <c r="AB64" i="2"/>
  <c r="AB56" i="2"/>
  <c r="AA185" i="32"/>
  <c r="AA191" i="32" s="1"/>
  <c r="AB11" i="38"/>
  <c r="AP30" i="2"/>
  <c r="AP22" i="2"/>
  <c r="AA5" i="22"/>
  <c r="Z76" i="32" s="1"/>
  <c r="Z118" i="32" s="1"/>
  <c r="Z185" i="32"/>
  <c r="Z191" i="32" s="1"/>
  <c r="AA11" i="38"/>
  <c r="Z5" i="40"/>
  <c r="AZ151" i="32"/>
  <c r="AZ164" i="32" s="1"/>
  <c r="AZ185" i="32"/>
  <c r="AZ201" i="32" s="1"/>
  <c r="BA11" i="38"/>
  <c r="Z57" i="2"/>
  <c r="Z23" i="2"/>
  <c r="Z15" i="22"/>
  <c r="Y113" i="32" s="1"/>
  <c r="AN57" i="2"/>
  <c r="Y151" i="32"/>
  <c r="Y156" i="32" s="1"/>
  <c r="Y168" i="32"/>
  <c r="Y173" i="32" s="1"/>
  <c r="Z12" i="39"/>
  <c r="BA5" i="40"/>
  <c r="BA11" i="40" s="1"/>
  <c r="BA5" i="22"/>
  <c r="BA16" i="22" s="1"/>
  <c r="Z5" i="22"/>
  <c r="Y76" i="32" s="1"/>
  <c r="Y118" i="32" s="1"/>
  <c r="AZ168" i="32"/>
  <c r="AZ181" i="32" s="1"/>
  <c r="BA12" i="39"/>
  <c r="Y134" i="32"/>
  <c r="Y139" i="32" s="1"/>
  <c r="Z11" i="37"/>
  <c r="Z58" i="2"/>
  <c r="Z24" i="2"/>
  <c r="AN58" i="2"/>
  <c r="Y185" i="32"/>
  <c r="Y191" i="32" s="1"/>
  <c r="Z11" i="38"/>
  <c r="AZ134" i="32"/>
  <c r="AZ147" i="32" s="1"/>
  <c r="BA11" i="37"/>
  <c r="Z16" i="22" l="1"/>
  <c r="AB16" i="22"/>
  <c r="AA76" i="32"/>
  <c r="AA118" i="32" s="1"/>
  <c r="Z11" i="40"/>
  <c r="Y77" i="32"/>
  <c r="AA6" i="2"/>
  <c r="AX83" i="32"/>
  <c r="AY11" i="40"/>
  <c r="X30" i="2"/>
  <c r="X22" i="2"/>
  <c r="AY6" i="2"/>
  <c r="AX88" i="32" s="1"/>
  <c r="AX107" i="32" s="1"/>
  <c r="X64" i="2"/>
  <c r="X56" i="2"/>
  <c r="AL30" i="2"/>
  <c r="AL22" i="2"/>
  <c r="AL64" i="2"/>
  <c r="AL56" i="2"/>
  <c r="X6" i="2"/>
  <c r="X16" i="22"/>
  <c r="X11" i="40"/>
  <c r="AX82" i="32"/>
  <c r="AX130" i="32" s="1"/>
  <c r="AY16" i="22"/>
  <c r="W16" i="22"/>
  <c r="W11" i="40"/>
  <c r="W64" i="2"/>
  <c r="W56" i="2"/>
  <c r="AW82" i="32"/>
  <c r="AW130" i="32" s="1"/>
  <c r="AX16" i="22"/>
  <c r="AX6" i="2"/>
  <c r="AW88" i="32" s="1"/>
  <c r="AW107" i="32" s="1"/>
  <c r="AK64" i="2"/>
  <c r="AK56" i="2"/>
  <c r="AW83" i="32"/>
  <c r="AX11" i="40"/>
  <c r="AK30" i="2"/>
  <c r="AK22" i="2"/>
  <c r="W6" i="2"/>
  <c r="W22" i="2"/>
  <c r="W30" i="2"/>
  <c r="Y16" i="22"/>
  <c r="AZ6" i="2"/>
  <c r="AY88" i="32" s="1"/>
  <c r="AY107" i="32" s="1"/>
  <c r="AY82" i="32"/>
  <c r="AY130" i="32" s="1"/>
  <c r="AZ16" i="22"/>
  <c r="AY83" i="32"/>
  <c r="AB6" i="2"/>
  <c r="AA16" i="22"/>
  <c r="AZ83" i="32"/>
  <c r="Z22" i="2"/>
  <c r="Z30" i="2"/>
  <c r="AN64" i="2"/>
  <c r="AN56" i="2"/>
  <c r="AN30" i="2"/>
  <c r="AN22" i="2"/>
  <c r="AZ82" i="32"/>
  <c r="AZ130" i="32" s="1"/>
  <c r="Z56" i="2"/>
  <c r="Z64" i="2"/>
  <c r="Z6" i="2"/>
  <c r="BA6" i="2"/>
  <c r="AZ88" i="32" s="1"/>
  <c r="AZ107" i="32" s="1"/>
  <c r="Y6" i="40"/>
  <c r="W88" i="32" l="1"/>
  <c r="W95" i="32" s="1"/>
  <c r="V88" i="32"/>
  <c r="V95" i="32" s="1"/>
  <c r="AA88" i="32"/>
  <c r="AA95" i="32" s="1"/>
  <c r="Y88" i="32"/>
  <c r="Y95" i="32" s="1"/>
  <c r="Z88" i="32"/>
  <c r="Z95" i="32" s="1"/>
  <c r="Y10" i="40"/>
  <c r="Y7" i="40"/>
  <c r="Y9" i="40"/>
  <c r="Y8" i="40"/>
  <c r="AM58" i="2" l="1"/>
  <c r="Y58" i="2"/>
  <c r="Y24" i="2"/>
  <c r="AM30" i="2" l="1"/>
  <c r="AM22" i="2"/>
  <c r="Y30" i="2"/>
  <c r="Y22" i="2"/>
  <c r="Y56" i="2"/>
  <c r="Y64" i="2"/>
  <c r="Y5" i="40"/>
  <c r="AM56" i="2"/>
  <c r="AM64" i="2"/>
  <c r="Y11" i="40" l="1"/>
  <c r="X77" i="32"/>
  <c r="Y6" i="2"/>
  <c r="X88" i="32" l="1"/>
  <c r="X95" i="32" s="1"/>
  <c r="DT213" i="43" l="1"/>
  <c r="DS213" i="43"/>
  <c r="DR213" i="43"/>
  <c r="DQ213" i="43"/>
  <c r="DP213" i="43"/>
  <c r="DO213" i="43"/>
  <c r="DN213" i="43"/>
  <c r="CY213" i="43"/>
  <c r="CW213" i="43"/>
  <c r="BD205" i="43"/>
  <c r="BC205" i="43"/>
  <c r="BB205" i="43"/>
  <c r="BA205" i="43"/>
  <c r="AZ205" i="43"/>
  <c r="AY205" i="43"/>
  <c r="AX205" i="43"/>
  <c r="AI205" i="43"/>
  <c r="AG205" i="43"/>
  <c r="BC20" i="38"/>
  <c r="BC21" i="39"/>
  <c r="BB21" i="39"/>
  <c r="BA21" i="39"/>
  <c r="AZ21" i="39"/>
  <c r="AY21" i="39"/>
  <c r="AX21" i="39"/>
  <c r="AW21" i="39"/>
  <c r="AV21" i="39"/>
  <c r="AB21" i="39"/>
  <c r="AA21" i="39"/>
  <c r="Z21" i="39"/>
  <c r="Y21" i="39"/>
  <c r="X21" i="39"/>
  <c r="W21" i="39"/>
  <c r="V21" i="39"/>
  <c r="U21" i="39"/>
  <c r="BC21" i="36"/>
  <c r="BB21" i="36"/>
  <c r="BA21" i="36"/>
  <c r="AZ21" i="36"/>
  <c r="AY21" i="36"/>
  <c r="AX21" i="36"/>
  <c r="AW21" i="36"/>
  <c r="AV21" i="36"/>
  <c r="AB21" i="36"/>
  <c r="AA21" i="36"/>
  <c r="Z21" i="36"/>
  <c r="Y21" i="36"/>
  <c r="X21" i="36"/>
  <c r="W21" i="36"/>
  <c r="V21" i="36"/>
  <c r="U21" i="36"/>
  <c r="BC20" i="37"/>
  <c r="BB20" i="37"/>
  <c r="BA20" i="37"/>
  <c r="AZ20" i="37"/>
  <c r="AY20" i="37"/>
  <c r="AX20" i="37"/>
  <c r="AW20" i="37"/>
  <c r="AV20" i="37"/>
  <c r="AB20" i="37"/>
  <c r="AA20" i="37"/>
  <c r="Z20" i="37"/>
  <c r="Y20" i="37"/>
  <c r="X20" i="37"/>
  <c r="W20" i="37"/>
  <c r="V20" i="37"/>
  <c r="U20" i="37"/>
  <c r="AZ10" i="53"/>
  <c r="AO49" i="2"/>
  <c r="BC27" i="22"/>
  <c r="BB235" i="32" s="1"/>
  <c r="AY27" i="22"/>
  <c r="AX235" i="32" s="1"/>
  <c r="AX27" i="22"/>
  <c r="AW235" i="32" s="1"/>
  <c r="BB21" i="42"/>
  <c r="AX21" i="42"/>
  <c r="Y20" i="40"/>
  <c r="N49" i="2"/>
  <c r="AA27" i="22"/>
  <c r="Z223" i="32" s="1"/>
  <c r="X27" i="22"/>
  <c r="W223" i="32" s="1"/>
  <c r="X21" i="42"/>
  <c r="W21" i="42"/>
  <c r="Y5" i="56"/>
  <c r="Y14" i="56" s="1"/>
  <c r="DM213" i="43"/>
  <c r="DL213" i="43"/>
  <c r="DK213" i="43"/>
  <c r="DJ213" i="43"/>
  <c r="DI213" i="43"/>
  <c r="DG213" i="43"/>
  <c r="DF213" i="43"/>
  <c r="DE213" i="43"/>
  <c r="DD213" i="43"/>
  <c r="DC213" i="43"/>
  <c r="DB213" i="43"/>
  <c r="DA213" i="43"/>
  <c r="CX213" i="43"/>
  <c r="CV213" i="43"/>
  <c r="AW205" i="43"/>
  <c r="AV205" i="43"/>
  <c r="AU205" i="43"/>
  <c r="AT205" i="43"/>
  <c r="AS205" i="43"/>
  <c r="AQ205" i="43"/>
  <c r="AP205" i="43"/>
  <c r="AO205" i="43"/>
  <c r="AN205" i="43"/>
  <c r="AM205" i="43"/>
  <c r="AL205" i="43"/>
  <c r="AK205" i="43"/>
  <c r="AH205" i="43"/>
  <c r="AF205" i="43"/>
  <c r="AO21" i="42"/>
  <c r="AN53" i="2"/>
  <c r="AU20" i="37"/>
  <c r="AT20" i="37"/>
  <c r="AS20" i="37"/>
  <c r="AR20" i="37"/>
  <c r="AQ20" i="37"/>
  <c r="AP20" i="37"/>
  <c r="AO20" i="37"/>
  <c r="AM20" i="37"/>
  <c r="AL20" i="37"/>
  <c r="AK20" i="37"/>
  <c r="AJ20" i="37"/>
  <c r="AI20" i="37"/>
  <c r="AH20" i="37"/>
  <c r="AG20" i="37"/>
  <c r="AE20" i="37"/>
  <c r="AD20" i="37"/>
  <c r="T20" i="37"/>
  <c r="R20" i="37"/>
  <c r="Q20" i="37"/>
  <c r="P20" i="37"/>
  <c r="O20" i="37"/>
  <c r="M20" i="37"/>
  <c r="L20" i="37"/>
  <c r="K20" i="37"/>
  <c r="J20" i="37"/>
  <c r="I20" i="37"/>
  <c r="H20" i="37"/>
  <c r="G20" i="37"/>
  <c r="E20" i="37"/>
  <c r="D20" i="37"/>
  <c r="C20" i="37"/>
  <c r="AU21" i="39"/>
  <c r="AT21" i="39"/>
  <c r="AS21" i="39"/>
  <c r="AR21" i="39"/>
  <c r="AP21" i="39"/>
  <c r="AO21" i="39"/>
  <c r="AN21" i="39"/>
  <c r="AM21" i="39"/>
  <c r="AL21" i="39"/>
  <c r="AK21" i="39"/>
  <c r="AJ21" i="39"/>
  <c r="AH21" i="39"/>
  <c r="AG21" i="39"/>
  <c r="AF21" i="39"/>
  <c r="AE21" i="39"/>
  <c r="AD21" i="39"/>
  <c r="T21" i="39"/>
  <c r="R21" i="39"/>
  <c r="P21" i="39"/>
  <c r="O21" i="39"/>
  <c r="N21" i="39"/>
  <c r="M21" i="39"/>
  <c r="L21" i="39"/>
  <c r="K21" i="39"/>
  <c r="J21" i="39"/>
  <c r="H21" i="39"/>
  <c r="G21" i="39"/>
  <c r="F21" i="39"/>
  <c r="E21" i="39"/>
  <c r="D21" i="39"/>
  <c r="C21" i="39"/>
  <c r="AK21" i="36"/>
  <c r="AI21" i="36"/>
  <c r="AH21" i="36"/>
  <c r="AG21" i="36"/>
  <c r="AF21" i="36"/>
  <c r="AE21" i="36"/>
  <c r="AD21" i="36"/>
  <c r="T21" i="36"/>
  <c r="Q21" i="36"/>
  <c r="P21" i="36"/>
  <c r="O21" i="36"/>
  <c r="N21" i="36"/>
  <c r="M21" i="36"/>
  <c r="L21" i="36"/>
  <c r="K21" i="36"/>
  <c r="I21" i="36"/>
  <c r="H21" i="36"/>
  <c r="G21" i="36"/>
  <c r="F21" i="36"/>
  <c r="E21" i="36"/>
  <c r="D21" i="36"/>
  <c r="C21" i="36"/>
  <c r="AO21" i="36"/>
  <c r="AP21" i="36"/>
  <c r="AQ21" i="36"/>
  <c r="AR21" i="36"/>
  <c r="AS21" i="36"/>
  <c r="AL21" i="36"/>
  <c r="AH20" i="40"/>
  <c r="AM21" i="36"/>
  <c r="AU21" i="36"/>
  <c r="AN21" i="36"/>
  <c r="S21" i="39"/>
  <c r="S20" i="37"/>
  <c r="BA20" i="40"/>
  <c r="BA21" i="42"/>
  <c r="AL203" i="43"/>
  <c r="Q21" i="42"/>
  <c r="F21" i="42"/>
  <c r="H27" i="22"/>
  <c r="G223" i="32" s="1"/>
  <c r="P27" i="22"/>
  <c r="O223" i="32" s="1"/>
  <c r="M21" i="42"/>
  <c r="AH21" i="42"/>
  <c r="AP21" i="42"/>
  <c r="R20" i="40"/>
  <c r="AU27" i="22"/>
  <c r="AT235" i="32" s="1"/>
  <c r="AR20" i="40"/>
  <c r="AW53" i="2"/>
  <c r="DT203" i="43"/>
  <c r="AM27" i="22"/>
  <c r="AL235" i="32" s="1"/>
  <c r="DR203" i="43"/>
  <c r="P20" i="40"/>
  <c r="AH27" i="22"/>
  <c r="AG235" i="32" s="1"/>
  <c r="AP27" i="22"/>
  <c r="AO235" i="32" s="1"/>
  <c r="AN203" i="43"/>
  <c r="AU53" i="2"/>
  <c r="E21" i="42"/>
  <c r="AL21" i="42"/>
  <c r="I21" i="42"/>
  <c r="AG27" i="22"/>
  <c r="AF235" i="32" s="1"/>
  <c r="AD21" i="42"/>
  <c r="D21" i="42"/>
  <c r="AT21" i="42"/>
  <c r="AK21" i="42"/>
  <c r="Z54" i="2"/>
  <c r="AH53" i="2"/>
  <c r="AG53" i="2"/>
  <c r="AX53" i="2"/>
  <c r="DQ203" i="43"/>
  <c r="AP54" i="2"/>
  <c r="AD20" i="40"/>
  <c r="F20" i="40"/>
  <c r="AJ27" i="22"/>
  <c r="AI235" i="32" s="1"/>
  <c r="AO20" i="40"/>
  <c r="AV203" i="43"/>
  <c r="U20" i="40"/>
  <c r="AW20" i="40"/>
  <c r="V21" i="42"/>
  <c r="AW21" i="42"/>
  <c r="AO54" i="2"/>
  <c r="V27" i="22"/>
  <c r="U223" i="32" s="1"/>
  <c r="L21" i="42"/>
  <c r="X20" i="40"/>
  <c r="AY20" i="40"/>
  <c r="AY21" i="42"/>
  <c r="Y21" i="42"/>
  <c r="AZ21" i="42"/>
  <c r="Z20" i="40"/>
  <c r="Z21" i="42"/>
  <c r="AG21" i="42"/>
  <c r="CV203" i="43"/>
  <c r="AM203" i="43"/>
  <c r="BB20" i="40"/>
  <c r="AK54" i="2"/>
  <c r="DD203" i="43"/>
  <c r="AA20" i="40"/>
  <c r="AA21" i="42"/>
  <c r="AY53" i="2"/>
  <c r="DJ203" i="43"/>
  <c r="DJ216" i="43" s="1"/>
  <c r="DN203" i="43"/>
  <c r="BB203" i="43"/>
  <c r="BB49" i="2"/>
  <c r="AT27" i="22"/>
  <c r="AS235" i="32" s="1"/>
  <c r="AB49" i="2"/>
  <c r="AT53" i="2"/>
  <c r="CX203" i="43"/>
  <c r="I49" i="2"/>
  <c r="AI203" i="43"/>
  <c r="U49" i="2"/>
  <c r="O20" i="40"/>
  <c r="AN20" i="40"/>
  <c r="K21" i="42"/>
  <c r="AH203" i="43"/>
  <c r="AE27" i="22"/>
  <c r="AD235" i="32" s="1"/>
  <c r="BB54" i="2"/>
  <c r="E27" i="22"/>
  <c r="D223" i="32" s="1"/>
  <c r="M20" i="40"/>
  <c r="D27" i="22"/>
  <c r="C223" i="32" s="1"/>
  <c r="D20" i="40"/>
  <c r="I20" i="40"/>
  <c r="I27" i="22"/>
  <c r="H223" i="32" s="1"/>
  <c r="AI21" i="42"/>
  <c r="AU203" i="43"/>
  <c r="L27" i="22"/>
  <c r="K223" i="32" s="1"/>
  <c r="AK203" i="43"/>
  <c r="AL20" i="40"/>
  <c r="P21" i="42"/>
  <c r="AL49" i="2"/>
  <c r="Z27" i="22"/>
  <c r="Y223" i="32" s="1"/>
  <c r="Y27" i="22"/>
  <c r="X223" i="32" s="1"/>
  <c r="P53" i="2"/>
  <c r="M49" i="2"/>
  <c r="E49" i="2"/>
  <c r="AG49" i="2"/>
  <c r="D53" i="2"/>
  <c r="AN54" i="2"/>
  <c r="K49" i="2"/>
  <c r="F49" i="2"/>
  <c r="V54" i="2"/>
  <c r="Y54" i="2"/>
  <c r="DC203" i="43"/>
  <c r="AZ54" i="2"/>
  <c r="DP203" i="43"/>
  <c r="AE54" i="2"/>
  <c r="R49" i="2"/>
  <c r="AV53" i="2"/>
  <c r="AA54" i="2"/>
  <c r="X54" i="2"/>
  <c r="AV49" i="2"/>
  <c r="AZ49" i="2"/>
  <c r="BC20" i="40"/>
  <c r="AB21" i="42"/>
  <c r="BC21" i="42"/>
  <c r="BA53" i="2"/>
  <c r="AJ49" i="2"/>
  <c r="W49" i="2"/>
  <c r="AM49" i="2"/>
  <c r="AU49" i="2"/>
  <c r="AF54" i="2"/>
  <c r="S49" i="2"/>
  <c r="AR53" i="2"/>
  <c r="Z49" i="2"/>
  <c r="AR49" i="2"/>
  <c r="BC49" i="2"/>
  <c r="G54" i="2"/>
  <c r="AE53" i="2"/>
  <c r="AY49" i="2"/>
  <c r="C49" i="2"/>
  <c r="D54" i="2"/>
  <c r="DE203" i="43"/>
  <c r="DM203" i="43"/>
  <c r="DM216" i="43" s="1"/>
  <c r="AZ203" i="43"/>
  <c r="BA203" i="43"/>
  <c r="DG203" i="43"/>
  <c r="DG216" i="43" s="1"/>
  <c r="DB203" i="43"/>
  <c r="AV20" i="40"/>
  <c r="AF53" i="2"/>
  <c r="AJ53" i="2"/>
  <c r="AK53" i="2"/>
  <c r="AP53" i="2"/>
  <c r="AQ53" i="2"/>
  <c r="AI54" i="2"/>
  <c r="AR54" i="2"/>
  <c r="BA54" i="2"/>
  <c r="BC54" i="2"/>
  <c r="AZ20" i="40"/>
  <c r="AB20" i="40"/>
  <c r="W27" i="22"/>
  <c r="V223" i="32" s="1"/>
  <c r="AM53" i="2"/>
  <c r="AL53" i="2"/>
  <c r="AS53" i="2"/>
  <c r="AI53" i="2"/>
  <c r="BB53" i="2"/>
  <c r="BC53" i="2"/>
  <c r="AM54" i="2"/>
  <c r="AQ54" i="2"/>
  <c r="AU54" i="2"/>
  <c r="AW54" i="2"/>
  <c r="AX54" i="2"/>
  <c r="AO53" i="2"/>
  <c r="AZ53" i="2"/>
  <c r="AT54" i="2"/>
  <c r="AF21" i="42"/>
  <c r="AV54" i="2"/>
  <c r="AH54" i="2"/>
  <c r="V49" i="2"/>
  <c r="AT203" i="43"/>
  <c r="J49" i="2"/>
  <c r="U53" i="2"/>
  <c r="X53" i="2"/>
  <c r="DL203" i="43"/>
  <c r="AG54" i="2"/>
  <c r="BA49" i="2"/>
  <c r="DI203" i="43"/>
  <c r="AX20" i="40"/>
  <c r="AG203" i="43"/>
  <c r="AO203" i="43"/>
  <c r="DF203" i="43"/>
  <c r="DF216" i="43" s="1"/>
  <c r="BC203" i="43"/>
  <c r="AQ203" i="43"/>
  <c r="AL54" i="2"/>
  <c r="N54" i="2"/>
  <c r="E53" i="2"/>
  <c r="F53" i="2"/>
  <c r="H53" i="2"/>
  <c r="I53" i="2"/>
  <c r="J53" i="2"/>
  <c r="K53" i="2"/>
  <c r="L53" i="2"/>
  <c r="M53" i="2"/>
  <c r="N53" i="2"/>
  <c r="Q53" i="2"/>
  <c r="R53" i="2"/>
  <c r="S53" i="2"/>
  <c r="V53" i="2"/>
  <c r="W53" i="2"/>
  <c r="Y53" i="2"/>
  <c r="Z53" i="2"/>
  <c r="AA53" i="2"/>
  <c r="AB53" i="2"/>
  <c r="E54" i="2"/>
  <c r="F54" i="2"/>
  <c r="H54" i="2"/>
  <c r="I54" i="2"/>
  <c r="J54" i="2"/>
  <c r="M54" i="2"/>
  <c r="P54" i="2"/>
  <c r="Q54" i="2"/>
  <c r="R54" i="2"/>
  <c r="T54" i="2"/>
  <c r="U54" i="2"/>
  <c r="C53" i="2"/>
  <c r="CW203" i="43"/>
  <c r="L54" i="2"/>
  <c r="T53" i="2"/>
  <c r="G53" i="2"/>
  <c r="O54" i="2"/>
  <c r="Y49" i="2"/>
  <c r="AA49" i="2"/>
  <c r="AN49" i="2"/>
  <c r="AP49" i="2"/>
  <c r="AQ49" i="2"/>
  <c r="AS49" i="2"/>
  <c r="CY203" i="43"/>
  <c r="AD54" i="2"/>
  <c r="AD53" i="2"/>
  <c r="AE49" i="2"/>
  <c r="AF49" i="2"/>
  <c r="AH49" i="2"/>
  <c r="AI49" i="2"/>
  <c r="AW49" i="2"/>
  <c r="AX49" i="2"/>
  <c r="DO203" i="43"/>
  <c r="AX203" i="43"/>
  <c r="DS203" i="43"/>
  <c r="AK49" i="2"/>
  <c r="L49" i="2"/>
  <c r="O49" i="2"/>
  <c r="AT49" i="2"/>
  <c r="AJ203" i="43"/>
  <c r="DA203" i="43"/>
  <c r="P49" i="2"/>
  <c r="Q49" i="2"/>
  <c r="X49" i="2"/>
  <c r="DK203" i="43"/>
  <c r="DK216" i="43" s="1"/>
  <c r="AP203" i="43"/>
  <c r="D49" i="2"/>
  <c r="AD49" i="2"/>
  <c r="AN21" i="42"/>
  <c r="U21" i="42"/>
  <c r="AV21" i="42"/>
  <c r="AZ27" i="22"/>
  <c r="AY235" i="32" s="1"/>
  <c r="K20" i="40"/>
  <c r="J20" i="40"/>
  <c r="T20" i="40"/>
  <c r="C21" i="42"/>
  <c r="S21" i="42"/>
  <c r="AU20" i="40"/>
  <c r="G21" i="42"/>
  <c r="AR21" i="42"/>
  <c r="AF20" i="40"/>
  <c r="BA27" i="22"/>
  <c r="AZ235" i="32" s="1"/>
  <c r="AS54" i="2"/>
  <c r="AF27" i="22"/>
  <c r="AE235" i="32" s="1"/>
  <c r="Q20" i="40"/>
  <c r="AB27" i="22"/>
  <c r="AA223" i="32" s="1"/>
  <c r="W20" i="40"/>
  <c r="AT20" i="40"/>
  <c r="AR27" i="22"/>
  <c r="AQ235" i="32" s="1"/>
  <c r="E20" i="40"/>
  <c r="AK27" i="22"/>
  <c r="AJ235" i="32" s="1"/>
  <c r="G20" i="40"/>
  <c r="M27" i="22"/>
  <c r="L223" i="32" s="1"/>
  <c r="S27" i="22"/>
  <c r="R223" i="32" s="1"/>
  <c r="L20" i="40"/>
  <c r="AS20" i="40"/>
  <c r="J21" i="42"/>
  <c r="R21" i="42"/>
  <c r="AQ21" i="42"/>
  <c r="AI27" i="22"/>
  <c r="AH235" i="32" s="1"/>
  <c r="AP20" i="40"/>
  <c r="AD27" i="22"/>
  <c r="AC235" i="32" s="1"/>
  <c r="AE20" i="40"/>
  <c r="N21" i="42"/>
  <c r="AE21" i="42"/>
  <c r="AQ27" i="22"/>
  <c r="AP235" i="32" s="1"/>
  <c r="T27" i="22"/>
  <c r="S223" i="32" s="1"/>
  <c r="AL27" i="22"/>
  <c r="AK235" i="32" s="1"/>
  <c r="N27" i="22"/>
  <c r="M223" i="32" s="1"/>
  <c r="V20" i="40"/>
  <c r="H49" i="2"/>
  <c r="T49" i="2"/>
  <c r="AB54" i="2"/>
  <c r="AY203" i="43"/>
  <c r="AR203" i="43"/>
  <c r="AS203" i="43"/>
  <c r="AF203" i="43"/>
  <c r="BD203" i="43"/>
  <c r="AW203" i="43"/>
  <c r="X20" i="42"/>
  <c r="X25" i="42" s="1"/>
  <c r="R20" i="42"/>
  <c r="M20" i="42"/>
  <c r="D20" i="42"/>
  <c r="D25" i="42" s="1"/>
  <c r="AH20" i="42"/>
  <c r="AG20" i="42"/>
  <c r="BC20" i="42"/>
  <c r="E20" i="42"/>
  <c r="AP20" i="42"/>
  <c r="AL20" i="42"/>
  <c r="AI20" i="42"/>
  <c r="K20" i="42"/>
  <c r="P20" i="42"/>
  <c r="P25" i="42" s="1"/>
  <c r="AW19" i="40"/>
  <c r="AW22" i="40" s="1"/>
  <c r="G20" i="42"/>
  <c r="W20" i="42"/>
  <c r="W25" i="42" s="1"/>
  <c r="S20" i="42"/>
  <c r="S25" i="42" s="1"/>
  <c r="I20" i="42"/>
  <c r="AN20" i="42"/>
  <c r="AN25" i="42" s="1"/>
  <c r="V19" i="40"/>
  <c r="V22" i="40" s="1"/>
  <c r="K19" i="40"/>
  <c r="K22" i="40" s="1"/>
  <c r="F20" i="42"/>
  <c r="N20" i="42"/>
  <c r="Q20" i="42"/>
  <c r="AA20" i="42"/>
  <c r="I19" i="40"/>
  <c r="AE19" i="40"/>
  <c r="F19" i="40"/>
  <c r="F22" i="40" s="1"/>
  <c r="AX20" i="42"/>
  <c r="AB19" i="40"/>
  <c r="V20" i="42"/>
  <c r="V25" i="42" s="1"/>
  <c r="AK20" i="42"/>
  <c r="AK25" i="42" s="1"/>
  <c r="E19" i="40"/>
  <c r="E22" i="40" s="1"/>
  <c r="Y20" i="42"/>
  <c r="Y25" i="42" s="1"/>
  <c r="DT216" i="43" l="1"/>
  <c r="DL216" i="43"/>
  <c r="DD216" i="43"/>
  <c r="AI208" i="43"/>
  <c r="DE216" i="43"/>
  <c r="DI216" i="43"/>
  <c r="AL208" i="43"/>
  <c r="AV208" i="43"/>
  <c r="DR216" i="43"/>
  <c r="AN208" i="43"/>
  <c r="CV216" i="43"/>
  <c r="AM208" i="43"/>
  <c r="CX216" i="43"/>
  <c r="AH208" i="43"/>
  <c r="AU208" i="43"/>
  <c r="DC216" i="43"/>
  <c r="DB216" i="43"/>
  <c r="DQ216" i="43"/>
  <c r="DN216" i="43"/>
  <c r="BB208" i="43"/>
  <c r="AK208" i="43"/>
  <c r="DP216" i="43"/>
  <c r="AZ208" i="43"/>
  <c r="BA208" i="43"/>
  <c r="AT208" i="43"/>
  <c r="AG208" i="43"/>
  <c r="AO208" i="43"/>
  <c r="BC208" i="43"/>
  <c r="AQ208" i="43"/>
  <c r="CW216" i="43"/>
  <c r="CY216" i="43"/>
  <c r="DO216" i="43"/>
  <c r="AX208" i="43"/>
  <c r="DS216" i="43"/>
  <c r="DA216" i="43"/>
  <c r="AP208" i="43"/>
  <c r="AY208" i="43"/>
  <c r="AS208" i="43"/>
  <c r="AF208" i="43"/>
  <c r="BD208" i="43"/>
  <c r="AW208" i="43"/>
  <c r="R25" i="42"/>
  <c r="M25" i="42"/>
  <c r="AH25" i="42"/>
  <c r="AG25" i="42"/>
  <c r="BC25" i="42"/>
  <c r="E25" i="42"/>
  <c r="AP25" i="42"/>
  <c r="AL25" i="42"/>
  <c r="AI25" i="42"/>
  <c r="K25" i="42"/>
  <c r="G25" i="42"/>
  <c r="I25" i="42"/>
  <c r="F25" i="42"/>
  <c r="N25" i="42"/>
  <c r="Q25" i="42"/>
  <c r="AA25" i="42"/>
  <c r="I22" i="40"/>
  <c r="AE22" i="40"/>
  <c r="AX25" i="42"/>
  <c r="AB22" i="40"/>
  <c r="J21" i="36"/>
  <c r="J27" i="22"/>
  <c r="I223" i="32" s="1"/>
  <c r="R21" i="36"/>
  <c r="AJ21" i="36"/>
  <c r="AJ20" i="40"/>
  <c r="AJ46" i="2"/>
  <c r="I21" i="39"/>
  <c r="Q21" i="39"/>
  <c r="Q27" i="22"/>
  <c r="P223" i="32" s="1"/>
  <c r="AI21" i="39"/>
  <c r="AQ21" i="39"/>
  <c r="F20" i="37"/>
  <c r="F27" i="22"/>
  <c r="E223" i="32" s="1"/>
  <c r="N20" i="37"/>
  <c r="AF20" i="37"/>
  <c r="AN20" i="37"/>
  <c r="AN27" i="22"/>
  <c r="AM235" i="32" s="1"/>
  <c r="AF227" i="43"/>
  <c r="C20" i="38"/>
  <c r="K20" i="38"/>
  <c r="AN227" i="43"/>
  <c r="AN225" i="43"/>
  <c r="AW227" i="43"/>
  <c r="T20" i="38"/>
  <c r="DC233" i="43"/>
  <c r="AK20" i="38"/>
  <c r="DC225" i="43"/>
  <c r="DK233" i="43"/>
  <c r="AS20" i="38"/>
  <c r="G49" i="2"/>
  <c r="O53" i="2"/>
  <c r="C54" i="2"/>
  <c r="K54" i="2"/>
  <c r="S54" i="2"/>
  <c r="AJ54" i="2"/>
  <c r="AJ205" i="43"/>
  <c r="AR205" i="43"/>
  <c r="CZ213" i="43"/>
  <c r="CZ203" i="43"/>
  <c r="DH213" i="43"/>
  <c r="DH203" i="43"/>
  <c r="AD20" i="42"/>
  <c r="AD25" i="42" s="1"/>
  <c r="S21" i="36"/>
  <c r="AT21" i="36"/>
  <c r="H20" i="40"/>
  <c r="H21" i="42"/>
  <c r="Q19" i="40"/>
  <c r="Q22" i="40" s="1"/>
  <c r="U20" i="42"/>
  <c r="U25" i="42" s="1"/>
  <c r="AJ208" i="43"/>
  <c r="C20" i="42"/>
  <c r="C25" i="42" s="1"/>
  <c r="AO20" i="42"/>
  <c r="AO25" i="42" s="1"/>
  <c r="AR208" i="43"/>
  <c r="AS21" i="42"/>
  <c r="AX227" i="43"/>
  <c r="U20" i="38"/>
  <c r="DN233" i="43"/>
  <c r="AV20" i="38"/>
  <c r="AG227" i="43"/>
  <c r="D20" i="38"/>
  <c r="AO227" i="43"/>
  <c r="L20" i="38"/>
  <c r="CV233" i="43"/>
  <c r="AD20" i="38"/>
  <c r="DD233" i="43"/>
  <c r="AL20" i="38"/>
  <c r="DL233" i="43"/>
  <c r="AT20" i="38"/>
  <c r="AY227" i="43"/>
  <c r="V20" i="38"/>
  <c r="DO233" i="43"/>
  <c r="AW20" i="38"/>
  <c r="W54" i="2"/>
  <c r="AL48" i="2"/>
  <c r="C27" i="22"/>
  <c r="B223" i="32" s="1"/>
  <c r="AH227" i="43"/>
  <c r="E20" i="38"/>
  <c r="AP227" i="43"/>
  <c r="M20" i="38"/>
  <c r="CW233" i="43"/>
  <c r="AE20" i="38"/>
  <c r="DE233" i="43"/>
  <c r="AM20" i="38"/>
  <c r="AU20" i="38"/>
  <c r="DM233" i="43"/>
  <c r="AZ227" i="43"/>
  <c r="W20" i="38"/>
  <c r="AX20" i="38"/>
  <c r="DP233" i="43"/>
  <c r="G27" i="22"/>
  <c r="F223" i="32" s="1"/>
  <c r="F20" i="38"/>
  <c r="AI227" i="43"/>
  <c r="AQ227" i="43"/>
  <c r="N20" i="38"/>
  <c r="CX233" i="43"/>
  <c r="AF20" i="38"/>
  <c r="DF233" i="43"/>
  <c r="AN20" i="38"/>
  <c r="BA227" i="43"/>
  <c r="X20" i="38"/>
  <c r="AY20" i="38"/>
  <c r="DQ233" i="43"/>
  <c r="O27" i="22"/>
  <c r="N223" i="32" s="1"/>
  <c r="G20" i="38"/>
  <c r="AJ227" i="43"/>
  <c r="AR227" i="43"/>
  <c r="O20" i="38"/>
  <c r="CY233" i="43"/>
  <c r="AG20" i="38"/>
  <c r="DG233" i="43"/>
  <c r="AO20" i="38"/>
  <c r="BB227" i="43"/>
  <c r="Y20" i="38"/>
  <c r="DR233" i="43"/>
  <c r="AZ20" i="38"/>
  <c r="K27" i="22"/>
  <c r="J223" i="32" s="1"/>
  <c r="AK227" i="43"/>
  <c r="H20" i="38"/>
  <c r="AS227" i="43"/>
  <c r="P20" i="38"/>
  <c r="CZ233" i="43"/>
  <c r="AH20" i="38"/>
  <c r="DH233" i="43"/>
  <c r="AP20" i="38"/>
  <c r="BC227" i="43"/>
  <c r="Z20" i="38"/>
  <c r="BA20" i="38"/>
  <c r="DS233" i="43"/>
  <c r="AG20" i="40"/>
  <c r="S20" i="38"/>
  <c r="AV227" i="43"/>
  <c r="AL227" i="43"/>
  <c r="I20" i="38"/>
  <c r="AT227" i="43"/>
  <c r="Q20" i="38"/>
  <c r="DA233" i="43"/>
  <c r="AI20" i="38"/>
  <c r="AQ20" i="38"/>
  <c r="DI233" i="43"/>
  <c r="BD227" i="43"/>
  <c r="AA20" i="38"/>
  <c r="DT233" i="43"/>
  <c r="BB20" i="38"/>
  <c r="DU213" i="43"/>
  <c r="BE205" i="43"/>
  <c r="AM227" i="43"/>
  <c r="J20" i="38"/>
  <c r="AU227" i="43"/>
  <c r="R20" i="38"/>
  <c r="AJ20" i="38"/>
  <c r="DB233" i="43"/>
  <c r="DJ233" i="43"/>
  <c r="AR20" i="38"/>
  <c r="DU233" i="43"/>
  <c r="BE227" i="43"/>
  <c r="AB20" i="38"/>
  <c r="Y10" i="53"/>
  <c r="DO225" i="43"/>
  <c r="AW48" i="2"/>
  <c r="AW19" i="38"/>
  <c r="Y47" i="2"/>
  <c r="Y20" i="39"/>
  <c r="Y26" i="39" s="1"/>
  <c r="Q52" i="2"/>
  <c r="Q51" i="2" s="1"/>
  <c r="DF225" i="43"/>
  <c r="DF235" i="43" s="1"/>
  <c r="AN48" i="2"/>
  <c r="AN19" i="38"/>
  <c r="AN24" i="38" s="1"/>
  <c r="U47" i="2"/>
  <c r="U20" i="39"/>
  <c r="U26" i="39" s="1"/>
  <c r="AR46" i="2"/>
  <c r="AR20" i="36"/>
  <c r="AR26" i="36" s="1"/>
  <c r="BC20" i="36"/>
  <c r="BC26" i="36" s="1"/>
  <c r="BC46" i="2"/>
  <c r="C20" i="36"/>
  <c r="C26" i="36" s="1"/>
  <c r="C46" i="2"/>
  <c r="V20" i="39"/>
  <c r="V26" i="39" s="1"/>
  <c r="V47" i="2"/>
  <c r="J46" i="2"/>
  <c r="J20" i="36"/>
  <c r="J26" i="36" s="1"/>
  <c r="V19" i="38"/>
  <c r="V24" i="38" s="1"/>
  <c r="V48" i="2"/>
  <c r="AY225" i="43"/>
  <c r="AX52" i="2"/>
  <c r="AX51" i="2" s="1"/>
  <c r="AB46" i="2"/>
  <c r="AB20" i="36"/>
  <c r="AB26" i="36" s="1"/>
  <c r="W46" i="2"/>
  <c r="W20" i="36"/>
  <c r="W26" i="36" s="1"/>
  <c r="S20" i="39"/>
  <c r="S26" i="39" s="1"/>
  <c r="S47" i="2"/>
  <c r="AM19" i="37"/>
  <c r="AM23" i="37" s="1"/>
  <c r="AM45" i="2"/>
  <c r="N19" i="37"/>
  <c r="N23" i="37" s="1"/>
  <c r="N45" i="2"/>
  <c r="AH52" i="2"/>
  <c r="AH51" i="2" s="1"/>
  <c r="AP20" i="39"/>
  <c r="AP26" i="39" s="1"/>
  <c r="AP47" i="2"/>
  <c r="DD225" i="43"/>
  <c r="BC45" i="2"/>
  <c r="BC19" i="37"/>
  <c r="BC23" i="37" s="1"/>
  <c r="BB45" i="2"/>
  <c r="BB19" i="37"/>
  <c r="BB23" i="37" s="1"/>
  <c r="AV19" i="40"/>
  <c r="AV22" i="40" s="1"/>
  <c r="AK19" i="40"/>
  <c r="W25" i="22"/>
  <c r="W43" i="2"/>
  <c r="J47" i="2"/>
  <c r="J20" i="39"/>
  <c r="J26" i="39" s="1"/>
  <c r="L45" i="2"/>
  <c r="L19" i="37"/>
  <c r="L23" i="37" s="1"/>
  <c r="AP225" i="43"/>
  <c r="M48" i="2"/>
  <c r="M19" i="38"/>
  <c r="AA52" i="2"/>
  <c r="AA51" i="2" s="1"/>
  <c r="Z52" i="2"/>
  <c r="Z51" i="2" s="1"/>
  <c r="H46" i="2"/>
  <c r="H20" i="36"/>
  <c r="H26" i="36" s="1"/>
  <c r="AT19" i="38"/>
  <c r="DL225" i="43"/>
  <c r="AT48" i="2"/>
  <c r="G20" i="39"/>
  <c r="G26" i="39" s="1"/>
  <c r="G47" i="2"/>
  <c r="K20" i="36"/>
  <c r="K26" i="36" s="1"/>
  <c r="K46" i="2"/>
  <c r="BB20" i="36"/>
  <c r="BB26" i="36" s="1"/>
  <c r="BB46" i="2"/>
  <c r="AT46" i="2"/>
  <c r="AT20" i="36"/>
  <c r="AW52" i="2"/>
  <c r="AW51" i="2" s="1"/>
  <c r="AK20" i="36"/>
  <c r="AK26" i="36" s="1"/>
  <c r="AK46" i="2"/>
  <c r="DE225" i="43"/>
  <c r="AM48" i="2"/>
  <c r="AM19" i="38"/>
  <c r="BA52" i="2"/>
  <c r="AH45" i="2"/>
  <c r="AH19" i="37"/>
  <c r="AH23" i="37" s="1"/>
  <c r="AR47" i="2"/>
  <c r="AR20" i="39"/>
  <c r="AR26" i="39" s="1"/>
  <c r="AG46" i="2"/>
  <c r="AG20" i="36"/>
  <c r="AG26" i="36" s="1"/>
  <c r="V45" i="2"/>
  <c r="V19" i="37"/>
  <c r="V23" i="37" s="1"/>
  <c r="X19" i="37"/>
  <c r="X23" i="37" s="1"/>
  <c r="X45" i="2"/>
  <c r="AI52" i="2"/>
  <c r="AI51" i="2" s="1"/>
  <c r="AU52" i="2"/>
  <c r="AU51" i="2" s="1"/>
  <c r="AJ20" i="36"/>
  <c r="G46" i="2"/>
  <c r="G20" i="36"/>
  <c r="G26" i="36" s="1"/>
  <c r="AF19" i="38"/>
  <c r="AF24" i="38" s="1"/>
  <c r="CX225" i="43"/>
  <c r="AF48" i="2"/>
  <c r="AO19" i="37"/>
  <c r="AO23" i="37" s="1"/>
  <c r="AO45" i="2"/>
  <c r="P20" i="39"/>
  <c r="P26" i="39" s="1"/>
  <c r="P47" i="2"/>
  <c r="D45" i="2"/>
  <c r="D19" i="37"/>
  <c r="D23" i="37" s="1"/>
  <c r="R48" i="2"/>
  <c r="R19" i="38"/>
  <c r="AU225" i="43"/>
  <c r="DG225" i="43"/>
  <c r="AO48" i="2"/>
  <c r="AO19" i="38"/>
  <c r="AO24" i="38" s="1"/>
  <c r="AL19" i="40"/>
  <c r="AL22" i="40" s="1"/>
  <c r="M25" i="22"/>
  <c r="M43" i="2"/>
  <c r="L47" i="2"/>
  <c r="L20" i="39"/>
  <c r="L26" i="39" s="1"/>
  <c r="AN47" i="2"/>
  <c r="AN20" i="39"/>
  <c r="AN26" i="39" s="1"/>
  <c r="DQ225" i="43"/>
  <c r="AY48" i="2"/>
  <c r="AY19" i="38"/>
  <c r="AY24" i="38" s="1"/>
  <c r="AE52" i="2"/>
  <c r="AE51" i="2" s="1"/>
  <c r="AM225" i="43"/>
  <c r="J19" i="38"/>
  <c r="J24" i="38" s="1"/>
  <c r="J48" i="2"/>
  <c r="AE45" i="2"/>
  <c r="AE19" i="37"/>
  <c r="AE23" i="37" s="1"/>
  <c r="AI19" i="37"/>
  <c r="AI23" i="37" s="1"/>
  <c r="AI45" i="2"/>
  <c r="AV225" i="43"/>
  <c r="S48" i="2"/>
  <c r="S19" i="38"/>
  <c r="AJ52" i="2"/>
  <c r="AK19" i="37"/>
  <c r="AK23" i="37" s="1"/>
  <c r="AK45" i="2"/>
  <c r="V20" i="36"/>
  <c r="V26" i="36" s="1"/>
  <c r="V46" i="2"/>
  <c r="AZ46" i="2"/>
  <c r="AZ20" i="36"/>
  <c r="AZ26" i="36" s="1"/>
  <c r="AA46" i="2"/>
  <c r="AA20" i="36"/>
  <c r="AA26" i="36" s="1"/>
  <c r="AB48" i="2"/>
  <c r="DU225" i="43"/>
  <c r="BE225" i="43"/>
  <c r="AB19" i="38"/>
  <c r="AN52" i="2"/>
  <c r="AN51" i="2" s="1"/>
  <c r="Z20" i="36"/>
  <c r="Z26" i="36" s="1"/>
  <c r="Z46" i="2"/>
  <c r="T46" i="2"/>
  <c r="T20" i="36"/>
  <c r="T26" i="36" s="1"/>
  <c r="AJ19" i="38"/>
  <c r="AJ48" i="2"/>
  <c r="DB225" i="43"/>
  <c r="P45" i="2"/>
  <c r="P19" i="37"/>
  <c r="P23" i="37" s="1"/>
  <c r="AF225" i="43"/>
  <c r="C48" i="2"/>
  <c r="C19" i="38"/>
  <c r="AV52" i="2"/>
  <c r="AV51" i="2" s="1"/>
  <c r="O52" i="2"/>
  <c r="G45" i="2"/>
  <c r="G19" i="37"/>
  <c r="G23" i="37" s="1"/>
  <c r="AK47" i="2"/>
  <c r="AK20" i="39"/>
  <c r="AK26" i="39" s="1"/>
  <c r="AS20" i="36"/>
  <c r="AS26" i="36" s="1"/>
  <c r="AS46" i="2"/>
  <c r="M52" i="2"/>
  <c r="M51" i="2" s="1"/>
  <c r="I46" i="2"/>
  <c r="I20" i="36"/>
  <c r="I26" i="36" s="1"/>
  <c r="DM225" i="43"/>
  <c r="AU48" i="2"/>
  <c r="AU19" i="38"/>
  <c r="AU24" i="38" s="1"/>
  <c r="AG52" i="2"/>
  <c r="AG51" i="2" s="1"/>
  <c r="P19" i="40"/>
  <c r="P22" i="40" s="1"/>
  <c r="BA25" i="22"/>
  <c r="BA43" i="2"/>
  <c r="AO19" i="40"/>
  <c r="AO22" i="40" s="1"/>
  <c r="N20" i="39"/>
  <c r="N26" i="39" s="1"/>
  <c r="N47" i="2"/>
  <c r="F46" i="2"/>
  <c r="F20" i="36"/>
  <c r="F26" i="36" s="1"/>
  <c r="P46" i="2"/>
  <c r="P20" i="36"/>
  <c r="P26" i="36" s="1"/>
  <c r="AV47" i="2"/>
  <c r="AV20" i="39"/>
  <c r="AV26" i="39" s="1"/>
  <c r="AM20" i="36"/>
  <c r="AM26" i="36" s="1"/>
  <c r="AM46" i="2"/>
  <c r="W52" i="2"/>
  <c r="G52" i="2"/>
  <c r="G51" i="2" s="1"/>
  <c r="R52" i="2"/>
  <c r="R51" i="2" s="1"/>
  <c r="D20" i="39"/>
  <c r="D26" i="39" s="1"/>
  <c r="D47" i="2"/>
  <c r="D46" i="2"/>
  <c r="D20" i="36"/>
  <c r="D26" i="36" s="1"/>
  <c r="BB52" i="2"/>
  <c r="BB51" i="2" s="1"/>
  <c r="AY46" i="2"/>
  <c r="AY20" i="36"/>
  <c r="AY26" i="36" s="1"/>
  <c r="AY47" i="2"/>
  <c r="AY20" i="39"/>
  <c r="AY26" i="39" s="1"/>
  <c r="U48" i="2"/>
  <c r="AX225" i="43"/>
  <c r="U19" i="38"/>
  <c r="U46" i="2"/>
  <c r="U20" i="36"/>
  <c r="U26" i="36" s="1"/>
  <c r="AT20" i="39"/>
  <c r="AT26" i="39" s="1"/>
  <c r="AT47" i="2"/>
  <c r="AP52" i="2"/>
  <c r="AP51" i="2" s="1"/>
  <c r="AN45" i="2"/>
  <c r="AN19" i="37"/>
  <c r="Y19" i="37"/>
  <c r="Y23" i="37" s="1"/>
  <c r="Y45" i="2"/>
  <c r="K45" i="2"/>
  <c r="K19" i="37"/>
  <c r="K23" i="37" s="1"/>
  <c r="S20" i="36"/>
  <c r="S46" i="2"/>
  <c r="AT52" i="2"/>
  <c r="AT51" i="2" s="1"/>
  <c r="O48" i="2"/>
  <c r="O19" i="38"/>
  <c r="O24" i="38" s="1"/>
  <c r="AR225" i="43"/>
  <c r="AV45" i="2"/>
  <c r="AV19" i="37"/>
  <c r="AV23" i="37" s="1"/>
  <c r="AF52" i="2"/>
  <c r="AF51" i="2" s="1"/>
  <c r="AF46" i="2"/>
  <c r="AF20" i="36"/>
  <c r="AF26" i="36" s="1"/>
  <c r="AA19" i="37"/>
  <c r="AA23" i="37" s="1"/>
  <c r="AA45" i="2"/>
  <c r="S52" i="2"/>
  <c r="AM52" i="2"/>
  <c r="AM51" i="2" s="1"/>
  <c r="AB47" i="2"/>
  <c r="AB20" i="39"/>
  <c r="AB26" i="39" s="1"/>
  <c r="AG45" i="2"/>
  <c r="AG19" i="37"/>
  <c r="AG23" i="37" s="1"/>
  <c r="AQ46" i="2"/>
  <c r="AQ20" i="36"/>
  <c r="AQ26" i="36" s="1"/>
  <c r="U52" i="2"/>
  <c r="U51" i="2" s="1"/>
  <c r="I45" i="2"/>
  <c r="I19" i="37"/>
  <c r="I23" i="37" s="1"/>
  <c r="AU45" i="2"/>
  <c r="AU19" i="37"/>
  <c r="AU23" i="37" s="1"/>
  <c r="AO46" i="2"/>
  <c r="AO20" i="36"/>
  <c r="AO26" i="36" s="1"/>
  <c r="T20" i="39"/>
  <c r="T26" i="39" s="1"/>
  <c r="T47" i="2"/>
  <c r="BA225" i="43"/>
  <c r="X19" i="38"/>
  <c r="X48" i="2"/>
  <c r="BC225" i="43"/>
  <c r="Z48" i="2"/>
  <c r="Z19" i="38"/>
  <c r="BD225" i="43"/>
  <c r="AA19" i="38"/>
  <c r="AA48" i="2"/>
  <c r="AX20" i="39"/>
  <c r="AX26" i="39" s="1"/>
  <c r="AX47" i="2"/>
  <c r="AA19" i="40"/>
  <c r="AA22" i="40" s="1"/>
  <c r="D19" i="40"/>
  <c r="D22" i="40" s="1"/>
  <c r="AO47" i="2"/>
  <c r="AO20" i="39"/>
  <c r="AO26" i="39" s="1"/>
  <c r="AM47" i="2"/>
  <c r="AM20" i="39"/>
  <c r="AM26" i="39" s="1"/>
  <c r="Y46" i="2"/>
  <c r="Y20" i="36"/>
  <c r="Y26" i="36" s="1"/>
  <c r="R20" i="39"/>
  <c r="R26" i="39" s="1"/>
  <c r="R47" i="2"/>
  <c r="AW46" i="2"/>
  <c r="AW20" i="36"/>
  <c r="AW26" i="36" s="1"/>
  <c r="AI46" i="2"/>
  <c r="AI20" i="36"/>
  <c r="AI26" i="36" s="1"/>
  <c r="Q45" i="2"/>
  <c r="Q19" i="37"/>
  <c r="Q23" i="37" s="1"/>
  <c r="Y52" i="2"/>
  <c r="Y51" i="2" s="1"/>
  <c r="S45" i="2"/>
  <c r="S19" i="37"/>
  <c r="S23" i="37" s="1"/>
  <c r="AL46" i="2"/>
  <c r="AL20" i="36"/>
  <c r="AL26" i="36" s="1"/>
  <c r="DN225" i="43"/>
  <c r="AV48" i="2"/>
  <c r="AV19" i="38"/>
  <c r="M46" i="2"/>
  <c r="M20" i="36"/>
  <c r="M26" i="36" s="1"/>
  <c r="AY45" i="2"/>
  <c r="AY19" i="37"/>
  <c r="AY23" i="37" s="1"/>
  <c r="AQ47" i="2"/>
  <c r="AQ20" i="39"/>
  <c r="E48" i="2"/>
  <c r="E19" i="38"/>
  <c r="AH225" i="43"/>
  <c r="AS19" i="37"/>
  <c r="AS23" i="37" s="1"/>
  <c r="AS45" i="2"/>
  <c r="AJ225" i="43"/>
  <c r="G48" i="2"/>
  <c r="G19" i="38"/>
  <c r="G24" i="38" s="1"/>
  <c r="L19" i="38"/>
  <c r="L48" i="2"/>
  <c r="AO225" i="43"/>
  <c r="AL45" i="2"/>
  <c r="AL19" i="37"/>
  <c r="AL23" i="37" s="1"/>
  <c r="AZ47" i="2"/>
  <c r="AZ20" i="39"/>
  <c r="AZ26" i="39" s="1"/>
  <c r="AL52" i="2"/>
  <c r="AL51" i="2" s="1"/>
  <c r="AF47" i="2"/>
  <c r="AF20" i="39"/>
  <c r="AF26" i="39" s="1"/>
  <c r="AA47" i="2"/>
  <c r="AA20" i="39"/>
  <c r="AA26" i="39" s="1"/>
  <c r="K20" i="39"/>
  <c r="K26" i="39" s="1"/>
  <c r="K47" i="2"/>
  <c r="O20" i="39"/>
  <c r="O26" i="39" s="1"/>
  <c r="O47" i="2"/>
  <c r="V52" i="2"/>
  <c r="V51" i="2" s="1"/>
  <c r="AN20" i="36"/>
  <c r="AN26" i="36" s="1"/>
  <c r="AN46" i="2"/>
  <c r="AH48" i="2"/>
  <c r="AH19" i="38"/>
  <c r="CZ225" i="43"/>
  <c r="F19" i="38"/>
  <c r="F24" i="38" s="1"/>
  <c r="F48" i="2"/>
  <c r="AI225" i="43"/>
  <c r="AO52" i="2"/>
  <c r="AO51" i="2" s="1"/>
  <c r="AS47" i="2"/>
  <c r="AS20" i="39"/>
  <c r="AS26" i="39" s="1"/>
  <c r="AD20" i="39"/>
  <c r="AD26" i="39" s="1"/>
  <c r="AD47" i="2"/>
  <c r="X20" i="39"/>
  <c r="X26" i="39" s="1"/>
  <c r="X47" i="2"/>
  <c r="BC19" i="38"/>
  <c r="BC24" i="38" s="1"/>
  <c r="BC48" i="2"/>
  <c r="R45" i="2"/>
  <c r="R19" i="37"/>
  <c r="R23" i="37" s="1"/>
  <c r="BB20" i="39"/>
  <c r="BB26" i="39" s="1"/>
  <c r="BB47" i="2"/>
  <c r="H19" i="38"/>
  <c r="AK225" i="43"/>
  <c r="H48" i="2"/>
  <c r="R46" i="2"/>
  <c r="R20" i="36"/>
  <c r="AW20" i="39"/>
  <c r="AW26" i="39" s="1"/>
  <c r="AW47" i="2"/>
  <c r="BA46" i="2"/>
  <c r="BA20" i="36"/>
  <c r="BA26" i="36" s="1"/>
  <c r="W19" i="40"/>
  <c r="W22" i="40" s="1"/>
  <c r="J19" i="40"/>
  <c r="J22" i="40" s="1"/>
  <c r="BC19" i="40"/>
  <c r="BC22" i="40" s="1"/>
  <c r="AT19" i="40"/>
  <c r="AT22" i="40" s="1"/>
  <c r="L19" i="40"/>
  <c r="L22" i="40" s="1"/>
  <c r="E20" i="39"/>
  <c r="E26" i="39" s="1"/>
  <c r="E47" i="2"/>
  <c r="AW45" i="2"/>
  <c r="AW19" i="37"/>
  <c r="AW23" i="37" s="1"/>
  <c r="AK52" i="2"/>
  <c r="AK51" i="2" s="1"/>
  <c r="AH47" i="2"/>
  <c r="AH20" i="39"/>
  <c r="AH26" i="39" s="1"/>
  <c r="AT45" i="2"/>
  <c r="AT19" i="37"/>
  <c r="AT23" i="37" s="1"/>
  <c r="AI19" i="38"/>
  <c r="DA225" i="43"/>
  <c r="AI48" i="2"/>
  <c r="H52" i="2"/>
  <c r="H51" i="2" s="1"/>
  <c r="BA19" i="37"/>
  <c r="BA23" i="37" s="1"/>
  <c r="BA45" i="2"/>
  <c r="BA44" i="2" s="1"/>
  <c r="BC52" i="2"/>
  <c r="BC51" i="2" s="1"/>
  <c r="U45" i="2"/>
  <c r="U19" i="37"/>
  <c r="U23" i="37" s="1"/>
  <c r="AX45" i="2"/>
  <c r="AX19" i="37"/>
  <c r="AX23" i="37" s="1"/>
  <c r="I47" i="2"/>
  <c r="I20" i="39"/>
  <c r="DT225" i="43"/>
  <c r="BB48" i="2"/>
  <c r="BB19" i="38"/>
  <c r="AQ19" i="37"/>
  <c r="AQ23" i="37" s="1"/>
  <c r="AQ45" i="2"/>
  <c r="AP46" i="2"/>
  <c r="AP20" i="36"/>
  <c r="AP26" i="36" s="1"/>
  <c r="T45" i="2"/>
  <c r="T19" i="37"/>
  <c r="T23" i="37" s="1"/>
  <c r="CW225" i="43"/>
  <c r="AE48" i="2"/>
  <c r="AE19" i="38"/>
  <c r="AE24" i="38" s="1"/>
  <c r="BA51" i="2"/>
  <c r="AZ45" i="2"/>
  <c r="AZ19" i="37"/>
  <c r="AZ23" i="37" s="1"/>
  <c r="C19" i="37"/>
  <c r="C23" i="37" s="1"/>
  <c r="C45" i="2"/>
  <c r="AG47" i="2"/>
  <c r="AG20" i="39"/>
  <c r="AG26" i="39" s="1"/>
  <c r="Z45" i="2"/>
  <c r="Z19" i="37"/>
  <c r="Z23" i="37" s="1"/>
  <c r="AV46" i="2"/>
  <c r="AV20" i="36"/>
  <c r="AV26" i="36" s="1"/>
  <c r="AR19" i="38"/>
  <c r="DJ225" i="43"/>
  <c r="AR48" i="2"/>
  <c r="AR45" i="2"/>
  <c r="AR19" i="37"/>
  <c r="AR23" i="37" s="1"/>
  <c r="O20" i="36"/>
  <c r="O26" i="36" s="1"/>
  <c r="O46" i="2"/>
  <c r="AF45" i="2"/>
  <c r="AF19" i="37"/>
  <c r="AJ47" i="2"/>
  <c r="AJ20" i="39"/>
  <c r="AJ26" i="39" s="1"/>
  <c r="AQ52" i="2"/>
  <c r="AQ51" i="2" s="1"/>
  <c r="W20" i="39"/>
  <c r="W26" i="39" s="1"/>
  <c r="W47" i="2"/>
  <c r="AQ225" i="43"/>
  <c r="N19" i="38"/>
  <c r="N48" i="2"/>
  <c r="N52" i="2"/>
  <c r="N51" i="2" s="1"/>
  <c r="AP48" i="2"/>
  <c r="AP19" i="38"/>
  <c r="DH225" i="43"/>
  <c r="M20" i="39"/>
  <c r="M26" i="39" s="1"/>
  <c r="M47" i="2"/>
  <c r="L46" i="2"/>
  <c r="L20" i="36"/>
  <c r="L26" i="36" s="1"/>
  <c r="AL47" i="2"/>
  <c r="AL20" i="39"/>
  <c r="AL26" i="39" s="1"/>
  <c r="AL225" i="43"/>
  <c r="I48" i="2"/>
  <c r="I19" i="38"/>
  <c r="AR19" i="40"/>
  <c r="AR22" i="40" s="1"/>
  <c r="AP19" i="40"/>
  <c r="AP22" i="40" s="1"/>
  <c r="CY225" i="43"/>
  <c r="AG48" i="2"/>
  <c r="AG19" i="38"/>
  <c r="AH20" i="36"/>
  <c r="AH26" i="36" s="1"/>
  <c r="AH46" i="2"/>
  <c r="AU46" i="2"/>
  <c r="AU20" i="36"/>
  <c r="AU26" i="36" s="1"/>
  <c r="AZ52" i="2"/>
  <c r="AZ51" i="2" s="1"/>
  <c r="AD52" i="2"/>
  <c r="AD51" i="2" s="1"/>
  <c r="AB52" i="2"/>
  <c r="AB51" i="2" s="1"/>
  <c r="DU203" i="43"/>
  <c r="BE203" i="43"/>
  <c r="D52" i="2"/>
  <c r="D51" i="2" s="1"/>
  <c r="AY52" i="2"/>
  <c r="AP45" i="2"/>
  <c r="AP19" i="37"/>
  <c r="AP23" i="37" s="1"/>
  <c r="H20" i="39"/>
  <c r="H26" i="39" s="1"/>
  <c r="H47" i="2"/>
  <c r="Z47" i="2"/>
  <c r="Z20" i="39"/>
  <c r="Z26" i="39" s="1"/>
  <c r="H19" i="37"/>
  <c r="H23" i="37" s="1"/>
  <c r="H45" i="2"/>
  <c r="DR225" i="43"/>
  <c r="AZ48" i="2"/>
  <c r="AZ19" i="38"/>
  <c r="AZ24" i="38" s="1"/>
  <c r="AX46" i="2"/>
  <c r="AX20" i="36"/>
  <c r="AX26" i="36" s="1"/>
  <c r="CV225" i="43"/>
  <c r="AD48" i="2"/>
  <c r="AD19" i="38"/>
  <c r="BC47" i="2"/>
  <c r="BC20" i="39"/>
  <c r="BC26" i="39" s="1"/>
  <c r="AZ225" i="43"/>
  <c r="W48" i="2"/>
  <c r="W19" i="38"/>
  <c r="W24" i="38" s="1"/>
  <c r="F20" i="39"/>
  <c r="F26" i="39" s="1"/>
  <c r="F47" i="2"/>
  <c r="AW225" i="43"/>
  <c r="T19" i="38"/>
  <c r="T48" i="2"/>
  <c r="C20" i="39"/>
  <c r="C26" i="39" s="1"/>
  <c r="C47" i="2"/>
  <c r="BA47" i="2"/>
  <c r="BA20" i="39"/>
  <c r="BA26" i="39" s="1"/>
  <c r="E46" i="2"/>
  <c r="E20" i="36"/>
  <c r="E26" i="36" s="1"/>
  <c r="AR52" i="2"/>
  <c r="AR51" i="2" s="1"/>
  <c r="AJ19" i="37"/>
  <c r="AJ23" i="37" s="1"/>
  <c r="AJ45" i="2"/>
  <c r="L52" i="2"/>
  <c r="L51" i="2" s="1"/>
  <c r="F52" i="2"/>
  <c r="F51" i="2" s="1"/>
  <c r="E19" i="37"/>
  <c r="E23" i="37" s="1"/>
  <c r="E45" i="2"/>
  <c r="AD45" i="2"/>
  <c r="AD19" i="37"/>
  <c r="AD23" i="37" s="1"/>
  <c r="AB45" i="2"/>
  <c r="AB19" i="37"/>
  <c r="AB23" i="37" s="1"/>
  <c r="J45" i="2"/>
  <c r="J19" i="37"/>
  <c r="J23" i="37" s="1"/>
  <c r="J52" i="2"/>
  <c r="J51" i="2" s="1"/>
  <c r="E52" i="2"/>
  <c r="E51" i="2" s="1"/>
  <c r="T19" i="40"/>
  <c r="T22" i="40" s="1"/>
  <c r="AS19" i="40"/>
  <c r="AS22" i="40" s="1"/>
  <c r="O19" i="40"/>
  <c r="O22" i="40" s="1"/>
  <c r="DP225" i="43"/>
  <c r="AX48" i="2"/>
  <c r="AX19" i="38"/>
  <c r="AX24" i="38" s="1"/>
  <c r="AS52" i="2"/>
  <c r="AS51" i="2" s="1"/>
  <c r="AE47" i="2"/>
  <c r="AE20" i="39"/>
  <c r="AE26" i="39" s="1"/>
  <c r="DI225" i="43"/>
  <c r="AQ48" i="2"/>
  <c r="AQ19" i="38"/>
  <c r="AG225" i="43"/>
  <c r="D48" i="2"/>
  <c r="D19" i="38"/>
  <c r="AE46" i="2"/>
  <c r="AE20" i="36"/>
  <c r="AE26" i="36" s="1"/>
  <c r="W45" i="2"/>
  <c r="W19" i="37"/>
  <c r="W23" i="37" s="1"/>
  <c r="P52" i="2"/>
  <c r="P51" i="2" s="1"/>
  <c r="DK225" i="43"/>
  <c r="AS48" i="2"/>
  <c r="AS19" i="38"/>
  <c r="C52" i="2"/>
  <c r="Q20" i="36"/>
  <c r="Q26" i="36" s="1"/>
  <c r="Q46" i="2"/>
  <c r="M45" i="2"/>
  <c r="M19" i="37"/>
  <c r="M23" i="37" s="1"/>
  <c r="Q20" i="39"/>
  <c r="Q47" i="2"/>
  <c r="BA19" i="38"/>
  <c r="DS225" i="43"/>
  <c r="BA48" i="2"/>
  <c r="K52" i="2"/>
  <c r="O45" i="2"/>
  <c r="O19" i="37"/>
  <c r="O23" i="37" s="1"/>
  <c r="AI47" i="2"/>
  <c r="AI20" i="39"/>
  <c r="X52" i="2"/>
  <c r="X51" i="2" s="1"/>
  <c r="BB225" i="43"/>
  <c r="Y48" i="2"/>
  <c r="Y19" i="38"/>
  <c r="Y24" i="38" s="1"/>
  <c r="I52" i="2"/>
  <c r="I51" i="2" s="1"/>
  <c r="F45" i="2"/>
  <c r="F19" i="37"/>
  <c r="AT225" i="43"/>
  <c r="Q48" i="2"/>
  <c r="Q19" i="38"/>
  <c r="AD46" i="2"/>
  <c r="AD20" i="36"/>
  <c r="AD26" i="36" s="1"/>
  <c r="P19" i="38"/>
  <c r="P24" i="38" s="1"/>
  <c r="AS225" i="43"/>
  <c r="P48" i="2"/>
  <c r="N20" i="36"/>
  <c r="N26" i="36" s="1"/>
  <c r="N46" i="2"/>
  <c r="AU20" i="39"/>
  <c r="AU26" i="39" s="1"/>
  <c r="AU47" i="2"/>
  <c r="X20" i="36"/>
  <c r="X26" i="36" s="1"/>
  <c r="X46" i="2"/>
  <c r="AY54" i="2"/>
  <c r="AY20" i="42"/>
  <c r="AY25" i="42" s="1"/>
  <c r="AZ19" i="40"/>
  <c r="AZ22" i="40" s="1"/>
  <c r="BA19" i="40"/>
  <c r="BA22" i="40" s="1"/>
  <c r="AZ5" i="53"/>
  <c r="AZ15" i="53" s="1"/>
  <c r="L20" i="42"/>
  <c r="L25" i="42" s="1"/>
  <c r="AM21" i="42"/>
  <c r="AU21" i="42"/>
  <c r="BB27" i="22"/>
  <c r="BA235" i="32" s="1"/>
  <c r="AV27" i="22"/>
  <c r="AU235" i="32" s="1"/>
  <c r="AW27" i="22"/>
  <c r="AV235" i="32" s="1"/>
  <c r="Y5" i="53"/>
  <c r="BB20" i="42"/>
  <c r="BB25" i="42" s="1"/>
  <c r="BA20" i="42"/>
  <c r="BA25" i="42" s="1"/>
  <c r="Z20" i="42"/>
  <c r="Z25" i="42" s="1"/>
  <c r="AN229" i="43" l="1"/>
  <c r="DC235" i="43"/>
  <c r="AY229" i="43"/>
  <c r="DE235" i="43"/>
  <c r="CX235" i="43"/>
  <c r="DG235" i="43"/>
  <c r="DQ235" i="43"/>
  <c r="AM229" i="43"/>
  <c r="BB229" i="43"/>
  <c r="AJ229" i="43"/>
  <c r="AZ229" i="43"/>
  <c r="DR235" i="43"/>
  <c r="AS229" i="43"/>
  <c r="AW24" i="38"/>
  <c r="DD235" i="43"/>
  <c r="AP229" i="43"/>
  <c r="M24" i="38"/>
  <c r="AT24" i="38"/>
  <c r="DL235" i="43"/>
  <c r="AJ26" i="36"/>
  <c r="AU229" i="43"/>
  <c r="AV229" i="43"/>
  <c r="S24" i="38"/>
  <c r="DU235" i="43"/>
  <c r="AB24" i="38"/>
  <c r="AJ24" i="38"/>
  <c r="AF229" i="43"/>
  <c r="AX229" i="43"/>
  <c r="AN23" i="37"/>
  <c r="S26" i="36"/>
  <c r="CW235" i="43"/>
  <c r="AR24" i="38"/>
  <c r="X24" i="38"/>
  <c r="BC229" i="43"/>
  <c r="BD229" i="43"/>
  <c r="AA24" i="38"/>
  <c r="DN235" i="43"/>
  <c r="AV24" i="38"/>
  <c r="AQ26" i="39"/>
  <c r="AH229" i="43"/>
  <c r="L24" i="38"/>
  <c r="AH24" i="38"/>
  <c r="CZ235" i="43"/>
  <c r="AK229" i="43"/>
  <c r="R26" i="36"/>
  <c r="AT44" i="2"/>
  <c r="AI24" i="38"/>
  <c r="DA235" i="43"/>
  <c r="I26" i="39"/>
  <c r="DT235" i="43"/>
  <c r="BB24" i="38"/>
  <c r="DJ235" i="43"/>
  <c r="AF23" i="37"/>
  <c r="AQ229" i="43"/>
  <c r="AP24" i="38"/>
  <c r="DH235" i="43"/>
  <c r="AL229" i="43"/>
  <c r="I24" i="38"/>
  <c r="CY235" i="43"/>
  <c r="AG24" i="38"/>
  <c r="DU216" i="43"/>
  <c r="BE208" i="43"/>
  <c r="CV235" i="43"/>
  <c r="AD24" i="38"/>
  <c r="AW229" i="43"/>
  <c r="T24" i="38"/>
  <c r="DP235" i="43"/>
  <c r="DI235" i="43"/>
  <c r="AQ24" i="38"/>
  <c r="AG229" i="43"/>
  <c r="D24" i="38"/>
  <c r="DK235" i="43"/>
  <c r="AS24" i="38"/>
  <c r="C51" i="2"/>
  <c r="Q26" i="39"/>
  <c r="BA24" i="38"/>
  <c r="DS235" i="43"/>
  <c r="K51" i="2"/>
  <c r="AI26" i="39"/>
  <c r="F44" i="2"/>
  <c r="F23" i="37"/>
  <c r="AT229" i="43"/>
  <c r="Q24" i="38"/>
  <c r="Y15" i="53"/>
  <c r="AY51" i="2"/>
  <c r="L44" i="2"/>
  <c r="L50" i="2" s="1"/>
  <c r="O44" i="2"/>
  <c r="P44" i="2"/>
  <c r="P50" i="2" s="1"/>
  <c r="AB44" i="2"/>
  <c r="BC44" i="2"/>
  <c r="O51" i="2"/>
  <c r="AZ44" i="2"/>
  <c r="AZ50" i="2" s="1"/>
  <c r="AJ51" i="2"/>
  <c r="D44" i="2"/>
  <c r="BA229" i="43"/>
  <c r="U24" i="38"/>
  <c r="DB235" i="43"/>
  <c r="AL19" i="38"/>
  <c r="AL24" i="38" s="1"/>
  <c r="S20" i="40"/>
  <c r="S19" i="40"/>
  <c r="S22" i="40" s="1"/>
  <c r="DH216" i="43"/>
  <c r="O21" i="42"/>
  <c r="U27" i="22"/>
  <c r="T223" i="32" s="1"/>
  <c r="BE229" i="43"/>
  <c r="AO44" i="2"/>
  <c r="AO42" i="2" s="1"/>
  <c r="CZ216" i="43"/>
  <c r="N20" i="40"/>
  <c r="N19" i="40"/>
  <c r="W44" i="2"/>
  <c r="W50" i="2" s="1"/>
  <c r="AR44" i="2"/>
  <c r="AR42" i="2" s="1"/>
  <c r="Z24" i="38"/>
  <c r="S51" i="2"/>
  <c r="C24" i="38"/>
  <c r="K19" i="38"/>
  <c r="K24" i="38" s="1"/>
  <c r="DO235" i="43"/>
  <c r="AG19" i="40"/>
  <c r="AG22" i="40" s="1"/>
  <c r="AK20" i="40"/>
  <c r="AK22" i="40" s="1"/>
  <c r="AI20" i="40"/>
  <c r="AP44" i="2"/>
  <c r="AP50" i="2" s="1"/>
  <c r="T52" i="2"/>
  <c r="T51" i="2" s="1"/>
  <c r="AS44" i="2"/>
  <c r="AV44" i="2"/>
  <c r="DM235" i="43"/>
  <c r="T44" i="2"/>
  <c r="R24" i="38"/>
  <c r="K48" i="2"/>
  <c r="T21" i="42"/>
  <c r="T20" i="42"/>
  <c r="T25" i="42" s="1"/>
  <c r="AL44" i="2"/>
  <c r="S44" i="2"/>
  <c r="S50" i="2" s="1"/>
  <c r="AA44" i="2"/>
  <c r="AR229" i="43"/>
  <c r="AK19" i="38"/>
  <c r="AK24" i="38" s="1"/>
  <c r="W51" i="2"/>
  <c r="W42" i="2" s="1"/>
  <c r="AT26" i="36"/>
  <c r="AO27" i="22"/>
  <c r="AN235" i="32" s="1"/>
  <c r="AJ19" i="40"/>
  <c r="AJ22" i="40" s="1"/>
  <c r="J20" i="42"/>
  <c r="J25" i="42" s="1"/>
  <c r="AJ21" i="42"/>
  <c r="AJ20" i="42"/>
  <c r="AJ25" i="42" s="1"/>
  <c r="AS27" i="22"/>
  <c r="AR235" i="32" s="1"/>
  <c r="J44" i="2"/>
  <c r="N24" i="38"/>
  <c r="AI229" i="43"/>
  <c r="AO229" i="43"/>
  <c r="AK48" i="2"/>
  <c r="AK44" i="2" s="1"/>
  <c r="AM44" i="2"/>
  <c r="AM50" i="2" s="1"/>
  <c r="AM24" i="38"/>
  <c r="C20" i="40"/>
  <c r="R27" i="22"/>
  <c r="Q223" i="32" s="1"/>
  <c r="H24" i="38"/>
  <c r="E24" i="38"/>
  <c r="M19" i="40"/>
  <c r="M22" i="40" s="1"/>
  <c r="AM20" i="40"/>
  <c r="AM19" i="40"/>
  <c r="AM22" i="40" s="1"/>
  <c r="AQ20" i="40"/>
  <c r="H20" i="42"/>
  <c r="H25" i="42" s="1"/>
  <c r="V44" i="2"/>
  <c r="M44" i="2"/>
  <c r="AB25" i="22"/>
  <c r="AB43" i="2"/>
  <c r="H44" i="2"/>
  <c r="H19" i="40"/>
  <c r="H22" i="40" s="1"/>
  <c r="AN19" i="40"/>
  <c r="AN22" i="40" s="1"/>
  <c r="AN44" i="2"/>
  <c r="AT42" i="2"/>
  <c r="AT50" i="2"/>
  <c r="K44" i="2"/>
  <c r="I43" i="2"/>
  <c r="I25" i="22"/>
  <c r="AG44" i="2"/>
  <c r="AZ220" i="32"/>
  <c r="AZ239" i="32" s="1"/>
  <c r="BA35" i="22"/>
  <c r="V220" i="32"/>
  <c r="V227" i="32" s="1"/>
  <c r="W35" i="22"/>
  <c r="AA25" i="22"/>
  <c r="AA43" i="2"/>
  <c r="AD44" i="2"/>
  <c r="AD19" i="40"/>
  <c r="AD22" i="40" s="1"/>
  <c r="AP25" i="22"/>
  <c r="AP43" i="2"/>
  <c r="X25" i="22"/>
  <c r="X43" i="2"/>
  <c r="AJ44" i="2"/>
  <c r="AW44" i="2"/>
  <c r="Q44" i="2"/>
  <c r="I44" i="2"/>
  <c r="AE44" i="2"/>
  <c r="M35" i="22"/>
  <c r="L220" i="32"/>
  <c r="L227" i="32" s="1"/>
  <c r="AD25" i="22"/>
  <c r="AD43" i="2"/>
  <c r="AT25" i="22"/>
  <c r="AT43" i="2"/>
  <c r="AB20" i="42"/>
  <c r="AB25" i="42" s="1"/>
  <c r="AN25" i="22"/>
  <c r="AN43" i="2"/>
  <c r="E44" i="2"/>
  <c r="N44" i="2"/>
  <c r="AY19" i="40"/>
  <c r="AY22" i="40" s="1"/>
  <c r="AY44" i="2"/>
  <c r="BA50" i="2"/>
  <c r="BA42" i="2"/>
  <c r="Y19" i="40"/>
  <c r="Y22" i="40" s="1"/>
  <c r="Y44" i="2"/>
  <c r="AE20" i="42"/>
  <c r="AE25" i="42" s="1"/>
  <c r="AT20" i="42"/>
  <c r="AT25" i="42" s="1"/>
  <c r="AF20" i="42"/>
  <c r="AF25" i="42" s="1"/>
  <c r="AS20" i="42"/>
  <c r="AS25" i="42" s="1"/>
  <c r="AR20" i="42"/>
  <c r="AR25" i="42" s="1"/>
  <c r="AM20" i="42"/>
  <c r="AM25" i="42" s="1"/>
  <c r="AW20" i="42"/>
  <c r="AW25" i="42" s="1"/>
  <c r="AQ20" i="42"/>
  <c r="AQ25" i="42" s="1"/>
  <c r="AU20" i="42"/>
  <c r="AU25" i="42" s="1"/>
  <c r="O20" i="42"/>
  <c r="AZ20" i="42"/>
  <c r="AZ25" i="42" s="1"/>
  <c r="AV20" i="42"/>
  <c r="AV25" i="42" s="1"/>
  <c r="N22" i="40" l="1"/>
  <c r="O25" i="42"/>
  <c r="F42" i="2"/>
  <c r="F50" i="2"/>
  <c r="O42" i="2"/>
  <c r="O50" i="2"/>
  <c r="AB50" i="2"/>
  <c r="AB42" i="2"/>
  <c r="BC50" i="2"/>
  <c r="BC42" i="2"/>
  <c r="D42" i="2"/>
  <c r="D50" i="2"/>
  <c r="AS42" i="2"/>
  <c r="AS50" i="2"/>
  <c r="AV42" i="2"/>
  <c r="AV50" i="2"/>
  <c r="T50" i="2"/>
  <c r="T42" i="2"/>
  <c r="AL50" i="2"/>
  <c r="AL42" i="2"/>
  <c r="AA50" i="2"/>
  <c r="AA42" i="2"/>
  <c r="J42" i="2"/>
  <c r="J50" i="2"/>
  <c r="AZ42" i="2"/>
  <c r="AO50" i="2"/>
  <c r="S42" i="2"/>
  <c r="L42" i="2"/>
  <c r="AR50" i="2"/>
  <c r="P42" i="2"/>
  <c r="AP42" i="2"/>
  <c r="AK50" i="2"/>
  <c r="AK42" i="2"/>
  <c r="G19" i="40"/>
  <c r="G22" i="40" s="1"/>
  <c r="G44" i="2"/>
  <c r="AQ19" i="40"/>
  <c r="AQ22" i="40" s="1"/>
  <c r="AQ44" i="2"/>
  <c r="AM42" i="2"/>
  <c r="AF19" i="40"/>
  <c r="AF22" i="40" s="1"/>
  <c r="AF44" i="2"/>
  <c r="AI19" i="40"/>
  <c r="AI22" i="40" s="1"/>
  <c r="AI44" i="2"/>
  <c r="AH19" i="40"/>
  <c r="AH22" i="40" s="1"/>
  <c r="AH44" i="2"/>
  <c r="AM25" i="22"/>
  <c r="AM43" i="2"/>
  <c r="AC220" i="32"/>
  <c r="AC239" i="32" s="1"/>
  <c r="AD35" i="22"/>
  <c r="AW50" i="2"/>
  <c r="AW42" i="2"/>
  <c r="M50" i="2"/>
  <c r="M42" i="2"/>
  <c r="G25" i="22"/>
  <c r="G43" i="2"/>
  <c r="AO220" i="32"/>
  <c r="AO239" i="32" s="1"/>
  <c r="AP35" i="22"/>
  <c r="Q43" i="2"/>
  <c r="Q25" i="22"/>
  <c r="T43" i="2"/>
  <c r="T25" i="22"/>
  <c r="F25" i="22"/>
  <c r="F43" i="2"/>
  <c r="AY25" i="22"/>
  <c r="AY43" i="2"/>
  <c r="C19" i="40"/>
  <c r="C22" i="40" s="1"/>
  <c r="C44" i="2"/>
  <c r="AS25" i="22"/>
  <c r="AS43" i="2"/>
  <c r="AR25" i="22"/>
  <c r="AR43" i="2"/>
  <c r="AZ25" i="22"/>
  <c r="AZ43" i="2"/>
  <c r="K42" i="2"/>
  <c r="K50" i="2"/>
  <c r="H50" i="2"/>
  <c r="H42" i="2"/>
  <c r="AX25" i="22"/>
  <c r="AX43" i="2"/>
  <c r="AK25" i="22"/>
  <c r="AK43" i="2"/>
  <c r="AU25" i="22"/>
  <c r="AU43" i="2"/>
  <c r="AQ25" i="22"/>
  <c r="AQ43" i="2"/>
  <c r="R43" i="2"/>
  <c r="R25" i="22"/>
  <c r="AF25" i="22"/>
  <c r="AF43" i="2"/>
  <c r="Y25" i="22"/>
  <c r="Y43" i="2"/>
  <c r="AG25" i="22"/>
  <c r="AG43" i="2"/>
  <c r="R19" i="40"/>
  <c r="R22" i="40" s="1"/>
  <c r="R44" i="2"/>
  <c r="S43" i="2"/>
  <c r="S25" i="22"/>
  <c r="K25" i="22"/>
  <c r="K43" i="2"/>
  <c r="AG42" i="2"/>
  <c r="AG50" i="2"/>
  <c r="V42" i="2"/>
  <c r="V50" i="2"/>
  <c r="U19" i="40"/>
  <c r="U22" i="40" s="1"/>
  <c r="U44" i="2"/>
  <c r="O43" i="2"/>
  <c r="O25" i="22"/>
  <c r="AV43" i="2"/>
  <c r="AV25" i="22"/>
  <c r="H25" i="22"/>
  <c r="H43" i="2"/>
  <c r="AJ25" i="22"/>
  <c r="AJ43" i="2"/>
  <c r="BB19" i="40"/>
  <c r="BB22" i="40" s="1"/>
  <c r="BB44" i="2"/>
  <c r="AE25" i="22"/>
  <c r="AE43" i="2"/>
  <c r="Z25" i="22"/>
  <c r="Z43" i="2"/>
  <c r="AE50" i="2"/>
  <c r="AE42" i="2"/>
  <c r="AJ50" i="2"/>
  <c r="AJ42" i="2"/>
  <c r="AD42" i="2"/>
  <c r="AD50" i="2"/>
  <c r="AA220" i="32"/>
  <c r="AA227" i="32" s="1"/>
  <c r="AB35" i="22"/>
  <c r="L25" i="22"/>
  <c r="L43" i="2"/>
  <c r="AM220" i="32"/>
  <c r="AM239" i="32" s="1"/>
  <c r="AN35" i="22"/>
  <c r="AL43" i="2"/>
  <c r="AL25" i="22"/>
  <c r="C43" i="2"/>
  <c r="C25" i="22"/>
  <c r="E25" i="22"/>
  <c r="E43" i="2"/>
  <c r="V43" i="2"/>
  <c r="V25" i="22"/>
  <c r="AI25" i="22"/>
  <c r="AI43" i="2"/>
  <c r="P25" i="22"/>
  <c r="P43" i="2"/>
  <c r="N25" i="22"/>
  <c r="N43" i="2"/>
  <c r="U43" i="2"/>
  <c r="U25" i="22"/>
  <c r="BB43" i="2"/>
  <c r="BB25" i="22"/>
  <c r="E42" i="2"/>
  <c r="E50" i="2"/>
  <c r="I50" i="2"/>
  <c r="I42" i="2"/>
  <c r="J25" i="22"/>
  <c r="J43" i="2"/>
  <c r="BC25" i="22"/>
  <c r="BC43" i="2"/>
  <c r="AU19" i="40"/>
  <c r="AU22" i="40" s="1"/>
  <c r="AU44" i="2"/>
  <c r="AO25" i="22"/>
  <c r="AO43" i="2"/>
  <c r="AW25" i="22"/>
  <c r="AW43" i="2"/>
  <c r="N42" i="2"/>
  <c r="N50" i="2"/>
  <c r="Q50" i="2"/>
  <c r="Q42" i="2"/>
  <c r="W220" i="32"/>
  <c r="W227" i="32" s="1"/>
  <c r="X35" i="22"/>
  <c r="AA35" i="22"/>
  <c r="Z220" i="32"/>
  <c r="Z227" i="32" s="1"/>
  <c r="I35" i="22"/>
  <c r="H220" i="32"/>
  <c r="H227" i="32" s="1"/>
  <c r="D25" i="22"/>
  <c r="D43" i="2"/>
  <c r="Z19" i="40"/>
  <c r="Z22" i="40" s="1"/>
  <c r="Z44" i="2"/>
  <c r="AH43" i="2"/>
  <c r="AH25" i="22"/>
  <c r="AS220" i="32"/>
  <c r="AS239" i="32" s="1"/>
  <c r="AT35" i="22"/>
  <c r="AN50" i="2"/>
  <c r="AN42" i="2"/>
  <c r="AX19" i="40"/>
  <c r="AX22" i="40" s="1"/>
  <c r="AX44" i="2"/>
  <c r="AY42" i="2"/>
  <c r="AY50" i="2"/>
  <c r="Y50" i="2"/>
  <c r="Y42" i="2"/>
  <c r="X19" i="40"/>
  <c r="X22" i="40" s="1"/>
  <c r="X44" i="2"/>
  <c r="AF50" i="2" l="1"/>
  <c r="AF42" i="2"/>
  <c r="AQ50" i="2"/>
  <c r="AQ42" i="2"/>
  <c r="AI50" i="2"/>
  <c r="AI42" i="2"/>
  <c r="AH50" i="2"/>
  <c r="AH42" i="2"/>
  <c r="G50" i="2"/>
  <c r="G42" i="2"/>
  <c r="U35" i="22"/>
  <c r="T220" i="32"/>
  <c r="T227" i="32" s="1"/>
  <c r="U220" i="32"/>
  <c r="U227" i="32" s="1"/>
  <c r="V35" i="22"/>
  <c r="BB42" i="2"/>
  <c r="BB50" i="2"/>
  <c r="N220" i="32"/>
  <c r="N227" i="32" s="1"/>
  <c r="O35" i="22"/>
  <c r="AY220" i="32"/>
  <c r="AY239" i="32" s="1"/>
  <c r="AZ35" i="22"/>
  <c r="AY35" i="22"/>
  <c r="AX220" i="32"/>
  <c r="AX239" i="32" s="1"/>
  <c r="Z42" i="2"/>
  <c r="Z50" i="2"/>
  <c r="AV220" i="32"/>
  <c r="AV239" i="32" s="1"/>
  <c r="AW35" i="22"/>
  <c r="I220" i="32"/>
  <c r="I227" i="32" s="1"/>
  <c r="J35" i="22"/>
  <c r="AH220" i="32"/>
  <c r="AH239" i="32" s="1"/>
  <c r="AI35" i="22"/>
  <c r="AD220" i="32"/>
  <c r="AD239" i="32" s="1"/>
  <c r="AE35" i="22"/>
  <c r="AW220" i="32"/>
  <c r="AW239" i="32" s="1"/>
  <c r="AX35" i="22"/>
  <c r="AN220" i="32"/>
  <c r="AN239" i="32" s="1"/>
  <c r="AO35" i="22"/>
  <c r="AF220" i="32"/>
  <c r="AF239" i="32" s="1"/>
  <c r="AG35" i="22"/>
  <c r="AQ35" i="22"/>
  <c r="AP220" i="32"/>
  <c r="AP239" i="32" s="1"/>
  <c r="AU50" i="2"/>
  <c r="AU42" i="2"/>
  <c r="U42" i="2"/>
  <c r="U50" i="2"/>
  <c r="AR35" i="22"/>
  <c r="AQ220" i="32"/>
  <c r="AQ239" i="32" s="1"/>
  <c r="E220" i="32"/>
  <c r="E227" i="32" s="1"/>
  <c r="F35" i="22"/>
  <c r="G35" i="22"/>
  <c r="F220" i="32"/>
  <c r="F227" i="32" s="1"/>
  <c r="C220" i="32"/>
  <c r="C227" i="32" s="1"/>
  <c r="D35" i="22"/>
  <c r="N35" i="22"/>
  <c r="M220" i="32"/>
  <c r="M227" i="32" s="1"/>
  <c r="D220" i="32"/>
  <c r="D227" i="32" s="1"/>
  <c r="E35" i="22"/>
  <c r="K220" i="32"/>
  <c r="K227" i="32" s="1"/>
  <c r="L35" i="22"/>
  <c r="AJ35" i="22"/>
  <c r="AI220" i="32"/>
  <c r="AI239" i="32" s="1"/>
  <c r="K35" i="22"/>
  <c r="J220" i="32"/>
  <c r="J227" i="32" s="1"/>
  <c r="X220" i="32"/>
  <c r="X227" i="32" s="1"/>
  <c r="Y35" i="22"/>
  <c r="AT220" i="32"/>
  <c r="AT239" i="32" s="1"/>
  <c r="AU35" i="22"/>
  <c r="S220" i="32"/>
  <c r="S227" i="32" s="1"/>
  <c r="T35" i="22"/>
  <c r="B220" i="32"/>
  <c r="B227" i="32" s="1"/>
  <c r="C35" i="22"/>
  <c r="R220" i="32"/>
  <c r="R227" i="32" s="1"/>
  <c r="S35" i="22"/>
  <c r="AR220" i="32"/>
  <c r="AR239" i="32" s="1"/>
  <c r="AS35" i="22"/>
  <c r="AL220" i="32"/>
  <c r="AL239" i="32" s="1"/>
  <c r="AM35" i="22"/>
  <c r="AG220" i="32"/>
  <c r="AG239" i="32" s="1"/>
  <c r="AH35" i="22"/>
  <c r="BC35" i="22"/>
  <c r="BB220" i="32"/>
  <c r="BB239" i="32" s="1"/>
  <c r="O220" i="32"/>
  <c r="O227" i="32" s="1"/>
  <c r="P35" i="22"/>
  <c r="Y220" i="32"/>
  <c r="Y227" i="32" s="1"/>
  <c r="Z35" i="22"/>
  <c r="G220" i="32"/>
  <c r="G227" i="32" s="1"/>
  <c r="H35" i="22"/>
  <c r="AF35" i="22"/>
  <c r="AE220" i="32"/>
  <c r="AE239" i="32" s="1"/>
  <c r="AK35" i="22"/>
  <c r="AJ220" i="32"/>
  <c r="AJ239" i="32" s="1"/>
  <c r="C50" i="2"/>
  <c r="C42" i="2"/>
  <c r="P220" i="32"/>
  <c r="P227" i="32" s="1"/>
  <c r="Q35" i="22"/>
  <c r="BA220" i="32"/>
  <c r="BA239" i="32" s="1"/>
  <c r="BB35" i="22"/>
  <c r="AK220" i="32"/>
  <c r="AK239" i="32" s="1"/>
  <c r="AL35" i="22"/>
  <c r="AV35" i="22"/>
  <c r="AU220" i="32"/>
  <c r="AU239" i="32" s="1"/>
  <c r="R42" i="2"/>
  <c r="R50" i="2"/>
  <c r="Q220" i="32"/>
  <c r="Q227" i="32" s="1"/>
  <c r="R35" i="22"/>
  <c r="AX50" i="2"/>
  <c r="AX42" i="2"/>
  <c r="X42" i="2"/>
  <c r="X50" i="2"/>
</calcChain>
</file>

<file path=xl/sharedStrings.xml><?xml version="1.0" encoding="utf-8"?>
<sst xmlns="http://schemas.openxmlformats.org/spreadsheetml/2006/main" count="598" uniqueCount="114">
  <si>
    <t>Logs</t>
  </si>
  <si>
    <t>Sawn wood</t>
  </si>
  <si>
    <t>Veneer</t>
  </si>
  <si>
    <t>Plywood</t>
  </si>
  <si>
    <t xml:space="preserve">Logs </t>
  </si>
  <si>
    <t xml:space="preserve">Sawn wood </t>
  </si>
  <si>
    <t xml:space="preserve">Veneer </t>
  </si>
  <si>
    <t xml:space="preserve">Plywood </t>
  </si>
  <si>
    <t xml:space="preserve">Other wood </t>
  </si>
  <si>
    <t xml:space="preserve">Wood-based pulp </t>
  </si>
  <si>
    <t xml:space="preserve"> Paper sector:</t>
  </si>
  <si>
    <t xml:space="preserve"> Timber sector:</t>
  </si>
  <si>
    <t xml:space="preserve"> Total</t>
  </si>
  <si>
    <t xml:space="preserve">Paper </t>
  </si>
  <si>
    <t xml:space="preserve">Furniture </t>
  </si>
  <si>
    <t xml:space="preserve">Others </t>
  </si>
  <si>
    <t>Volume</t>
  </si>
  <si>
    <t xml:space="preserve">Thailand </t>
  </si>
  <si>
    <t>Others</t>
  </si>
  <si>
    <t xml:space="preserve">Japan </t>
  </si>
  <si>
    <t xml:space="preserve">China </t>
  </si>
  <si>
    <t xml:space="preserve"> Product group</t>
  </si>
  <si>
    <t xml:space="preserve"> World</t>
  </si>
  <si>
    <t>Other Timber Sector</t>
  </si>
  <si>
    <t xml:space="preserve">VPA core products </t>
  </si>
  <si>
    <t xml:space="preserve"> </t>
  </si>
  <si>
    <t>Product groups</t>
  </si>
  <si>
    <t>Presenting the data to more than two significant figures or to more than two decimal places would not be warranted.</t>
  </si>
  <si>
    <t>The product groups specified correspond with the commodity codes designated in the UN's Harmonised System:</t>
  </si>
  <si>
    <t>(US$ million, cif, nominal)</t>
  </si>
  <si>
    <t>Imported by all 27 EU member states</t>
  </si>
  <si>
    <t>VPA core</t>
  </si>
  <si>
    <t xml:space="preserve">Vietnam </t>
  </si>
  <si>
    <t>It does so in total (by product group) and for selected product groups (by country and region), including on charts - and using importing country data as a proxy for export statistics</t>
  </si>
  <si>
    <t xml:space="preserve">Taiwan </t>
  </si>
  <si>
    <t xml:space="preserve">Malaysia </t>
  </si>
  <si>
    <r>
      <t xml:space="preserve">This workbook summarises the RWE volume and trade value for </t>
    </r>
    <r>
      <rPr>
        <b/>
        <sz val="10"/>
        <color indexed="10"/>
        <rFont val="Arial"/>
        <family val="2"/>
      </rPr>
      <t>Cambodia</t>
    </r>
    <r>
      <rPr>
        <sz val="10"/>
        <rFont val="Arial"/>
        <family val="2"/>
      </rPr>
      <t>'s exports of wood-based products.</t>
    </r>
  </si>
  <si>
    <t xml:space="preserve">Chips &amp; residues </t>
  </si>
  <si>
    <r>
      <t>Timber Sector products</t>
    </r>
    <r>
      <rPr>
        <sz val="10"/>
        <rFont val="Arial"/>
        <family val="2"/>
      </rPr>
      <t xml:space="preserve"> are here defined as all wood-based products (including wooden furniture) other than fuel wood and Paper Sector products.</t>
    </r>
  </si>
  <si>
    <r>
      <t>VPA core products</t>
    </r>
    <r>
      <rPr>
        <sz val="10"/>
        <rFont val="Arial"/>
        <family val="2"/>
      </rPr>
      <t xml:space="preserve"> are here defined as those which must as a minimum be covered by a VPA under the EC's FLEGT initiative, namely logs, sawn wood, veneer and plywood.</t>
    </r>
  </si>
  <si>
    <t xml:space="preserve">4403 (logs),  4407 (sawn wood),  4408 (veneer),  4409 (mouldings),  4410 (particleboard),  4411 (fibre board),  4412 (plywood),  4414 (picture frames),  4418 (joinery),  </t>
  </si>
  <si>
    <t>4420 (ornaments),  44219090 (articles not elsewhere specified);  940161, 940169, 940330, 940340, 940350, 940360 (wooden furniture);</t>
  </si>
  <si>
    <t>440121, 440122, 440130 (wood chips and residues),  4701, 4702, 4703, 4704, 4705 (wood-based pulp),  48 (paper).</t>
  </si>
  <si>
    <r>
      <t>Roundwood equivalent ("RWE") volume</t>
    </r>
    <r>
      <rPr>
        <sz val="10"/>
        <rFont val="Arial"/>
        <family val="2"/>
      </rPr>
      <t xml:space="preserve">  (- a measure of the volume of logs used in making a given quantity of wood-based product)</t>
    </r>
  </si>
  <si>
    <t>RWE volume for the main products groups traded has been estimated by multiplying</t>
  </si>
  <si>
    <t>Paper Sector</t>
  </si>
  <si>
    <t>Exports of wood-based products from Cambodia (by product group)</t>
  </si>
  <si>
    <t>Exports of VPA core products from Cambodia (by destination country)</t>
  </si>
  <si>
    <t>Exports of logs from Cambodia (by destination country)</t>
  </si>
  <si>
    <t>Exports of sawnwood from Cambodia (by destination country)</t>
  </si>
  <si>
    <r>
      <t xml:space="preserve">Source:  </t>
    </r>
    <r>
      <rPr>
        <sz val="10"/>
        <rFont val="Arial"/>
        <family val="2"/>
      </rPr>
      <t xml:space="preserve">UN Comtrade  - search parameters can be defined on the webpage </t>
    </r>
    <r>
      <rPr>
        <u/>
        <sz val="8"/>
        <color indexed="12"/>
        <rFont val="Arial"/>
        <family val="2"/>
      </rPr>
      <t>http://comtrade.un.org/db/dqQuickQuery.aspx?cc=4403*,%20-4403,%204407,%20-4407&amp;px=H0&amp;r=116&amp;y=2010&amp;p=ALL&amp;rg=2&amp;so=8</t>
    </r>
  </si>
  <si>
    <r>
      <t xml:space="preserve">The source of ths statistics published by UN Comtrade is - </t>
    </r>
    <r>
      <rPr>
        <i/>
        <sz val="10"/>
        <rFont val="Arial"/>
        <family val="2"/>
      </rPr>
      <t>National Institute of Statistics of Cambodia</t>
    </r>
  </si>
  <si>
    <t>Weight</t>
  </si>
  <si>
    <t>(US$ million, fob, nominal)</t>
  </si>
  <si>
    <t>Exports of wood chips &amp; residues from Cambodia (by destination country)</t>
  </si>
  <si>
    <t xml:space="preserve"> Destination</t>
  </si>
  <si>
    <t xml:space="preserve">USA </t>
  </si>
  <si>
    <t>volume by 1.4 (particleboard),  1.8 (sawn wood and fibre board), 1.9 (veneer and mouldings),  2.3 (plywood),  and -</t>
  </si>
  <si>
    <t>in units of cubic metres per tonne - weight by 1.6 (wood chips and wood residues),  2.8 (wooden furniture, joinery, ornaments, picture frames and "articles not elsewhere specified")</t>
  </si>
  <si>
    <r>
      <t>Paper Sector products</t>
    </r>
    <r>
      <rPr>
        <sz val="10"/>
        <rFont val="Arial"/>
        <family val="2"/>
      </rPr>
      <t xml:space="preserve"> are here defined as wood chips, wood residues, wood-based pulp, and paper.  They exclude waste paper and pulp based on this.</t>
    </r>
  </si>
  <si>
    <r>
      <t>Estimated</t>
    </r>
    <r>
      <rPr>
        <b/>
        <sz val="12"/>
        <rFont val="Arial"/>
        <family val="2"/>
      </rPr>
      <t xml:space="preserve"> roundwood equivalent volume</t>
    </r>
  </si>
  <si>
    <t>Exports of veneer from Cambodia (by destination country)</t>
  </si>
  <si>
    <t>Exports of plywood from Cambodia (by destination country)</t>
  </si>
  <si>
    <t>Exported to all countries</t>
  </si>
  <si>
    <t>Imported by all countries other than Burma and Laos</t>
  </si>
  <si>
    <r>
      <t xml:space="preserve">Imported by all countries other than Burma and Laos; </t>
    </r>
    <r>
      <rPr>
        <b/>
        <sz val="10"/>
        <color indexed="12"/>
        <rFont val="Arial"/>
        <family val="2"/>
      </rPr>
      <t>estimated for Vietnam</t>
    </r>
  </si>
  <si>
    <r>
      <t xml:space="preserve">Imports from Cambodia as reported by importing countries  </t>
    </r>
    <r>
      <rPr>
        <i/>
        <sz val="10"/>
        <rFont val="Arial"/>
        <family val="2"/>
      </rPr>
      <t>(Source:  see below)</t>
    </r>
  </si>
  <si>
    <t>Source:  based on General Administration of Customs of the People's Republic of China,  UN Comtrade,  Customs Administration (Taiwan),  Trade Statistics of Japan,  Customs Department of the Kingdom of Thailand,  Korea Customs Service,  US ITC trade DataWeb,  Eurostat, others</t>
  </si>
  <si>
    <t>(thousand tonnes)</t>
  </si>
  <si>
    <t>(thousand cubic metres)</t>
  </si>
  <si>
    <t xml:space="preserve"> Importing country</t>
  </si>
  <si>
    <t>Export Value</t>
  </si>
  <si>
    <t>Import Value</t>
  </si>
  <si>
    <r>
      <t>Estimated</t>
    </r>
    <r>
      <rPr>
        <b/>
        <sz val="12"/>
        <color indexed="10"/>
        <rFont val="Arial"/>
        <family val="2"/>
      </rPr>
      <t xml:space="preserve"> </t>
    </r>
    <r>
      <rPr>
        <b/>
        <sz val="12"/>
        <rFont val="Arial"/>
        <family val="2"/>
      </rPr>
      <t>RWE Volume</t>
    </r>
  </si>
  <si>
    <t>Estimated roundwood equivalent volume  (thousand cubic metres)</t>
  </si>
  <si>
    <t>Note:  data presented in red font differ sufficiently from the quantities reported by China as imports from Cambodia to warrant further enquiry, particularly in relation to misclassification as sawn wood or smuggling.</t>
  </si>
  <si>
    <t>Note:  data presented in red font differ sufficiently from the corresponding data reported by Cambodia.to prompt further enquiry - fraud is a more likely explanation than re-exports (i.e. products in transit through Cambodia).</t>
  </si>
  <si>
    <r>
      <t xml:space="preserve">Volume  </t>
    </r>
    <r>
      <rPr>
        <i/>
        <sz val="10"/>
        <rFont val="Arial"/>
        <family val="2"/>
      </rPr>
      <t>(estimated)</t>
    </r>
  </si>
  <si>
    <t>Where appropriate for Timber Sector products, volume has been estimated by multiplying weight by 1.4 m3/tonne if volume is not reported by the source.</t>
  </si>
  <si>
    <t xml:space="preserve">Singapore </t>
  </si>
  <si>
    <t xml:space="preserve">Australia </t>
  </si>
  <si>
    <t>Imports of VPA core products from Cambodia (by importing country)</t>
  </si>
  <si>
    <t>Estimated roundwood equivalent volume  (thousand cubic metres) - Imported</t>
  </si>
  <si>
    <t>Estimated roundwood equivalent volume  (thousand cubic metres) - exported</t>
  </si>
  <si>
    <t xml:space="preserve">  </t>
  </si>
  <si>
    <t>Trade in plywood supplied from Cambodia</t>
  </si>
  <si>
    <t>Trade in plywood supplied to Cambodia</t>
  </si>
  <si>
    <t>Vietnam</t>
  </si>
  <si>
    <t xml:space="preserve">Canada </t>
  </si>
  <si>
    <t xml:space="preserve">Brazil </t>
  </si>
  <si>
    <t xml:space="preserve"> EU-27 plus UK  </t>
  </si>
  <si>
    <t xml:space="preserve">Uruguay </t>
  </si>
  <si>
    <r>
      <t xml:space="preserve">Export value  </t>
    </r>
    <r>
      <rPr>
        <i/>
        <sz val="10"/>
        <color theme="0"/>
        <rFont val="Arial"/>
        <family val="2"/>
      </rPr>
      <t>(US$ million, fob, nominal)</t>
    </r>
  </si>
  <si>
    <r>
      <t xml:space="preserve">Import value  </t>
    </r>
    <r>
      <rPr>
        <i/>
        <sz val="10"/>
        <color theme="0"/>
        <rFont val="Arial"/>
        <family val="2"/>
      </rPr>
      <t>(US$ million, cif, nominal)</t>
    </r>
  </si>
  <si>
    <r>
      <t xml:space="preserve">Volume  </t>
    </r>
    <r>
      <rPr>
        <i/>
        <sz val="10"/>
        <color theme="0"/>
        <rFont val="Arial"/>
        <family val="2"/>
      </rPr>
      <t>(thousand cubic metres)</t>
    </r>
  </si>
  <si>
    <r>
      <t xml:space="preserve">Weight  </t>
    </r>
    <r>
      <rPr>
        <i/>
        <sz val="10"/>
        <color theme="0"/>
        <rFont val="Arial"/>
        <family val="2"/>
      </rPr>
      <t>(thousand tonnes)</t>
    </r>
  </si>
  <si>
    <t>USA</t>
  </si>
  <si>
    <t xml:space="preserve"> EU-27 plus UK </t>
  </si>
  <si>
    <t>EU-27 plus UK</t>
  </si>
  <si>
    <t xml:space="preserve"> Supplying country</t>
  </si>
  <si>
    <t xml:space="preserve">Marshall Islands </t>
  </si>
  <si>
    <t xml:space="preserve">Indonesia </t>
  </si>
  <si>
    <t>(million cubic metres)</t>
  </si>
  <si>
    <t>(million tonnes)</t>
  </si>
  <si>
    <t>Estimated RWE Volume</t>
  </si>
  <si>
    <t>Estimated RWE volume</t>
  </si>
  <si>
    <t xml:space="preserve">EU-27 plus UK </t>
  </si>
  <si>
    <t>(US$ billion, cif, nominal)</t>
  </si>
  <si>
    <t>Imported from all countries</t>
  </si>
  <si>
    <t xml:space="preserve">Other panels </t>
  </si>
  <si>
    <t xml:space="preserve">Mouldings &amp; joinery </t>
  </si>
  <si>
    <t>Estimated roundwood equivalent volume  (million cubic metres)</t>
  </si>
  <si>
    <r>
      <t xml:space="preserve">Export value  </t>
    </r>
    <r>
      <rPr>
        <i/>
        <sz val="10"/>
        <rFont val="Arial"/>
        <family val="2"/>
      </rPr>
      <t>(US$ million, fob, nominal)</t>
    </r>
  </si>
  <si>
    <r>
      <t xml:space="preserve">Import value  </t>
    </r>
    <r>
      <rPr>
        <i/>
        <sz val="10"/>
        <rFont val="Arial"/>
        <family val="2"/>
      </rPr>
      <t>(US$ million, cif, nominal)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</si>
</sst>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numFmt numFmtId="166" formatCode="0.0"/>
  </numFmts>
  <fonts count="32">
    <font>
      <sz val="10"/>
      <name val="Arial"/>
    </font>
    <font>
      <sz val="10"/>
      <name val="Arial"/>
      <family val="2"/>
    </font>
    <font>
      <sz val="8"/>
      <name val="Arial"/>
      <family val="2"/>
    </font>
    <font>
      <b/>
      <sz val="10"/>
      <name val="Arial"/>
      <family val="2"/>
    </font>
    <font>
      <sz val="10"/>
      <name val="Arial"/>
      <family val="2"/>
    </font>
    <font>
      <i/>
      <sz val="10"/>
      <name val="Arial"/>
      <family val="2"/>
    </font>
    <font>
      <b/>
      <sz val="10"/>
      <color indexed="10"/>
      <name val="Arial"/>
      <family val="2"/>
    </font>
    <font>
      <b/>
      <sz val="10"/>
      <name val="Arial"/>
      <family val="2"/>
    </font>
    <font>
      <sz val="10"/>
      <name val="Arial"/>
      <family val="2"/>
    </font>
    <font>
      <u/>
      <sz val="8"/>
      <color indexed="12"/>
      <name val="Arial"/>
      <family val="2"/>
    </font>
    <font>
      <b/>
      <sz val="11"/>
      <name val="Arial"/>
      <family val="2"/>
    </font>
    <font>
      <i/>
      <sz val="10"/>
      <name val="Arial"/>
      <family val="2"/>
    </font>
    <font>
      <sz val="10"/>
      <name val="Arial"/>
      <family val="2"/>
    </font>
    <font>
      <b/>
      <sz val="12"/>
      <name val="Arial"/>
      <family val="2"/>
    </font>
    <font>
      <sz val="10"/>
      <name val="Arial"/>
      <family val="2"/>
    </font>
    <font>
      <sz val="11"/>
      <name val="Arial"/>
      <family val="2"/>
    </font>
    <font>
      <b/>
      <sz val="10"/>
      <color indexed="12"/>
      <name val="Arial"/>
      <family val="2"/>
    </font>
    <font>
      <b/>
      <sz val="12"/>
      <name val="Arial"/>
      <family val="2"/>
    </font>
    <font>
      <i/>
      <sz val="8"/>
      <color indexed="12"/>
      <name val="Arial"/>
      <family val="2"/>
    </font>
    <font>
      <sz val="10"/>
      <color indexed="10"/>
      <name val="Arial"/>
      <family val="2"/>
    </font>
    <font>
      <b/>
      <i/>
      <sz val="12"/>
      <color indexed="10"/>
      <name val="Arial"/>
      <family val="2"/>
    </font>
    <font>
      <b/>
      <sz val="12"/>
      <color indexed="10"/>
      <name val="Arial"/>
      <family val="2"/>
    </font>
    <font>
      <sz val="10"/>
      <color indexed="10"/>
      <name val="Arial"/>
      <family val="2"/>
    </font>
    <font>
      <i/>
      <sz val="8"/>
      <name val="Arial"/>
      <family val="2"/>
    </font>
    <font>
      <sz val="10"/>
      <name val="Arial"/>
      <family val="2"/>
    </font>
    <font>
      <b/>
      <i/>
      <sz val="10"/>
      <color rgb="FFC00000"/>
      <name val="Arial"/>
      <family val="2"/>
    </font>
    <font>
      <sz val="10"/>
      <color rgb="FFFF0000"/>
      <name val="Arial"/>
      <family val="2"/>
    </font>
    <font>
      <i/>
      <sz val="8"/>
      <color rgb="FFFF0000"/>
      <name val="Arial"/>
      <family val="2"/>
    </font>
    <font>
      <b/>
      <sz val="10"/>
      <color theme="0"/>
      <name val="Arial"/>
      <family val="2"/>
    </font>
    <font>
      <sz val="10"/>
      <color theme="0"/>
      <name val="Arial"/>
      <family val="2"/>
    </font>
    <font>
      <i/>
      <sz val="10"/>
      <color theme="0"/>
      <name val="Arial"/>
      <family val="2"/>
    </font>
    <font>
      <sz val="10"/>
      <color indexed="9"/>
      <name val="Arial"/>
      <family val="2"/>
    </font>
  </fonts>
  <fills count="4">
    <fill>
      <patternFill patternType="none"/>
    </fill>
    <fill>
      <patternFill patternType="gray125"/>
    </fill>
    <fill>
      <patternFill patternType="solid">
        <fgColor indexed="42"/>
        <bgColor indexed="64"/>
      </patternFill>
    </fill>
    <fill>
      <patternFill patternType="solid">
        <fgColor indexed="41"/>
        <bgColor indexed="64"/>
      </patternFill>
    </fill>
  </fills>
  <borders count="62">
    <border>
      <left/>
      <right/>
      <top/>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right/>
      <top style="double">
        <color indexed="64"/>
      </top>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diagonal/>
    </border>
    <border>
      <left/>
      <right style="thin">
        <color indexed="64"/>
      </right>
      <top style="double">
        <color indexed="64"/>
      </top>
      <bottom style="double">
        <color indexed="64"/>
      </bottom>
      <diagonal/>
    </border>
    <border>
      <left style="thin">
        <color indexed="64"/>
      </left>
      <right style="thin">
        <color indexed="64"/>
      </right>
      <top style="thin">
        <color indexed="64"/>
      </top>
      <bottom style="dotted">
        <color indexed="64"/>
      </bottom>
      <diagonal/>
    </border>
    <border>
      <left style="double">
        <color indexed="64"/>
      </left>
      <right style="double">
        <color indexed="64"/>
      </right>
      <top style="double">
        <color indexed="64"/>
      </top>
      <bottom/>
      <diagonal/>
    </border>
    <border>
      <left style="double">
        <color indexed="64"/>
      </left>
      <right/>
      <top/>
      <bottom/>
      <diagonal/>
    </border>
    <border>
      <left style="double">
        <color indexed="64"/>
      </left>
      <right style="double">
        <color indexed="64"/>
      </right>
      <top/>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bottom style="dotted">
        <color indexed="64"/>
      </bottom>
      <diagonal/>
    </border>
    <border>
      <left style="double">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double">
        <color indexed="64"/>
      </right>
      <top style="thin">
        <color indexed="64"/>
      </top>
      <bottom style="dotted">
        <color indexed="64"/>
      </bottom>
      <diagonal/>
    </border>
    <border>
      <left style="double">
        <color indexed="64"/>
      </left>
      <right style="double">
        <color indexed="64"/>
      </right>
      <top/>
      <bottom style="thin">
        <color indexed="64"/>
      </bottom>
      <diagonal/>
    </border>
    <border>
      <left style="double">
        <color indexed="64"/>
      </left>
      <right style="thin">
        <color indexed="64"/>
      </right>
      <top/>
      <bottom/>
      <diagonal/>
    </border>
    <border>
      <left style="thin">
        <color indexed="64"/>
      </left>
      <right/>
      <top/>
      <bottom/>
      <diagonal/>
    </border>
    <border>
      <left style="thin">
        <color indexed="64"/>
      </left>
      <right style="double">
        <color indexed="64"/>
      </right>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bottom style="dotted">
        <color indexed="64"/>
      </bottom>
      <diagonal/>
    </border>
    <border>
      <left style="thin">
        <color indexed="64"/>
      </left>
      <right/>
      <top/>
      <bottom style="dotted">
        <color indexed="64"/>
      </bottom>
      <diagonal/>
    </border>
    <border>
      <left style="thin">
        <color indexed="64"/>
      </left>
      <right style="double">
        <color indexed="64"/>
      </right>
      <top/>
      <bottom style="dotted">
        <color indexed="64"/>
      </bottom>
      <diagonal/>
    </border>
    <border>
      <left style="double">
        <color indexed="64"/>
      </left>
      <right style="double">
        <color indexed="64"/>
      </right>
      <top/>
      <bottom style="double">
        <color indexed="64"/>
      </bottom>
      <diagonal/>
    </border>
    <border>
      <left style="double">
        <color indexed="64"/>
      </left>
      <right style="thin">
        <color indexed="64"/>
      </right>
      <top/>
      <bottom style="double">
        <color indexed="64"/>
      </bottom>
      <diagonal/>
    </border>
    <border>
      <left style="double">
        <color indexed="64"/>
      </left>
      <right style="double">
        <color indexed="64"/>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bottom style="dotted">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top style="double">
        <color indexed="64"/>
      </top>
      <bottom style="double">
        <color indexed="64"/>
      </bottom>
      <diagonal/>
    </border>
    <border>
      <left style="thin">
        <color indexed="64"/>
      </left>
      <right/>
      <top style="double">
        <color indexed="64"/>
      </top>
      <bottom/>
      <diagonal/>
    </border>
    <border>
      <left/>
      <right style="double">
        <color indexed="64"/>
      </right>
      <top/>
      <bottom/>
      <diagonal/>
    </border>
    <border>
      <left/>
      <right style="double">
        <color indexed="64"/>
      </right>
      <top/>
      <bottom style="double">
        <color indexed="64"/>
      </bottom>
      <diagonal/>
    </border>
    <border>
      <left/>
      <right style="double">
        <color indexed="64"/>
      </right>
      <top style="double">
        <color indexed="64"/>
      </top>
      <bottom style="double">
        <color indexed="64"/>
      </bottom>
      <diagonal/>
    </border>
    <border>
      <left/>
      <right style="double">
        <color indexed="64"/>
      </right>
      <top style="double">
        <color indexed="64"/>
      </top>
      <bottom/>
      <diagonal/>
    </border>
    <border>
      <left/>
      <right/>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double">
        <color indexed="64"/>
      </bottom>
      <diagonal/>
    </border>
    <border>
      <left style="double">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bottom style="thin">
        <color indexed="64"/>
      </bottom>
      <diagonal/>
    </border>
    <border>
      <left/>
      <right/>
      <top/>
      <bottom style="thin">
        <color indexed="64"/>
      </bottom>
      <diagonal/>
    </border>
  </borders>
  <cellStyleXfs count="1">
    <xf numFmtId="0" fontId="0" fillId="0" borderId="0"/>
  </cellStyleXfs>
  <cellXfs count="461">
    <xf numFmtId="0" fontId="0" fillId="0" borderId="0" xfId="0"/>
    <xf numFmtId="0" fontId="3" fillId="0" borderId="0" xfId="0" applyFont="1"/>
    <xf numFmtId="0" fontId="4" fillId="0" borderId="0" xfId="0" applyFont="1"/>
    <xf numFmtId="0" fontId="1" fillId="0" borderId="0" xfId="0" applyFont="1"/>
    <xf numFmtId="0" fontId="8" fillId="0" borderId="0" xfId="0" applyFont="1"/>
    <xf numFmtId="0" fontId="10" fillId="0" borderId="1" xfId="0" applyFont="1" applyBorder="1" applyAlignment="1">
      <alignment horizontal="center"/>
    </xf>
    <xf numFmtId="4" fontId="8" fillId="0" borderId="2" xfId="0" applyNumberFormat="1" applyFont="1" applyBorder="1" applyAlignment="1">
      <alignment horizontal="center"/>
    </xf>
    <xf numFmtId="4" fontId="11" fillId="0" borderId="2" xfId="0" applyNumberFormat="1" applyFont="1" applyBorder="1" applyAlignment="1">
      <alignment horizontal="center"/>
    </xf>
    <xf numFmtId="4" fontId="7" fillId="0" borderId="3" xfId="0" applyNumberFormat="1" applyFont="1" applyBorder="1" applyAlignment="1">
      <alignment horizontal="center"/>
    </xf>
    <xf numFmtId="4" fontId="8" fillId="0" borderId="1" xfId="0" applyNumberFormat="1" applyFont="1" applyBorder="1" applyAlignment="1">
      <alignment horizontal="center"/>
    </xf>
    <xf numFmtId="0" fontId="8" fillId="0" borderId="4" xfId="0" applyFont="1" applyBorder="1"/>
    <xf numFmtId="0" fontId="10" fillId="0" borderId="5" xfId="0" applyFont="1" applyBorder="1" applyAlignment="1">
      <alignment horizontal="center"/>
    </xf>
    <xf numFmtId="3" fontId="7" fillId="0" borderId="6" xfId="0" applyNumberFormat="1" applyFont="1" applyBorder="1" applyAlignment="1">
      <alignment horizontal="center"/>
    </xf>
    <xf numFmtId="3" fontId="8" fillId="0" borderId="7" xfId="0" applyNumberFormat="1" applyFont="1" applyBorder="1" applyAlignment="1">
      <alignment horizontal="center"/>
    </xf>
    <xf numFmtId="3" fontId="8" fillId="0" borderId="2" xfId="0" applyNumberFormat="1" applyFont="1" applyBorder="1" applyAlignment="1">
      <alignment horizontal="center"/>
    </xf>
    <xf numFmtId="3" fontId="8" fillId="0" borderId="1" xfId="0" applyNumberFormat="1" applyFont="1" applyBorder="1" applyAlignment="1">
      <alignment horizontal="center"/>
    </xf>
    <xf numFmtId="3" fontId="11" fillId="0" borderId="2" xfId="0" applyNumberFormat="1" applyFont="1" applyBorder="1" applyAlignment="1">
      <alignment horizontal="center"/>
    </xf>
    <xf numFmtId="3" fontId="7" fillId="0" borderId="3" xfId="0" applyNumberFormat="1" applyFont="1" applyBorder="1" applyAlignment="1">
      <alignment horizontal="center"/>
    </xf>
    <xf numFmtId="0" fontId="10" fillId="0" borderId="8" xfId="0" applyFont="1" applyBorder="1" applyAlignment="1">
      <alignment horizontal="center"/>
    </xf>
    <xf numFmtId="0" fontId="10" fillId="0" borderId="6" xfId="0" applyFont="1" applyBorder="1" applyAlignment="1">
      <alignment horizontal="center"/>
    </xf>
    <xf numFmtId="4" fontId="7" fillId="0" borderId="9" xfId="0" applyNumberFormat="1" applyFont="1" applyBorder="1" applyAlignment="1">
      <alignment horizontal="center"/>
    </xf>
    <xf numFmtId="3" fontId="7" fillId="0" borderId="9" xfId="0" applyNumberFormat="1" applyFont="1" applyBorder="1" applyAlignment="1">
      <alignment horizontal="center"/>
    </xf>
    <xf numFmtId="0" fontId="14" fillId="0" borderId="10" xfId="0" applyFont="1" applyBorder="1"/>
    <xf numFmtId="0" fontId="14" fillId="0" borderId="11" xfId="0" applyFont="1" applyBorder="1"/>
    <xf numFmtId="0" fontId="14" fillId="0" borderId="0" xfId="0" applyFont="1"/>
    <xf numFmtId="0" fontId="14" fillId="0" borderId="12" xfId="0" applyFont="1" applyBorder="1"/>
    <xf numFmtId="0" fontId="10" fillId="0" borderId="13" xfId="0" applyFont="1" applyBorder="1" applyAlignment="1">
      <alignment horizontal="center"/>
    </xf>
    <xf numFmtId="0" fontId="10" fillId="0" borderId="14" xfId="0" applyFont="1" applyBorder="1" applyAlignment="1">
      <alignment horizontal="center"/>
    </xf>
    <xf numFmtId="0" fontId="10" fillId="0" borderId="15" xfId="0" applyFont="1" applyBorder="1" applyAlignment="1">
      <alignment horizontal="center"/>
    </xf>
    <xf numFmtId="4" fontId="15" fillId="0" borderId="12" xfId="0" applyNumberFormat="1" applyFont="1" applyBorder="1"/>
    <xf numFmtId="0" fontId="10" fillId="0" borderId="16" xfId="0" applyFont="1" applyBorder="1" applyAlignment="1">
      <alignment horizontal="center"/>
    </xf>
    <xf numFmtId="0" fontId="12" fillId="0" borderId="11" xfId="0" applyFont="1" applyBorder="1"/>
    <xf numFmtId="0" fontId="12" fillId="0" borderId="0" xfId="0" applyFont="1"/>
    <xf numFmtId="0" fontId="12" fillId="0" borderId="17" xfId="0" applyFont="1" applyBorder="1"/>
    <xf numFmtId="4" fontId="8" fillId="0" borderId="12" xfId="0" applyNumberFormat="1" applyFont="1" applyBorder="1"/>
    <xf numFmtId="0" fontId="8" fillId="0" borderId="11" xfId="0" applyFont="1" applyBorder="1"/>
    <xf numFmtId="0" fontId="7" fillId="0" borderId="18" xfId="0" applyFont="1" applyBorder="1"/>
    <xf numFmtId="4" fontId="7" fillId="0" borderId="19" xfId="0" applyNumberFormat="1" applyFont="1" applyBorder="1" applyAlignment="1">
      <alignment horizontal="center"/>
    </xf>
    <xf numFmtId="4" fontId="7" fillId="0" borderId="20" xfId="0" applyNumberFormat="1" applyFont="1" applyBorder="1" applyAlignment="1">
      <alignment horizontal="center"/>
    </xf>
    <xf numFmtId="4" fontId="7" fillId="0" borderId="21" xfId="0" applyNumberFormat="1" applyFont="1" applyBorder="1" applyAlignment="1">
      <alignment horizontal="center"/>
    </xf>
    <xf numFmtId="3" fontId="7" fillId="0" borderId="19" xfId="0" applyNumberFormat="1" applyFont="1" applyBorder="1" applyAlignment="1">
      <alignment horizontal="center"/>
    </xf>
    <xf numFmtId="0" fontId="11" fillId="0" borderId="22" xfId="0" applyFont="1" applyBorder="1" applyAlignment="1">
      <alignment horizontal="right"/>
    </xf>
    <xf numFmtId="4" fontId="11" fillId="0" borderId="23" xfId="0" applyNumberFormat="1" applyFont="1" applyBorder="1" applyAlignment="1">
      <alignment horizontal="center"/>
    </xf>
    <xf numFmtId="4" fontId="11" fillId="0" borderId="24" xfId="0" applyNumberFormat="1" applyFont="1" applyBorder="1" applyAlignment="1">
      <alignment horizontal="center"/>
    </xf>
    <xf numFmtId="4" fontId="11" fillId="0" borderId="25" xfId="0" applyNumberFormat="1" applyFont="1" applyBorder="1" applyAlignment="1">
      <alignment horizontal="center"/>
    </xf>
    <xf numFmtId="4" fontId="12" fillId="0" borderId="12" xfId="0" applyNumberFormat="1" applyFont="1" applyBorder="1"/>
    <xf numFmtId="3" fontId="11" fillId="0" borderId="23" xfId="0" applyNumberFormat="1" applyFont="1" applyBorder="1" applyAlignment="1">
      <alignment horizontal="center"/>
    </xf>
    <xf numFmtId="4" fontId="8" fillId="0" borderId="19" xfId="0" applyNumberFormat="1" applyFont="1" applyBorder="1" applyAlignment="1">
      <alignment horizontal="center"/>
    </xf>
    <xf numFmtId="4" fontId="8" fillId="0" borderId="9" xfId="0" applyNumberFormat="1" applyFont="1" applyBorder="1" applyAlignment="1">
      <alignment horizontal="center"/>
    </xf>
    <xf numFmtId="4" fontId="8" fillId="0" borderId="20" xfId="0" applyNumberFormat="1" applyFont="1" applyBorder="1" applyAlignment="1">
      <alignment horizontal="center"/>
    </xf>
    <xf numFmtId="4" fontId="8" fillId="0" borderId="21" xfId="0" applyNumberFormat="1" applyFont="1" applyBorder="1" applyAlignment="1">
      <alignment horizontal="center"/>
    </xf>
    <xf numFmtId="3" fontId="8" fillId="0" borderId="19" xfId="0" applyNumberFormat="1" applyFont="1" applyBorder="1" applyAlignment="1">
      <alignment horizontal="center"/>
    </xf>
    <xf numFmtId="3" fontId="8" fillId="0" borderId="9" xfId="0" applyNumberFormat="1" applyFont="1" applyBorder="1" applyAlignment="1">
      <alignment horizontal="center"/>
    </xf>
    <xf numFmtId="0" fontId="8" fillId="0" borderId="12" xfId="0" applyFont="1" applyBorder="1" applyAlignment="1">
      <alignment horizontal="right"/>
    </xf>
    <xf numFmtId="4" fontId="8" fillId="0" borderId="23" xfId="0" applyNumberFormat="1" applyFont="1" applyBorder="1" applyAlignment="1">
      <alignment horizontal="center"/>
    </xf>
    <xf numFmtId="4" fontId="8" fillId="0" borderId="24" xfId="0" applyNumberFormat="1" applyFont="1" applyBorder="1" applyAlignment="1">
      <alignment horizontal="center"/>
    </xf>
    <xf numFmtId="4" fontId="8" fillId="0" borderId="25" xfId="0" applyNumberFormat="1" applyFont="1" applyBorder="1" applyAlignment="1">
      <alignment horizontal="center"/>
    </xf>
    <xf numFmtId="3" fontId="8" fillId="0" borderId="23" xfId="0" applyNumberFormat="1" applyFont="1" applyBorder="1" applyAlignment="1">
      <alignment horizontal="center"/>
    </xf>
    <xf numFmtId="3" fontId="8" fillId="0" borderId="25" xfId="0" applyNumberFormat="1" applyFont="1" applyBorder="1" applyAlignment="1">
      <alignment horizontal="center"/>
    </xf>
    <xf numFmtId="0" fontId="8" fillId="0" borderId="22" xfId="0" applyFont="1" applyBorder="1" applyAlignment="1">
      <alignment horizontal="right"/>
    </xf>
    <xf numFmtId="2" fontId="8" fillId="0" borderId="26" xfId="0" applyNumberFormat="1" applyFont="1" applyBorder="1" applyAlignment="1">
      <alignment horizontal="center"/>
    </xf>
    <xf numFmtId="2" fontId="8" fillId="0" borderId="27" xfId="0" applyNumberFormat="1" applyFont="1" applyBorder="1" applyAlignment="1">
      <alignment horizontal="center"/>
    </xf>
    <xf numFmtId="2" fontId="8" fillId="0" borderId="28" xfId="0" applyNumberFormat="1" applyFont="1" applyBorder="1" applyAlignment="1">
      <alignment horizontal="center"/>
    </xf>
    <xf numFmtId="2" fontId="8" fillId="0" borderId="29" xfId="0" applyNumberFormat="1" applyFont="1" applyBorder="1" applyAlignment="1">
      <alignment horizontal="center"/>
    </xf>
    <xf numFmtId="3" fontId="8" fillId="0" borderId="26" xfId="0" applyNumberFormat="1" applyFont="1" applyBorder="1" applyAlignment="1">
      <alignment horizontal="center"/>
    </xf>
    <xf numFmtId="3" fontId="8" fillId="0" borderId="27" xfId="0" applyNumberFormat="1" applyFont="1" applyBorder="1" applyAlignment="1">
      <alignment horizontal="center"/>
    </xf>
    <xf numFmtId="4" fontId="7" fillId="0" borderId="30" xfId="0" applyNumberFormat="1" applyFont="1" applyBorder="1" applyAlignment="1">
      <alignment horizontal="center"/>
    </xf>
    <xf numFmtId="4" fontId="7" fillId="0" borderId="31" xfId="0" applyNumberFormat="1" applyFont="1" applyBorder="1" applyAlignment="1">
      <alignment horizontal="center"/>
    </xf>
    <xf numFmtId="4" fontId="7" fillId="0" borderId="32" xfId="0" applyNumberFormat="1" applyFont="1" applyBorder="1" applyAlignment="1">
      <alignment horizontal="center"/>
    </xf>
    <xf numFmtId="3" fontId="7" fillId="0" borderId="30" xfId="0" applyNumberFormat="1" applyFont="1" applyBorder="1" applyAlignment="1">
      <alignment horizontal="center"/>
    </xf>
    <xf numFmtId="0" fontId="8" fillId="0" borderId="33" xfId="0" applyFont="1" applyBorder="1" applyAlignment="1">
      <alignment horizontal="right"/>
    </xf>
    <xf numFmtId="4" fontId="8" fillId="0" borderId="15" xfId="0" applyNumberFormat="1" applyFont="1" applyBorder="1" applyAlignment="1">
      <alignment horizontal="center"/>
    </xf>
    <xf numFmtId="3" fontId="8" fillId="0" borderId="34" xfId="0" applyNumberFormat="1" applyFont="1" applyBorder="1" applyAlignment="1">
      <alignment horizontal="center"/>
    </xf>
    <xf numFmtId="3" fontId="8" fillId="0" borderId="15" xfId="0" applyNumberFormat="1" applyFont="1" applyBorder="1" applyAlignment="1">
      <alignment horizontal="center"/>
    </xf>
    <xf numFmtId="0" fontId="8" fillId="0" borderId="17" xfId="0" applyFont="1" applyBorder="1"/>
    <xf numFmtId="0" fontId="7" fillId="0" borderId="35" xfId="0" applyFont="1" applyBorder="1"/>
    <xf numFmtId="3" fontId="7" fillId="0" borderId="36" xfId="0" applyNumberFormat="1" applyFont="1" applyBorder="1" applyAlignment="1">
      <alignment horizontal="center"/>
    </xf>
    <xf numFmtId="3" fontId="11" fillId="0" borderId="37" xfId="0" applyNumberFormat="1" applyFont="1" applyBorder="1" applyAlignment="1">
      <alignment horizontal="center"/>
    </xf>
    <xf numFmtId="3" fontId="8" fillId="0" borderId="37" xfId="0" applyNumberFormat="1" applyFont="1" applyBorder="1" applyAlignment="1">
      <alignment horizontal="center"/>
    </xf>
    <xf numFmtId="3" fontId="8" fillId="0" borderId="38" xfId="0" applyNumberFormat="1" applyFont="1" applyBorder="1" applyAlignment="1">
      <alignment horizontal="center"/>
    </xf>
    <xf numFmtId="3" fontId="7" fillId="0" borderId="39" xfId="0" applyNumberFormat="1" applyFont="1" applyBorder="1" applyAlignment="1">
      <alignment horizontal="center"/>
    </xf>
    <xf numFmtId="4" fontId="8" fillId="0" borderId="34" xfId="0" applyNumberFormat="1" applyFont="1" applyBorder="1" applyAlignment="1">
      <alignment horizontal="center"/>
    </xf>
    <xf numFmtId="4" fontId="8" fillId="0" borderId="14" xfId="0" applyNumberFormat="1" applyFont="1" applyBorder="1" applyAlignment="1">
      <alignment horizontal="center"/>
    </xf>
    <xf numFmtId="4" fontId="8" fillId="0" borderId="33" xfId="0" applyNumberFormat="1" applyFont="1" applyBorder="1"/>
    <xf numFmtId="3" fontId="8" fillId="0" borderId="13" xfId="0" applyNumberFormat="1" applyFont="1" applyBorder="1" applyAlignment="1">
      <alignment horizontal="center"/>
    </xf>
    <xf numFmtId="0" fontId="8" fillId="0" borderId="12" xfId="0" applyFont="1" applyBorder="1"/>
    <xf numFmtId="0" fontId="15" fillId="0" borderId="12" xfId="0" applyFont="1" applyBorder="1"/>
    <xf numFmtId="0" fontId="7" fillId="0" borderId="40" xfId="0" applyFont="1" applyBorder="1"/>
    <xf numFmtId="0" fontId="7" fillId="0" borderId="12" xfId="0" applyFont="1" applyBorder="1"/>
    <xf numFmtId="3" fontId="7" fillId="0" borderId="41" xfId="0" applyNumberFormat="1" applyFont="1" applyBorder="1" applyAlignment="1">
      <alignment horizontal="center"/>
    </xf>
    <xf numFmtId="3" fontId="7" fillId="0" borderId="16" xfId="0" applyNumberFormat="1" applyFont="1" applyBorder="1" applyAlignment="1">
      <alignment horizontal="center"/>
    </xf>
    <xf numFmtId="3" fontId="8" fillId="0" borderId="42" xfId="0" applyNumberFormat="1" applyFont="1" applyBorder="1" applyAlignment="1">
      <alignment horizontal="center"/>
    </xf>
    <xf numFmtId="3" fontId="8" fillId="0" borderId="43" xfId="0" applyNumberFormat="1" applyFont="1" applyBorder="1" applyAlignment="1">
      <alignment horizontal="center"/>
    </xf>
    <xf numFmtId="2" fontId="8" fillId="0" borderId="33" xfId="0" applyNumberFormat="1" applyFont="1" applyBorder="1"/>
    <xf numFmtId="165" fontId="8" fillId="0" borderId="0" xfId="0" applyNumberFormat="1" applyFont="1" applyAlignment="1">
      <alignment horizontal="center"/>
    </xf>
    <xf numFmtId="0" fontId="10" fillId="0" borderId="44" xfId="0" applyFont="1" applyBorder="1" applyAlignment="1">
      <alignment horizontal="center"/>
    </xf>
    <xf numFmtId="3" fontId="7" fillId="0" borderId="44" xfId="0" applyNumberFormat="1" applyFont="1" applyBorder="1" applyAlignment="1">
      <alignment horizontal="center"/>
    </xf>
    <xf numFmtId="3" fontId="8" fillId="0" borderId="45" xfId="0" applyNumberFormat="1" applyFont="1" applyBorder="1" applyAlignment="1">
      <alignment horizontal="center"/>
    </xf>
    <xf numFmtId="3" fontId="8" fillId="0" borderId="24" xfId="0" applyNumberFormat="1" applyFont="1" applyBorder="1" applyAlignment="1">
      <alignment horizontal="center"/>
    </xf>
    <xf numFmtId="3" fontId="8" fillId="0" borderId="14" xfId="0" applyNumberFormat="1" applyFont="1" applyBorder="1" applyAlignment="1">
      <alignment horizontal="center"/>
    </xf>
    <xf numFmtId="0" fontId="8" fillId="2" borderId="0" xfId="0" applyFont="1" applyFill="1"/>
    <xf numFmtId="0" fontId="12" fillId="2" borderId="17" xfId="0" applyFont="1" applyFill="1" applyBorder="1"/>
    <xf numFmtId="4" fontId="8" fillId="2" borderId="12" xfId="0" applyNumberFormat="1" applyFont="1" applyFill="1" applyBorder="1"/>
    <xf numFmtId="0" fontId="8" fillId="2" borderId="11" xfId="0" applyFont="1" applyFill="1" applyBorder="1"/>
    <xf numFmtId="0" fontId="7" fillId="2" borderId="18" xfId="0" applyFont="1" applyFill="1" applyBorder="1"/>
    <xf numFmtId="4" fontId="7" fillId="2" borderId="19" xfId="0" applyNumberFormat="1" applyFont="1" applyFill="1" applyBorder="1" applyAlignment="1">
      <alignment horizontal="center"/>
    </xf>
    <xf numFmtId="4" fontId="7" fillId="2" borderId="9" xfId="0" applyNumberFormat="1" applyFont="1" applyFill="1" applyBorder="1" applyAlignment="1">
      <alignment horizontal="center"/>
    </xf>
    <xf numFmtId="4" fontId="7" fillId="2" borderId="20" xfId="0" applyNumberFormat="1" applyFont="1" applyFill="1" applyBorder="1" applyAlignment="1">
      <alignment horizontal="center"/>
    </xf>
    <xf numFmtId="4" fontId="7" fillId="2" borderId="21" xfId="0" applyNumberFormat="1" applyFont="1" applyFill="1" applyBorder="1" applyAlignment="1">
      <alignment horizontal="center"/>
    </xf>
    <xf numFmtId="3" fontId="7" fillId="2" borderId="19" xfId="0" applyNumberFormat="1" applyFont="1" applyFill="1" applyBorder="1" applyAlignment="1">
      <alignment horizontal="center"/>
    </xf>
    <xf numFmtId="3" fontId="7" fillId="2" borderId="9" xfId="0" applyNumberFormat="1" applyFont="1" applyFill="1" applyBorder="1" applyAlignment="1">
      <alignment horizontal="center"/>
    </xf>
    <xf numFmtId="0" fontId="12" fillId="2" borderId="0" xfId="0" applyFont="1" applyFill="1"/>
    <xf numFmtId="0" fontId="11" fillId="2" borderId="22" xfId="0" applyFont="1" applyFill="1" applyBorder="1" applyAlignment="1">
      <alignment horizontal="right"/>
    </xf>
    <xf numFmtId="4" fontId="11" fillId="2" borderId="23" xfId="0" applyNumberFormat="1" applyFont="1" applyFill="1" applyBorder="1" applyAlignment="1">
      <alignment horizontal="center"/>
    </xf>
    <xf numFmtId="4" fontId="11" fillId="2" borderId="2" xfId="0" applyNumberFormat="1" applyFont="1" applyFill="1" applyBorder="1" applyAlignment="1">
      <alignment horizontal="center"/>
    </xf>
    <xf numFmtId="4" fontId="11" fillId="2" borderId="24" xfId="0" applyNumberFormat="1" applyFont="1" applyFill="1" applyBorder="1" applyAlignment="1">
      <alignment horizontal="center"/>
    </xf>
    <xf numFmtId="4" fontId="11" fillId="2" borderId="25" xfId="0" applyNumberFormat="1" applyFont="1" applyFill="1" applyBorder="1" applyAlignment="1">
      <alignment horizontal="center"/>
    </xf>
    <xf numFmtId="4" fontId="12" fillId="2" borderId="12" xfId="0" applyNumberFormat="1" applyFont="1" applyFill="1" applyBorder="1"/>
    <xf numFmtId="3" fontId="11" fillId="2" borderId="23" xfId="0" applyNumberFormat="1" applyFont="1" applyFill="1" applyBorder="1" applyAlignment="1">
      <alignment horizontal="center"/>
    </xf>
    <xf numFmtId="3" fontId="11" fillId="2" borderId="2" xfId="0" applyNumberFormat="1" applyFont="1" applyFill="1" applyBorder="1" applyAlignment="1">
      <alignment horizontal="center"/>
    </xf>
    <xf numFmtId="0" fontId="12" fillId="2" borderId="11" xfId="0" applyFont="1" applyFill="1" applyBorder="1"/>
    <xf numFmtId="4" fontId="8" fillId="2" borderId="19" xfId="0" applyNumberFormat="1" applyFont="1" applyFill="1" applyBorder="1" applyAlignment="1">
      <alignment horizontal="center"/>
    </xf>
    <xf numFmtId="4" fontId="8" fillId="2" borderId="9" xfId="0" applyNumberFormat="1" applyFont="1" applyFill="1" applyBorder="1" applyAlignment="1">
      <alignment horizontal="center"/>
    </xf>
    <xf numFmtId="4" fontId="8" fillId="2" borderId="20" xfId="0" applyNumberFormat="1" applyFont="1" applyFill="1" applyBorder="1" applyAlignment="1">
      <alignment horizontal="center"/>
    </xf>
    <xf numFmtId="4" fontId="8" fillId="2" borderId="21" xfId="0" applyNumberFormat="1" applyFont="1" applyFill="1" applyBorder="1" applyAlignment="1">
      <alignment horizontal="center"/>
    </xf>
    <xf numFmtId="3" fontId="8" fillId="2" borderId="19" xfId="0" applyNumberFormat="1" applyFont="1" applyFill="1" applyBorder="1" applyAlignment="1">
      <alignment horizontal="center"/>
    </xf>
    <xf numFmtId="3" fontId="8" fillId="2" borderId="9" xfId="0" applyNumberFormat="1" applyFont="1" applyFill="1" applyBorder="1" applyAlignment="1">
      <alignment horizontal="center"/>
    </xf>
    <xf numFmtId="0" fontId="8" fillId="2" borderId="12" xfId="0" applyFont="1" applyFill="1" applyBorder="1" applyAlignment="1">
      <alignment horizontal="right"/>
    </xf>
    <xf numFmtId="4" fontId="8" fillId="2" borderId="23" xfId="0" applyNumberFormat="1" applyFont="1" applyFill="1" applyBorder="1" applyAlignment="1">
      <alignment horizontal="center"/>
    </xf>
    <xf numFmtId="4" fontId="8" fillId="2" borderId="2" xfId="0" applyNumberFormat="1" applyFont="1" applyFill="1" applyBorder="1" applyAlignment="1">
      <alignment horizontal="center"/>
    </xf>
    <xf numFmtId="4" fontId="8" fillId="2" borderId="24" xfId="0" applyNumberFormat="1" applyFont="1" applyFill="1" applyBorder="1" applyAlignment="1">
      <alignment horizontal="center"/>
    </xf>
    <xf numFmtId="4" fontId="8" fillId="2" borderId="25" xfId="0" applyNumberFormat="1" applyFont="1" applyFill="1" applyBorder="1" applyAlignment="1">
      <alignment horizontal="center"/>
    </xf>
    <xf numFmtId="3" fontId="8" fillId="2" borderId="23" xfId="0" applyNumberFormat="1" applyFont="1" applyFill="1" applyBorder="1" applyAlignment="1">
      <alignment horizontal="center"/>
    </xf>
    <xf numFmtId="3" fontId="8" fillId="2" borderId="2" xfId="0" applyNumberFormat="1" applyFont="1" applyFill="1" applyBorder="1" applyAlignment="1">
      <alignment horizontal="center"/>
    </xf>
    <xf numFmtId="0" fontId="8" fillId="2" borderId="22" xfId="0" applyFont="1" applyFill="1" applyBorder="1" applyAlignment="1">
      <alignment horizontal="right"/>
    </xf>
    <xf numFmtId="2" fontId="8" fillId="2" borderId="26" xfId="0" applyNumberFormat="1" applyFont="1" applyFill="1" applyBorder="1" applyAlignment="1">
      <alignment horizontal="center"/>
    </xf>
    <xf numFmtId="2" fontId="8" fillId="2" borderId="27" xfId="0" applyNumberFormat="1" applyFont="1" applyFill="1" applyBorder="1" applyAlignment="1">
      <alignment horizontal="center"/>
    </xf>
    <xf numFmtId="2" fontId="8" fillId="2" borderId="28" xfId="0" applyNumberFormat="1" applyFont="1" applyFill="1" applyBorder="1" applyAlignment="1">
      <alignment horizontal="center"/>
    </xf>
    <xf numFmtId="2" fontId="8" fillId="2" borderId="29" xfId="0" applyNumberFormat="1" applyFont="1" applyFill="1" applyBorder="1" applyAlignment="1">
      <alignment horizontal="center"/>
    </xf>
    <xf numFmtId="3" fontId="8" fillId="2" borderId="26" xfId="0" applyNumberFormat="1" applyFont="1" applyFill="1" applyBorder="1" applyAlignment="1">
      <alignment horizontal="center"/>
    </xf>
    <xf numFmtId="3" fontId="8" fillId="2" borderId="27" xfId="0" applyNumberFormat="1" applyFont="1" applyFill="1" applyBorder="1" applyAlignment="1">
      <alignment horizontal="center"/>
    </xf>
    <xf numFmtId="4" fontId="7" fillId="2" borderId="30" xfId="0" applyNumberFormat="1" applyFont="1" applyFill="1" applyBorder="1" applyAlignment="1">
      <alignment horizontal="center"/>
    </xf>
    <xf numFmtId="4" fontId="7" fillId="2" borderId="3" xfId="0" applyNumberFormat="1" applyFont="1" applyFill="1" applyBorder="1" applyAlignment="1">
      <alignment horizontal="center"/>
    </xf>
    <xf numFmtId="4" fontId="7" fillId="2" borderId="31" xfId="0" applyNumberFormat="1" applyFont="1" applyFill="1" applyBorder="1" applyAlignment="1">
      <alignment horizontal="center"/>
    </xf>
    <xf numFmtId="4" fontId="7" fillId="2" borderId="32" xfId="0" applyNumberFormat="1" applyFont="1" applyFill="1" applyBorder="1" applyAlignment="1">
      <alignment horizontal="center"/>
    </xf>
    <xf numFmtId="3" fontId="7" fillId="2" borderId="30" xfId="0" applyNumberFormat="1" applyFont="1" applyFill="1" applyBorder="1" applyAlignment="1">
      <alignment horizontal="center"/>
    </xf>
    <xf numFmtId="3" fontId="7" fillId="2" borderId="3" xfId="0" applyNumberFormat="1" applyFont="1" applyFill="1" applyBorder="1" applyAlignment="1">
      <alignment horizontal="center"/>
    </xf>
    <xf numFmtId="0" fontId="8" fillId="2" borderId="33" xfId="0" applyFont="1" applyFill="1" applyBorder="1" applyAlignment="1">
      <alignment horizontal="right"/>
    </xf>
    <xf numFmtId="4" fontId="8" fillId="2" borderId="1" xfId="0" applyNumberFormat="1" applyFont="1" applyFill="1" applyBorder="1" applyAlignment="1">
      <alignment horizontal="center"/>
    </xf>
    <xf numFmtId="4" fontId="8" fillId="2" borderId="15" xfId="0" applyNumberFormat="1" applyFont="1" applyFill="1" applyBorder="1" applyAlignment="1">
      <alignment horizontal="center"/>
    </xf>
    <xf numFmtId="3" fontId="8" fillId="2" borderId="34" xfId="0" applyNumberFormat="1" applyFont="1" applyFill="1" applyBorder="1" applyAlignment="1">
      <alignment horizontal="center"/>
    </xf>
    <xf numFmtId="3" fontId="8" fillId="2" borderId="1" xfId="0" applyNumberFormat="1" applyFont="1" applyFill="1" applyBorder="1" applyAlignment="1">
      <alignment horizontal="center"/>
    </xf>
    <xf numFmtId="0" fontId="8" fillId="2" borderId="17" xfId="0" applyFont="1" applyFill="1" applyBorder="1"/>
    <xf numFmtId="0" fontId="7" fillId="2" borderId="35" xfId="0" applyFont="1" applyFill="1" applyBorder="1"/>
    <xf numFmtId="3" fontId="7" fillId="2" borderId="36" xfId="0" applyNumberFormat="1" applyFont="1" applyFill="1" applyBorder="1" applyAlignment="1">
      <alignment horizontal="center"/>
    </xf>
    <xf numFmtId="3" fontId="11" fillId="2" borderId="37" xfId="0" applyNumberFormat="1" applyFont="1" applyFill="1" applyBorder="1" applyAlignment="1">
      <alignment horizontal="center"/>
    </xf>
    <xf numFmtId="3" fontId="8" fillId="2" borderId="37" xfId="0" applyNumberFormat="1" applyFont="1" applyFill="1" applyBorder="1" applyAlignment="1">
      <alignment horizontal="center"/>
    </xf>
    <xf numFmtId="3" fontId="8" fillId="2" borderId="38" xfId="0" applyNumberFormat="1" applyFont="1" applyFill="1" applyBorder="1" applyAlignment="1">
      <alignment horizontal="center"/>
    </xf>
    <xf numFmtId="3" fontId="7" fillId="2" borderId="39" xfId="0" applyNumberFormat="1" applyFont="1" applyFill="1" applyBorder="1" applyAlignment="1">
      <alignment horizontal="center"/>
    </xf>
    <xf numFmtId="4" fontId="8" fillId="2" borderId="34" xfId="0" applyNumberFormat="1" applyFont="1" applyFill="1" applyBorder="1" applyAlignment="1">
      <alignment horizontal="center"/>
    </xf>
    <xf numFmtId="4" fontId="8" fillId="2" borderId="14" xfId="0" applyNumberFormat="1" applyFont="1" applyFill="1" applyBorder="1" applyAlignment="1">
      <alignment horizontal="center"/>
    </xf>
    <xf numFmtId="4" fontId="8" fillId="2" borderId="33" xfId="0" applyNumberFormat="1" applyFont="1" applyFill="1" applyBorder="1"/>
    <xf numFmtId="3" fontId="8" fillId="2" borderId="13" xfId="0" applyNumberFormat="1" applyFont="1" applyFill="1" applyBorder="1" applyAlignment="1">
      <alignment horizontal="center"/>
    </xf>
    <xf numFmtId="0" fontId="8" fillId="2" borderId="0" xfId="0" applyFont="1" applyFill="1" applyAlignment="1">
      <alignment horizontal="left"/>
    </xf>
    <xf numFmtId="0" fontId="8" fillId="2" borderId="4" xfId="0" applyFont="1" applyFill="1" applyBorder="1"/>
    <xf numFmtId="0" fontId="0" fillId="2" borderId="0" xfId="0" applyFill="1"/>
    <xf numFmtId="0" fontId="3" fillId="2" borderId="40" xfId="0" applyFont="1" applyFill="1" applyBorder="1"/>
    <xf numFmtId="0" fontId="7" fillId="2" borderId="12" xfId="0" applyFont="1" applyFill="1" applyBorder="1"/>
    <xf numFmtId="3" fontId="7" fillId="2" borderId="41" xfId="0" applyNumberFormat="1" applyFont="1" applyFill="1" applyBorder="1" applyAlignment="1">
      <alignment horizontal="center"/>
    </xf>
    <xf numFmtId="3" fontId="7" fillId="2" borderId="6" xfId="0" applyNumberFormat="1" applyFont="1" applyFill="1" applyBorder="1" applyAlignment="1">
      <alignment horizontal="center"/>
    </xf>
    <xf numFmtId="3" fontId="7" fillId="2" borderId="44" xfId="0" applyNumberFormat="1" applyFont="1" applyFill="1" applyBorder="1" applyAlignment="1">
      <alignment horizontal="center"/>
    </xf>
    <xf numFmtId="0" fontId="1" fillId="2" borderId="12" xfId="0" applyFont="1" applyFill="1" applyBorder="1" applyAlignment="1">
      <alignment horizontal="right"/>
    </xf>
    <xf numFmtId="3" fontId="1" fillId="2" borderId="42" xfId="0" applyNumberFormat="1" applyFont="1" applyFill="1" applyBorder="1" applyAlignment="1">
      <alignment horizontal="center"/>
    </xf>
    <xf numFmtId="3" fontId="1" fillId="2" borderId="7" xfId="0" applyNumberFormat="1" applyFont="1" applyFill="1" applyBorder="1" applyAlignment="1">
      <alignment horizontal="center"/>
    </xf>
    <xf numFmtId="3" fontId="1" fillId="2" borderId="45" xfId="0" applyNumberFormat="1" applyFont="1" applyFill="1" applyBorder="1" applyAlignment="1">
      <alignment horizontal="center"/>
    </xf>
    <xf numFmtId="0" fontId="4" fillId="2" borderId="33" xfId="0" applyFont="1" applyFill="1" applyBorder="1" applyAlignment="1">
      <alignment horizontal="right"/>
    </xf>
    <xf numFmtId="2" fontId="1" fillId="2" borderId="33" xfId="0" applyNumberFormat="1" applyFont="1" applyFill="1" applyBorder="1"/>
    <xf numFmtId="3" fontId="1" fillId="2" borderId="34" xfId="0" applyNumberFormat="1" applyFont="1" applyFill="1" applyBorder="1" applyAlignment="1">
      <alignment horizontal="center"/>
    </xf>
    <xf numFmtId="3" fontId="1" fillId="2" borderId="1" xfId="0" applyNumberFormat="1" applyFont="1" applyFill="1" applyBorder="1" applyAlignment="1">
      <alignment horizontal="center"/>
    </xf>
    <xf numFmtId="3" fontId="1" fillId="2" borderId="14" xfId="0" applyNumberFormat="1" applyFont="1" applyFill="1" applyBorder="1" applyAlignment="1">
      <alignment horizontal="center"/>
    </xf>
    <xf numFmtId="0" fontId="3" fillId="2" borderId="12" xfId="0" applyFont="1" applyFill="1" applyBorder="1"/>
    <xf numFmtId="3" fontId="3" fillId="2" borderId="41" xfId="0" applyNumberFormat="1" applyFont="1" applyFill="1" applyBorder="1" applyAlignment="1">
      <alignment horizontal="center"/>
    </xf>
    <xf numFmtId="3" fontId="3" fillId="2" borderId="6" xfId="0" applyNumberFormat="1" applyFont="1" applyFill="1" applyBorder="1" applyAlignment="1">
      <alignment horizontal="center"/>
    </xf>
    <xf numFmtId="3" fontId="3" fillId="2" borderId="44" xfId="0" applyNumberFormat="1" applyFont="1" applyFill="1" applyBorder="1" applyAlignment="1">
      <alignment horizontal="center"/>
    </xf>
    <xf numFmtId="3" fontId="4" fillId="2" borderId="42" xfId="0" applyNumberFormat="1" applyFont="1" applyFill="1" applyBorder="1" applyAlignment="1">
      <alignment horizontal="center"/>
    </xf>
    <xf numFmtId="3" fontId="4" fillId="2" borderId="7" xfId="0" applyNumberFormat="1" applyFont="1" applyFill="1" applyBorder="1" applyAlignment="1">
      <alignment horizontal="center"/>
    </xf>
    <xf numFmtId="3" fontId="4" fillId="2" borderId="45" xfId="0" applyNumberFormat="1" applyFont="1" applyFill="1" applyBorder="1" applyAlignment="1">
      <alignment horizontal="center"/>
    </xf>
    <xf numFmtId="0" fontId="4" fillId="2" borderId="12" xfId="0" applyFont="1" applyFill="1" applyBorder="1"/>
    <xf numFmtId="3" fontId="4" fillId="2" borderId="23" xfId="0" applyNumberFormat="1" applyFont="1" applyFill="1" applyBorder="1" applyAlignment="1">
      <alignment horizontal="center"/>
    </xf>
    <xf numFmtId="3" fontId="4" fillId="2" borderId="2" xfId="0" applyNumberFormat="1" applyFont="1" applyFill="1" applyBorder="1" applyAlignment="1">
      <alignment horizontal="center"/>
    </xf>
    <xf numFmtId="3" fontId="4" fillId="2" borderId="24" xfId="0" applyNumberFormat="1" applyFont="1" applyFill="1" applyBorder="1" applyAlignment="1">
      <alignment horizontal="center"/>
    </xf>
    <xf numFmtId="3" fontId="4" fillId="2" borderId="25" xfId="0" applyNumberFormat="1" applyFont="1" applyFill="1" applyBorder="1" applyAlignment="1">
      <alignment horizontal="center"/>
    </xf>
    <xf numFmtId="0" fontId="4" fillId="2" borderId="12" xfId="0" applyFont="1" applyFill="1" applyBorder="1" applyAlignment="1">
      <alignment horizontal="right"/>
    </xf>
    <xf numFmtId="2" fontId="4" fillId="2" borderId="33" xfId="0" applyNumberFormat="1" applyFont="1" applyFill="1" applyBorder="1"/>
    <xf numFmtId="3" fontId="4" fillId="2" borderId="34" xfId="0" applyNumberFormat="1" applyFont="1" applyFill="1" applyBorder="1" applyAlignment="1">
      <alignment horizontal="center"/>
    </xf>
    <xf numFmtId="3" fontId="4" fillId="2" borderId="1" xfId="0" applyNumberFormat="1" applyFont="1" applyFill="1" applyBorder="1" applyAlignment="1">
      <alignment horizontal="center"/>
    </xf>
    <xf numFmtId="3" fontId="4" fillId="2" borderId="14" xfId="0" applyNumberFormat="1" applyFont="1" applyFill="1" applyBorder="1" applyAlignment="1">
      <alignment horizontal="center"/>
    </xf>
    <xf numFmtId="3" fontId="4" fillId="2" borderId="15" xfId="0" applyNumberFormat="1" applyFont="1" applyFill="1" applyBorder="1" applyAlignment="1">
      <alignment horizontal="center"/>
    </xf>
    <xf numFmtId="165" fontId="1" fillId="0" borderId="0" xfId="0" applyNumberFormat="1" applyFont="1"/>
    <xf numFmtId="3" fontId="18" fillId="3" borderId="23" xfId="0" applyNumberFormat="1" applyFont="1" applyFill="1" applyBorder="1" applyAlignment="1">
      <alignment horizontal="center" vertical="center"/>
    </xf>
    <xf numFmtId="3" fontId="18" fillId="3" borderId="2" xfId="0" applyNumberFormat="1" applyFont="1" applyFill="1" applyBorder="1" applyAlignment="1">
      <alignment horizontal="center" vertical="center"/>
    </xf>
    <xf numFmtId="3" fontId="18" fillId="2" borderId="23" xfId="0" applyNumberFormat="1" applyFont="1" applyFill="1" applyBorder="1" applyAlignment="1">
      <alignment horizontal="center" vertical="center"/>
    </xf>
    <xf numFmtId="3" fontId="18" fillId="2" borderId="2" xfId="0" applyNumberFormat="1" applyFont="1" applyFill="1" applyBorder="1" applyAlignment="1">
      <alignment horizontal="center" vertical="center"/>
    </xf>
    <xf numFmtId="3" fontId="11" fillId="0" borderId="24" xfId="0" applyNumberFormat="1" applyFont="1" applyBorder="1" applyAlignment="1">
      <alignment horizontal="center"/>
    </xf>
    <xf numFmtId="3" fontId="8" fillId="0" borderId="20" xfId="0" applyNumberFormat="1" applyFont="1" applyBorder="1" applyAlignment="1">
      <alignment horizontal="center"/>
    </xf>
    <xf numFmtId="3" fontId="7" fillId="0" borderId="20" xfId="0" applyNumberFormat="1" applyFont="1" applyBorder="1" applyAlignment="1">
      <alignment horizontal="center"/>
    </xf>
    <xf numFmtId="3" fontId="8" fillId="0" borderId="28" xfId="0" applyNumberFormat="1" applyFont="1" applyBorder="1" applyAlignment="1">
      <alignment horizontal="center"/>
    </xf>
    <xf numFmtId="3" fontId="7" fillId="0" borderId="31" xfId="0" applyNumberFormat="1" applyFont="1" applyBorder="1" applyAlignment="1">
      <alignment horizontal="center"/>
    </xf>
    <xf numFmtId="3" fontId="8" fillId="2" borderId="24" xfId="0" applyNumberFormat="1" applyFont="1" applyFill="1" applyBorder="1" applyAlignment="1">
      <alignment horizontal="center"/>
    </xf>
    <xf numFmtId="0" fontId="14" fillId="2" borderId="10" xfId="0" applyFont="1" applyFill="1" applyBorder="1"/>
    <xf numFmtId="0" fontId="14" fillId="2" borderId="12" xfId="0" applyFont="1" applyFill="1" applyBorder="1"/>
    <xf numFmtId="0" fontId="10" fillId="2" borderId="13" xfId="0" applyFont="1" applyFill="1" applyBorder="1" applyAlignment="1">
      <alignment horizontal="center"/>
    </xf>
    <xf numFmtId="0" fontId="10" fillId="2" borderId="1" xfId="0" applyFont="1" applyFill="1" applyBorder="1" applyAlignment="1">
      <alignment horizontal="center"/>
    </xf>
    <xf numFmtId="0" fontId="10" fillId="2" borderId="14" xfId="0" applyFont="1" applyFill="1" applyBorder="1" applyAlignment="1">
      <alignment horizontal="center"/>
    </xf>
    <xf numFmtId="0" fontId="10" fillId="2" borderId="15" xfId="0" applyFont="1" applyFill="1" applyBorder="1" applyAlignment="1">
      <alignment horizontal="center"/>
    </xf>
    <xf numFmtId="4" fontId="15" fillId="2" borderId="12" xfId="0" applyNumberFormat="1" applyFont="1" applyFill="1" applyBorder="1"/>
    <xf numFmtId="0" fontId="10" fillId="2" borderId="16" xfId="0" applyFont="1" applyFill="1" applyBorder="1" applyAlignment="1">
      <alignment horizontal="center"/>
    </xf>
    <xf numFmtId="0" fontId="8" fillId="2" borderId="12" xfId="0" applyFont="1" applyFill="1" applyBorder="1"/>
    <xf numFmtId="0" fontId="15" fillId="2" borderId="12" xfId="0" applyFont="1" applyFill="1" applyBorder="1"/>
    <xf numFmtId="3" fontId="19" fillId="2" borderId="2" xfId="0" applyNumberFormat="1" applyFont="1" applyFill="1" applyBorder="1" applyAlignment="1">
      <alignment horizontal="center"/>
    </xf>
    <xf numFmtId="0" fontId="7" fillId="2" borderId="40" xfId="0" applyFont="1" applyFill="1" applyBorder="1"/>
    <xf numFmtId="3" fontId="8" fillId="2" borderId="42" xfId="0" applyNumberFormat="1" applyFont="1" applyFill="1" applyBorder="1" applyAlignment="1">
      <alignment horizontal="center"/>
    </xf>
    <xf numFmtId="3" fontId="8" fillId="2" borderId="7" xfId="0" applyNumberFormat="1" applyFont="1" applyFill="1" applyBorder="1" applyAlignment="1">
      <alignment horizontal="center"/>
    </xf>
    <xf numFmtId="3" fontId="8" fillId="2" borderId="45" xfId="0" applyNumberFormat="1" applyFont="1" applyFill="1" applyBorder="1" applyAlignment="1">
      <alignment horizontal="center"/>
    </xf>
    <xf numFmtId="3" fontId="8" fillId="2" borderId="14" xfId="0" applyNumberFormat="1" applyFont="1" applyFill="1" applyBorder="1" applyAlignment="1">
      <alignment horizontal="center"/>
    </xf>
    <xf numFmtId="2" fontId="8" fillId="2" borderId="33" xfId="0" applyNumberFormat="1" applyFont="1" applyFill="1" applyBorder="1"/>
    <xf numFmtId="0" fontId="22" fillId="0" borderId="0" xfId="0" applyFont="1"/>
    <xf numFmtId="3" fontId="19" fillId="2" borderId="7" xfId="0" applyNumberFormat="1" applyFont="1" applyFill="1" applyBorder="1" applyAlignment="1">
      <alignment horizontal="center"/>
    </xf>
    <xf numFmtId="0" fontId="7" fillId="0" borderId="46" xfId="0" applyFont="1" applyBorder="1" applyAlignment="1">
      <alignment horizontal="center"/>
    </xf>
    <xf numFmtId="3" fontId="8" fillId="0" borderId="46" xfId="0" applyNumberFormat="1" applyFont="1" applyBorder="1" applyAlignment="1">
      <alignment horizontal="center"/>
    </xf>
    <xf numFmtId="0" fontId="7" fillId="2" borderId="46" xfId="0" applyFont="1" applyFill="1" applyBorder="1" applyAlignment="1">
      <alignment horizontal="center"/>
    </xf>
    <xf numFmtId="3" fontId="8" fillId="0" borderId="47" xfId="0" applyNumberFormat="1" applyFont="1" applyBorder="1" applyAlignment="1">
      <alignment horizontal="center"/>
    </xf>
    <xf numFmtId="164" fontId="7" fillId="0" borderId="0" xfId="0" applyNumberFormat="1" applyFont="1" applyAlignment="1">
      <alignment horizontal="center"/>
    </xf>
    <xf numFmtId="164" fontId="7" fillId="2" borderId="0" xfId="0" applyNumberFormat="1" applyFont="1" applyFill="1" applyAlignment="1">
      <alignment horizontal="center"/>
    </xf>
    <xf numFmtId="0" fontId="10" fillId="2" borderId="6" xfId="0" applyFont="1" applyFill="1" applyBorder="1" applyAlignment="1">
      <alignment horizontal="center"/>
    </xf>
    <xf numFmtId="0" fontId="0" fillId="2" borderId="11" xfId="0" applyFill="1" applyBorder="1"/>
    <xf numFmtId="0" fontId="10" fillId="2" borderId="44" xfId="0" applyFont="1" applyFill="1" applyBorder="1" applyAlignment="1">
      <alignment horizontal="center"/>
    </xf>
    <xf numFmtId="3" fontId="7" fillId="0" borderId="48" xfId="0" applyNumberFormat="1" applyFont="1" applyBorder="1" applyAlignment="1">
      <alignment horizontal="center"/>
    </xf>
    <xf numFmtId="3" fontId="8" fillId="0" borderId="49" xfId="0" applyNumberFormat="1" applyFont="1" applyBorder="1" applyAlignment="1">
      <alignment horizontal="center"/>
    </xf>
    <xf numFmtId="0" fontId="10" fillId="2" borderId="41" xfId="0" applyFont="1" applyFill="1" applyBorder="1" applyAlignment="1">
      <alignment horizontal="center"/>
    </xf>
    <xf numFmtId="0" fontId="7" fillId="2" borderId="50" xfId="0" applyFont="1" applyFill="1" applyBorder="1" applyAlignment="1">
      <alignment horizontal="center"/>
    </xf>
    <xf numFmtId="0" fontId="7" fillId="2" borderId="47" xfId="0" applyFont="1" applyFill="1" applyBorder="1" applyAlignment="1">
      <alignment horizontal="center"/>
    </xf>
    <xf numFmtId="3" fontId="1" fillId="0" borderId="45" xfId="0" applyNumberFormat="1" applyFont="1" applyBorder="1" applyAlignment="1">
      <alignment horizontal="center"/>
    </xf>
    <xf numFmtId="3" fontId="1" fillId="0" borderId="7" xfId="0" applyNumberFormat="1" applyFont="1" applyBorder="1" applyAlignment="1">
      <alignment horizontal="center"/>
    </xf>
    <xf numFmtId="3" fontId="1" fillId="0" borderId="43" xfId="0" applyNumberFormat="1" applyFont="1" applyBorder="1" applyAlignment="1">
      <alignment horizontal="center"/>
    </xf>
    <xf numFmtId="3" fontId="12" fillId="0" borderId="9" xfId="0" applyNumberFormat="1" applyFont="1" applyBorder="1" applyAlignment="1">
      <alignment horizontal="center"/>
    </xf>
    <xf numFmtId="3" fontId="12" fillId="0" borderId="2" xfId="0" applyNumberFormat="1" applyFont="1" applyBorder="1" applyAlignment="1">
      <alignment horizontal="center"/>
    </xf>
    <xf numFmtId="3" fontId="12" fillId="0" borderId="27" xfId="0" applyNumberFormat="1" applyFont="1" applyBorder="1" applyAlignment="1">
      <alignment horizontal="center"/>
    </xf>
    <xf numFmtId="4" fontId="12" fillId="0" borderId="21" xfId="0" applyNumberFormat="1" applyFont="1" applyBorder="1" applyAlignment="1">
      <alignment horizontal="center"/>
    </xf>
    <xf numFmtId="4" fontId="12" fillId="0" borderId="25" xfId="0" applyNumberFormat="1" applyFont="1" applyBorder="1" applyAlignment="1">
      <alignment horizontal="center"/>
    </xf>
    <xf numFmtId="2" fontId="12" fillId="0" borderId="29" xfId="0" applyNumberFormat="1" applyFont="1" applyBorder="1" applyAlignment="1">
      <alignment horizontal="center"/>
    </xf>
    <xf numFmtId="3" fontId="12" fillId="2" borderId="9" xfId="0" applyNumberFormat="1" applyFont="1" applyFill="1" applyBorder="1" applyAlignment="1">
      <alignment horizontal="center"/>
    </xf>
    <xf numFmtId="3" fontId="12" fillId="2" borderId="2" xfId="0" applyNumberFormat="1" applyFont="1" applyFill="1" applyBorder="1" applyAlignment="1">
      <alignment horizontal="center"/>
    </xf>
    <xf numFmtId="3" fontId="12" fillId="2" borderId="27" xfId="0" applyNumberFormat="1" applyFont="1" applyFill="1" applyBorder="1" applyAlignment="1">
      <alignment horizontal="center"/>
    </xf>
    <xf numFmtId="4" fontId="12" fillId="2" borderId="21" xfId="0" applyNumberFormat="1" applyFont="1" applyFill="1" applyBorder="1" applyAlignment="1">
      <alignment horizontal="center"/>
    </xf>
    <xf numFmtId="4" fontId="12" fillId="2" borderId="25" xfId="0" applyNumberFormat="1" applyFont="1" applyFill="1" applyBorder="1" applyAlignment="1">
      <alignment horizontal="center"/>
    </xf>
    <xf numFmtId="2" fontId="12" fillId="2" borderId="29" xfId="0" applyNumberFormat="1" applyFont="1" applyFill="1" applyBorder="1" applyAlignment="1">
      <alignment horizontal="center"/>
    </xf>
    <xf numFmtId="3" fontId="23" fillId="3" borderId="2" xfId="0" applyNumberFormat="1" applyFont="1" applyFill="1" applyBorder="1" applyAlignment="1">
      <alignment horizontal="center" vertical="center"/>
    </xf>
    <xf numFmtId="3" fontId="24" fillId="2" borderId="2" xfId="0" applyNumberFormat="1" applyFont="1" applyFill="1" applyBorder="1" applyAlignment="1">
      <alignment horizontal="center"/>
    </xf>
    <xf numFmtId="3" fontId="24" fillId="2" borderId="1" xfId="0" applyNumberFormat="1" applyFont="1" applyFill="1" applyBorder="1" applyAlignment="1">
      <alignment horizontal="center"/>
    </xf>
    <xf numFmtId="0" fontId="24" fillId="2" borderId="4" xfId="0" applyFont="1" applyFill="1" applyBorder="1"/>
    <xf numFmtId="0" fontId="24" fillId="2" borderId="0" xfId="0" applyFont="1" applyFill="1"/>
    <xf numFmtId="0" fontId="24" fillId="0" borderId="0" xfId="0" applyFont="1"/>
    <xf numFmtId="0" fontId="25" fillId="0" borderId="0" xfId="0" applyFont="1"/>
    <xf numFmtId="3" fontId="26" fillId="2" borderId="7" xfId="0" applyNumberFormat="1" applyFont="1" applyFill="1" applyBorder="1" applyAlignment="1">
      <alignment horizontal="center"/>
    </xf>
    <xf numFmtId="3" fontId="26" fillId="2" borderId="2" xfId="0" applyNumberFormat="1" applyFont="1" applyFill="1" applyBorder="1" applyAlignment="1">
      <alignment horizontal="center"/>
    </xf>
    <xf numFmtId="3" fontId="26" fillId="2" borderId="1" xfId="0" applyNumberFormat="1" applyFont="1" applyFill="1" applyBorder="1" applyAlignment="1">
      <alignment horizontal="center"/>
    </xf>
    <xf numFmtId="3" fontId="26" fillId="0" borderId="7" xfId="0" applyNumberFormat="1" applyFont="1" applyBorder="1" applyAlignment="1">
      <alignment horizontal="center"/>
    </xf>
    <xf numFmtId="3" fontId="27" fillId="2" borderId="2" xfId="0" applyNumberFormat="1" applyFont="1" applyFill="1" applyBorder="1" applyAlignment="1">
      <alignment horizontal="center" vertical="center"/>
    </xf>
    <xf numFmtId="3" fontId="27" fillId="3" borderId="2" xfId="0" applyNumberFormat="1" applyFont="1" applyFill="1" applyBorder="1" applyAlignment="1">
      <alignment horizontal="center" vertical="center"/>
    </xf>
    <xf numFmtId="0" fontId="1" fillId="0" borderId="12" xfId="0" applyFont="1" applyBorder="1" applyAlignment="1">
      <alignment horizontal="right"/>
    </xf>
    <xf numFmtId="0" fontId="28" fillId="0" borderId="0" xfId="0" applyFont="1"/>
    <xf numFmtId="0" fontId="29" fillId="0" borderId="0" xfId="0" applyFont="1"/>
    <xf numFmtId="3" fontId="29" fillId="0" borderId="0" xfId="0" applyNumberFormat="1" applyFont="1"/>
    <xf numFmtId="164" fontId="29" fillId="0" borderId="0" xfId="0" applyNumberFormat="1" applyFont="1"/>
    <xf numFmtId="3" fontId="29" fillId="0" borderId="0" xfId="0" applyNumberFormat="1" applyFont="1" applyAlignment="1">
      <alignment horizontal="left"/>
    </xf>
    <xf numFmtId="4" fontId="29" fillId="0" borderId="0" xfId="0" applyNumberFormat="1" applyFont="1"/>
    <xf numFmtId="4" fontId="7" fillId="0" borderId="41" xfId="0" applyNumberFormat="1" applyFont="1" applyBorder="1" applyAlignment="1">
      <alignment horizontal="center"/>
    </xf>
    <xf numFmtId="4" fontId="7" fillId="0" borderId="6" xfId="0" applyNumberFormat="1" applyFont="1" applyBorder="1" applyAlignment="1">
      <alignment horizontal="center"/>
    </xf>
    <xf numFmtId="4" fontId="7" fillId="0" borderId="44" xfId="0" applyNumberFormat="1" applyFont="1" applyBorder="1" applyAlignment="1">
      <alignment horizontal="center"/>
    </xf>
    <xf numFmtId="4" fontId="7" fillId="0" borderId="48" xfId="0" applyNumberFormat="1" applyFont="1" applyBorder="1" applyAlignment="1">
      <alignment horizontal="center"/>
    </xf>
    <xf numFmtId="4" fontId="7" fillId="0" borderId="12" xfId="0" applyNumberFormat="1" applyFont="1" applyBorder="1"/>
    <xf numFmtId="4" fontId="8" fillId="0" borderId="42" xfId="0" applyNumberFormat="1" applyFont="1" applyBorder="1" applyAlignment="1">
      <alignment horizontal="center"/>
    </xf>
    <xf numFmtId="4" fontId="8" fillId="0" borderId="7" xfId="0" applyNumberFormat="1" applyFont="1" applyBorder="1" applyAlignment="1">
      <alignment horizontal="center"/>
    </xf>
    <xf numFmtId="4" fontId="8" fillId="0" borderId="45" xfId="0" applyNumberFormat="1" applyFont="1" applyBorder="1" applyAlignment="1">
      <alignment horizontal="center"/>
    </xf>
    <xf numFmtId="4" fontId="8" fillId="0" borderId="49" xfId="0" applyNumberFormat="1" applyFont="1" applyBorder="1" applyAlignment="1">
      <alignment horizontal="center"/>
    </xf>
    <xf numFmtId="4" fontId="8" fillId="0" borderId="46" xfId="0" applyNumberFormat="1" applyFont="1" applyBorder="1" applyAlignment="1">
      <alignment horizontal="center"/>
    </xf>
    <xf numFmtId="4" fontId="8" fillId="0" borderId="47" xfId="0" applyNumberFormat="1" applyFont="1" applyBorder="1" applyAlignment="1">
      <alignment horizontal="center"/>
    </xf>
    <xf numFmtId="164" fontId="7" fillId="0" borderId="6" xfId="0" applyNumberFormat="1" applyFont="1" applyBorder="1" applyAlignment="1">
      <alignment horizontal="center"/>
    </xf>
    <xf numFmtId="4" fontId="7" fillId="0" borderId="40" xfId="0" applyNumberFormat="1" applyFont="1" applyBorder="1"/>
    <xf numFmtId="4" fontId="7" fillId="0" borderId="16" xfId="0" applyNumberFormat="1" applyFont="1" applyBorder="1" applyAlignment="1">
      <alignment horizontal="center"/>
    </xf>
    <xf numFmtId="4" fontId="8" fillId="0" borderId="12" xfId="0" applyNumberFormat="1" applyFont="1" applyBorder="1" applyAlignment="1">
      <alignment horizontal="right"/>
    </xf>
    <xf numFmtId="4" fontId="1" fillId="0" borderId="12" xfId="0" applyNumberFormat="1" applyFont="1" applyBorder="1" applyAlignment="1">
      <alignment horizontal="right"/>
    </xf>
    <xf numFmtId="2" fontId="8" fillId="0" borderId="33" xfId="0" applyNumberFormat="1" applyFont="1" applyBorder="1" applyAlignment="1">
      <alignment horizontal="right"/>
    </xf>
    <xf numFmtId="2" fontId="8" fillId="0" borderId="34" xfId="0" applyNumberFormat="1" applyFont="1" applyBorder="1" applyAlignment="1">
      <alignment horizontal="center"/>
    </xf>
    <xf numFmtId="2" fontId="8" fillId="0" borderId="1" xfId="0" applyNumberFormat="1" applyFont="1" applyBorder="1" applyAlignment="1">
      <alignment horizontal="center"/>
    </xf>
    <xf numFmtId="2" fontId="8" fillId="0" borderId="14" xfId="0" applyNumberFormat="1" applyFont="1" applyBorder="1" applyAlignment="1">
      <alignment horizontal="center"/>
    </xf>
    <xf numFmtId="2" fontId="8" fillId="0" borderId="15" xfId="0" applyNumberFormat="1" applyFont="1" applyBorder="1" applyAlignment="1">
      <alignment horizontal="center"/>
    </xf>
    <xf numFmtId="2" fontId="7" fillId="0" borderId="40" xfId="0" applyNumberFormat="1" applyFont="1" applyBorder="1"/>
    <xf numFmtId="2" fontId="7" fillId="0" borderId="41" xfId="0" applyNumberFormat="1" applyFont="1" applyBorder="1" applyAlignment="1">
      <alignment horizontal="center"/>
    </xf>
    <xf numFmtId="2" fontId="7" fillId="0" borderId="6" xfId="0" applyNumberFormat="1" applyFont="1" applyBorder="1" applyAlignment="1">
      <alignment horizontal="center"/>
    </xf>
    <xf numFmtId="2" fontId="7" fillId="0" borderId="44" xfId="0" applyNumberFormat="1" applyFont="1" applyBorder="1" applyAlignment="1">
      <alignment horizontal="center"/>
    </xf>
    <xf numFmtId="2" fontId="7" fillId="0" borderId="12" xfId="0" applyNumberFormat="1" applyFont="1" applyBorder="1"/>
    <xf numFmtId="2" fontId="1" fillId="0" borderId="12" xfId="0" applyNumberFormat="1" applyFont="1" applyBorder="1" applyAlignment="1">
      <alignment horizontal="right"/>
    </xf>
    <xf numFmtId="2" fontId="8" fillId="0" borderId="23" xfId="0" applyNumberFormat="1" applyFont="1" applyBorder="1" applyAlignment="1">
      <alignment horizontal="center"/>
    </xf>
    <xf numFmtId="2" fontId="8" fillId="0" borderId="2" xfId="0" applyNumberFormat="1" applyFont="1" applyBorder="1" applyAlignment="1">
      <alignment horizontal="center"/>
    </xf>
    <xf numFmtId="2" fontId="8" fillId="0" borderId="24" xfId="0" applyNumberFormat="1" applyFont="1" applyBorder="1" applyAlignment="1">
      <alignment horizontal="center"/>
    </xf>
    <xf numFmtId="2" fontId="8" fillId="0" borderId="25" xfId="0" applyNumberFormat="1" applyFont="1" applyBorder="1" applyAlignment="1">
      <alignment horizontal="center"/>
    </xf>
    <xf numFmtId="2" fontId="8" fillId="0" borderId="12" xfId="0" applyNumberFormat="1" applyFont="1" applyBorder="1"/>
    <xf numFmtId="2" fontId="8" fillId="0" borderId="12" xfId="0" applyNumberFormat="1" applyFont="1" applyBorder="1" applyAlignment="1">
      <alignment horizontal="right"/>
    </xf>
    <xf numFmtId="166" fontId="7" fillId="0" borderId="6" xfId="0" applyNumberFormat="1" applyFont="1" applyBorder="1" applyAlignment="1">
      <alignment horizontal="center"/>
    </xf>
    <xf numFmtId="166" fontId="7" fillId="0" borderId="16" xfId="0" applyNumberFormat="1" applyFont="1" applyBorder="1" applyAlignment="1">
      <alignment horizontal="center"/>
    </xf>
    <xf numFmtId="166" fontId="7" fillId="0" borderId="12" xfId="0" applyNumberFormat="1" applyFont="1" applyBorder="1"/>
    <xf numFmtId="0" fontId="31" fillId="0" borderId="0" xfId="0" applyFont="1"/>
    <xf numFmtId="4" fontId="7" fillId="0" borderId="41" xfId="0" applyNumberFormat="1" applyFont="1" applyBorder="1" applyAlignment="1">
      <alignment horizontal="center" vertical="center"/>
    </xf>
    <xf numFmtId="4" fontId="7" fillId="0" borderId="6" xfId="0" applyNumberFormat="1" applyFont="1" applyBorder="1" applyAlignment="1">
      <alignment horizontal="center" vertical="center"/>
    </xf>
    <xf numFmtId="4" fontId="7" fillId="0" borderId="44" xfId="0" applyNumberFormat="1" applyFont="1" applyBorder="1" applyAlignment="1">
      <alignment horizontal="center" vertical="center"/>
    </xf>
    <xf numFmtId="4" fontId="7" fillId="0" borderId="48" xfId="0" applyNumberFormat="1" applyFont="1" applyBorder="1" applyAlignment="1">
      <alignment horizontal="center" vertical="center"/>
    </xf>
    <xf numFmtId="3" fontId="7" fillId="0" borderId="41" xfId="0" applyNumberFormat="1" applyFont="1" applyBorder="1" applyAlignment="1">
      <alignment horizontal="center" vertical="center"/>
    </xf>
    <xf numFmtId="3" fontId="7" fillId="0" borderId="6" xfId="0" applyNumberFormat="1" applyFont="1" applyBorder="1" applyAlignment="1">
      <alignment horizontal="center" vertical="center"/>
    </xf>
    <xf numFmtId="0" fontId="8" fillId="0" borderId="11" xfId="0" applyFont="1" applyBorder="1" applyAlignment="1">
      <alignment horizontal="center" vertical="center"/>
    </xf>
    <xf numFmtId="0" fontId="7" fillId="0" borderId="40" xfId="0" applyFont="1" applyBorder="1" applyAlignment="1">
      <alignment horizontal="left" vertical="center"/>
    </xf>
    <xf numFmtId="4" fontId="7" fillId="0" borderId="33" xfId="0" applyNumberFormat="1" applyFont="1" applyBorder="1" applyAlignment="1">
      <alignment horizontal="center" vertical="center"/>
    </xf>
    <xf numFmtId="166" fontId="7" fillId="0" borderId="9" xfId="0" applyNumberFormat="1" applyFont="1" applyBorder="1" applyAlignment="1">
      <alignment horizontal="center"/>
    </xf>
    <xf numFmtId="166" fontId="7" fillId="0" borderId="21" xfId="0" applyNumberFormat="1" applyFont="1" applyBorder="1" applyAlignment="1">
      <alignment horizontal="center"/>
    </xf>
    <xf numFmtId="166" fontId="8" fillId="0" borderId="12" xfId="0" applyNumberFormat="1" applyFont="1" applyBorder="1"/>
    <xf numFmtId="4" fontId="12" fillId="0" borderId="2" xfId="0" applyNumberFormat="1" applyFont="1" applyBorder="1" applyAlignment="1">
      <alignment horizontal="center"/>
    </xf>
    <xf numFmtId="4" fontId="8" fillId="0" borderId="28" xfId="0" applyNumberFormat="1" applyFont="1" applyBorder="1" applyAlignment="1">
      <alignment horizontal="center"/>
    </xf>
    <xf numFmtId="4" fontId="8" fillId="0" borderId="27" xfId="0" applyNumberFormat="1" applyFont="1" applyBorder="1" applyAlignment="1">
      <alignment horizontal="center"/>
    </xf>
    <xf numFmtId="4" fontId="12" fillId="0" borderId="27" xfId="0" applyNumberFormat="1" applyFont="1" applyBorder="1" applyAlignment="1">
      <alignment horizontal="center"/>
    </xf>
    <xf numFmtId="4" fontId="8" fillId="0" borderId="29" xfId="0" applyNumberFormat="1" applyFont="1" applyBorder="1" applyAlignment="1">
      <alignment horizontal="center"/>
    </xf>
    <xf numFmtId="164" fontId="7" fillId="0" borderId="3" xfId="0" applyNumberFormat="1" applyFont="1" applyBorder="1" applyAlignment="1">
      <alignment horizontal="center"/>
    </xf>
    <xf numFmtId="164" fontId="7" fillId="0" borderId="31" xfId="0" applyNumberFormat="1" applyFont="1" applyBorder="1" applyAlignment="1">
      <alignment horizontal="center"/>
    </xf>
    <xf numFmtId="164" fontId="7" fillId="0" borderId="32" xfId="0" applyNumberFormat="1" applyFont="1" applyBorder="1" applyAlignment="1">
      <alignment horizontal="center"/>
    </xf>
    <xf numFmtId="164" fontId="8" fillId="0" borderId="12" xfId="0" applyNumberFormat="1" applyFont="1" applyBorder="1"/>
    <xf numFmtId="164" fontId="8" fillId="0" borderId="1" xfId="0" applyNumberFormat="1" applyFont="1" applyBorder="1" applyAlignment="1">
      <alignment horizontal="center"/>
    </xf>
    <xf numFmtId="164" fontId="8" fillId="0" borderId="14" xfId="0" applyNumberFormat="1" applyFont="1" applyBorder="1" applyAlignment="1">
      <alignment horizontal="center"/>
    </xf>
    <xf numFmtId="164" fontId="8" fillId="0" borderId="15" xfId="0" applyNumberFormat="1" applyFont="1" applyBorder="1" applyAlignment="1">
      <alignment horizontal="center"/>
    </xf>
    <xf numFmtId="164" fontId="11" fillId="0" borderId="2" xfId="0" applyNumberFormat="1" applyFont="1" applyBorder="1" applyAlignment="1">
      <alignment horizontal="center"/>
    </xf>
    <xf numFmtId="164" fontId="7" fillId="0" borderId="9" xfId="0" applyNumberFormat="1" applyFont="1" applyBorder="1" applyAlignment="1">
      <alignment horizontal="center"/>
    </xf>
    <xf numFmtId="164" fontId="7" fillId="0" borderId="20" xfId="0" applyNumberFormat="1" applyFont="1" applyBorder="1" applyAlignment="1">
      <alignment horizontal="center"/>
    </xf>
    <xf numFmtId="164" fontId="7" fillId="0" borderId="21" xfId="0" applyNumberFormat="1" applyFont="1" applyBorder="1" applyAlignment="1">
      <alignment horizontal="center"/>
    </xf>
    <xf numFmtId="2" fontId="7" fillId="0" borderId="19" xfId="0" applyNumberFormat="1" applyFont="1" applyBorder="1" applyAlignment="1">
      <alignment horizontal="center"/>
    </xf>
    <xf numFmtId="2" fontId="7" fillId="0" borderId="9" xfId="0" applyNumberFormat="1" applyFont="1" applyBorder="1" applyAlignment="1">
      <alignment horizontal="center"/>
    </xf>
    <xf numFmtId="2" fontId="7" fillId="0" borderId="20" xfId="0" applyNumberFormat="1" applyFont="1" applyBorder="1" applyAlignment="1">
      <alignment horizontal="center"/>
    </xf>
    <xf numFmtId="2" fontId="11" fillId="0" borderId="23" xfId="0" applyNumberFormat="1" applyFont="1" applyBorder="1" applyAlignment="1">
      <alignment horizontal="center"/>
    </xf>
    <xf numFmtId="2" fontId="11" fillId="0" borderId="2" xfId="0" applyNumberFormat="1" applyFont="1" applyBorder="1" applyAlignment="1">
      <alignment horizontal="center"/>
    </xf>
    <xf numFmtId="2" fontId="11" fillId="0" borderId="24" xfId="0" applyNumberFormat="1" applyFont="1" applyBorder="1" applyAlignment="1">
      <alignment horizontal="center"/>
    </xf>
    <xf numFmtId="2" fontId="11" fillId="0" borderId="25" xfId="0" applyNumberFormat="1" applyFont="1" applyBorder="1" applyAlignment="1">
      <alignment horizontal="center"/>
    </xf>
    <xf numFmtId="2" fontId="12" fillId="0" borderId="12" xfId="0" applyNumberFormat="1" applyFont="1" applyBorder="1"/>
    <xf numFmtId="2" fontId="12" fillId="0" borderId="2" xfId="0" applyNumberFormat="1" applyFont="1" applyBorder="1" applyAlignment="1">
      <alignment horizontal="center"/>
    </xf>
    <xf numFmtId="2" fontId="12" fillId="0" borderId="27" xfId="0" applyNumberFormat="1" applyFont="1" applyBorder="1" applyAlignment="1">
      <alignment horizontal="center"/>
    </xf>
    <xf numFmtId="2" fontId="7" fillId="0" borderId="30" xfId="0" applyNumberFormat="1" applyFont="1" applyBorder="1" applyAlignment="1">
      <alignment horizontal="center"/>
    </xf>
    <xf numFmtId="2" fontId="7" fillId="0" borderId="3" xfId="0" applyNumberFormat="1" applyFont="1" applyBorder="1" applyAlignment="1">
      <alignment horizontal="center"/>
    </xf>
    <xf numFmtId="2" fontId="7" fillId="0" borderId="31" xfId="0" applyNumberFormat="1" applyFont="1" applyBorder="1" applyAlignment="1">
      <alignment horizontal="center"/>
    </xf>
    <xf numFmtId="2" fontId="7" fillId="0" borderId="32" xfId="0" applyNumberFormat="1" applyFont="1" applyBorder="1" applyAlignment="1">
      <alignment horizontal="center"/>
    </xf>
    <xf numFmtId="0" fontId="3" fillId="0" borderId="18" xfId="0" applyFont="1" applyBorder="1"/>
    <xf numFmtId="3" fontId="3" fillId="0" borderId="19" xfId="0" applyNumberFormat="1" applyFont="1" applyBorder="1" applyAlignment="1">
      <alignment horizontal="center"/>
    </xf>
    <xf numFmtId="3" fontId="3" fillId="0" borderId="9" xfId="0" applyNumberFormat="1" applyFont="1" applyBorder="1" applyAlignment="1">
      <alignment horizontal="center"/>
    </xf>
    <xf numFmtId="3" fontId="3" fillId="0" borderId="20" xfId="0" applyNumberFormat="1" applyFont="1" applyBorder="1" applyAlignment="1">
      <alignment horizontal="center"/>
    </xf>
    <xf numFmtId="4" fontId="3" fillId="0" borderId="20" xfId="0" applyNumberFormat="1" applyFont="1" applyBorder="1" applyAlignment="1">
      <alignment horizontal="center"/>
    </xf>
    <xf numFmtId="4" fontId="3" fillId="0" borderId="9" xfId="0" applyNumberFormat="1" applyFont="1" applyBorder="1" applyAlignment="1">
      <alignment horizontal="center"/>
    </xf>
    <xf numFmtId="164" fontId="3" fillId="0" borderId="9" xfId="0" applyNumberFormat="1" applyFont="1" applyBorder="1" applyAlignment="1">
      <alignment horizontal="center"/>
    </xf>
    <xf numFmtId="4" fontId="3" fillId="0" borderId="21" xfId="0" applyNumberFormat="1" applyFont="1" applyBorder="1" applyAlignment="1">
      <alignment horizontal="center"/>
    </xf>
    <xf numFmtId="4" fontId="3" fillId="0" borderId="12" xfId="0" applyNumberFormat="1" applyFont="1" applyBorder="1"/>
    <xf numFmtId="2" fontId="8" fillId="0" borderId="11" xfId="0" applyNumberFormat="1" applyFont="1" applyBorder="1"/>
    <xf numFmtId="2" fontId="12" fillId="0" borderId="11" xfId="0" applyNumberFormat="1" applyFont="1" applyBorder="1"/>
    <xf numFmtId="2" fontId="3" fillId="0" borderId="9" xfId="0" applyNumberFormat="1" applyFont="1" applyBorder="1" applyAlignment="1">
      <alignment horizontal="center"/>
    </xf>
    <xf numFmtId="2" fontId="3" fillId="0" borderId="11" xfId="0" applyNumberFormat="1" applyFont="1" applyBorder="1"/>
    <xf numFmtId="2" fontId="3" fillId="0" borderId="19" xfId="0" applyNumberFormat="1" applyFont="1" applyBorder="1" applyAlignment="1">
      <alignment horizontal="center"/>
    </xf>
    <xf numFmtId="2" fontId="3" fillId="0" borderId="20" xfId="0" applyNumberFormat="1" applyFont="1" applyBorder="1" applyAlignment="1">
      <alignment horizontal="center"/>
    </xf>
    <xf numFmtId="166" fontId="3" fillId="0" borderId="9" xfId="0" applyNumberFormat="1" applyFont="1" applyBorder="1" applyAlignment="1">
      <alignment horizontal="center"/>
    </xf>
    <xf numFmtId="166" fontId="3" fillId="0" borderId="21" xfId="0" applyNumberFormat="1" applyFont="1" applyBorder="1" applyAlignment="1">
      <alignment horizontal="center"/>
    </xf>
    <xf numFmtId="166" fontId="3" fillId="0" borderId="12" xfId="0" applyNumberFormat="1" applyFont="1" applyBorder="1"/>
    <xf numFmtId="4" fontId="8" fillId="0" borderId="11" xfId="0" applyNumberFormat="1" applyFont="1" applyBorder="1"/>
    <xf numFmtId="4" fontId="12" fillId="0" borderId="11" xfId="0" applyNumberFormat="1" applyFont="1" applyBorder="1"/>
    <xf numFmtId="4" fontId="3" fillId="0" borderId="19" xfId="0" applyNumberFormat="1" applyFont="1" applyBorder="1" applyAlignment="1">
      <alignment horizontal="center"/>
    </xf>
    <xf numFmtId="4" fontId="3" fillId="0" borderId="11" xfId="0" applyNumberFormat="1" applyFont="1" applyBorder="1"/>
    <xf numFmtId="4" fontId="8" fillId="0" borderId="26" xfId="0" applyNumberFormat="1" applyFont="1" applyBorder="1" applyAlignment="1">
      <alignment horizontal="center"/>
    </xf>
    <xf numFmtId="2" fontId="29" fillId="0" borderId="0" xfId="0" applyNumberFormat="1" applyFont="1"/>
    <xf numFmtId="0" fontId="0" fillId="0" borderId="0" xfId="0" applyAlignment="1">
      <alignment wrapText="1"/>
    </xf>
    <xf numFmtId="0" fontId="7" fillId="0" borderId="53" xfId="0" applyFont="1" applyBorder="1" applyAlignment="1">
      <alignment horizontal="center"/>
    </xf>
    <xf numFmtId="0" fontId="7" fillId="0" borderId="54" xfId="0" applyFont="1" applyBorder="1" applyAlignment="1">
      <alignment horizontal="center"/>
    </xf>
    <xf numFmtId="0" fontId="7" fillId="0" borderId="55" xfId="0" applyFont="1" applyBorder="1" applyAlignment="1">
      <alignment horizontal="center"/>
    </xf>
    <xf numFmtId="164" fontId="7" fillId="0" borderId="53" xfId="0" applyNumberFormat="1" applyFont="1" applyBorder="1" applyAlignment="1">
      <alignment horizontal="center"/>
    </xf>
    <xf numFmtId="164" fontId="7" fillId="0" borderId="54" xfId="0" applyNumberFormat="1" applyFont="1" applyBorder="1" applyAlignment="1">
      <alignment horizontal="center"/>
    </xf>
    <xf numFmtId="164" fontId="7" fillId="0" borderId="55" xfId="0" applyNumberFormat="1" applyFont="1" applyBorder="1" applyAlignment="1">
      <alignment horizontal="center"/>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33" xfId="0" applyFont="1" applyBorder="1" applyAlignment="1">
      <alignment horizontal="center" vertical="center"/>
    </xf>
    <xf numFmtId="0" fontId="20" fillId="0" borderId="51" xfId="0" applyFont="1" applyBorder="1" applyAlignment="1">
      <alignment horizontal="center"/>
    </xf>
    <xf numFmtId="0" fontId="20" fillId="0" borderId="4" xfId="0" applyFont="1" applyBorder="1" applyAlignment="1">
      <alignment horizontal="center"/>
    </xf>
    <xf numFmtId="0" fontId="20" fillId="0" borderId="49" xfId="0" applyFont="1" applyBorder="1" applyAlignment="1">
      <alignment horizontal="center"/>
    </xf>
    <xf numFmtId="0" fontId="13" fillId="0" borderId="51" xfId="0" applyFont="1" applyBorder="1" applyAlignment="1">
      <alignment horizontal="center"/>
    </xf>
    <xf numFmtId="0" fontId="13" fillId="0" borderId="4" xfId="0" applyFont="1" applyBorder="1" applyAlignment="1">
      <alignment horizontal="center"/>
    </xf>
    <xf numFmtId="0" fontId="13" fillId="0" borderId="49" xfId="0" applyFont="1" applyBorder="1" applyAlignment="1">
      <alignment horizontal="center"/>
    </xf>
    <xf numFmtId="0" fontId="1" fillId="0" borderId="52" xfId="0" applyFont="1" applyBorder="1" applyAlignment="1">
      <alignment horizontal="center"/>
    </xf>
    <xf numFmtId="0" fontId="14" fillId="0" borderId="50" xfId="0" applyFont="1" applyBorder="1" applyAlignment="1">
      <alignment horizontal="center"/>
    </xf>
    <xf numFmtId="0" fontId="14" fillId="0" borderId="47" xfId="0" applyFont="1" applyBorder="1" applyAlignment="1">
      <alignment horizontal="center"/>
    </xf>
    <xf numFmtId="0" fontId="3" fillId="0" borderId="53" xfId="0" applyFont="1" applyBorder="1" applyAlignment="1">
      <alignment horizontal="center"/>
    </xf>
    <xf numFmtId="0" fontId="7" fillId="2" borderId="53" xfId="0" applyFont="1" applyFill="1" applyBorder="1" applyAlignment="1">
      <alignment horizontal="center"/>
    </xf>
    <xf numFmtId="0" fontId="7" fillId="2" borderId="54" xfId="0" applyFont="1" applyFill="1" applyBorder="1" applyAlignment="1">
      <alignment horizontal="center"/>
    </xf>
    <xf numFmtId="0" fontId="7" fillId="2" borderId="55" xfId="0" applyFont="1" applyFill="1" applyBorder="1" applyAlignment="1">
      <alignment horizontal="center"/>
    </xf>
    <xf numFmtId="164" fontId="7" fillId="2" borderId="53" xfId="0" applyNumberFormat="1" applyFont="1" applyFill="1" applyBorder="1" applyAlignment="1">
      <alignment horizontal="center"/>
    </xf>
    <xf numFmtId="164" fontId="7" fillId="2" borderId="54" xfId="0" applyNumberFormat="1" applyFont="1" applyFill="1" applyBorder="1" applyAlignment="1">
      <alignment horizontal="center"/>
    </xf>
    <xf numFmtId="164" fontId="7" fillId="2" borderId="55" xfId="0" applyNumberFormat="1" applyFont="1" applyFill="1" applyBorder="1" applyAlignment="1">
      <alignment horizontal="center"/>
    </xf>
    <xf numFmtId="0" fontId="14" fillId="2" borderId="52" xfId="0" applyFont="1" applyFill="1" applyBorder="1" applyAlignment="1">
      <alignment horizontal="center"/>
    </xf>
    <xf numFmtId="0" fontId="14" fillId="2" borderId="50" xfId="0" applyFont="1" applyFill="1" applyBorder="1" applyAlignment="1">
      <alignment horizontal="center"/>
    </xf>
    <xf numFmtId="0" fontId="14" fillId="2" borderId="47" xfId="0" applyFont="1" applyFill="1" applyBorder="1" applyAlignment="1">
      <alignment horizontal="center"/>
    </xf>
    <xf numFmtId="0" fontId="20" fillId="2" borderId="51" xfId="0" applyFont="1" applyFill="1" applyBorder="1" applyAlignment="1">
      <alignment horizontal="center"/>
    </xf>
    <xf numFmtId="0" fontId="20" fillId="2" borderId="4" xfId="0" applyFont="1" applyFill="1" applyBorder="1" applyAlignment="1">
      <alignment horizontal="center"/>
    </xf>
    <xf numFmtId="0" fontId="20" fillId="2" borderId="49" xfId="0" applyFont="1" applyFill="1" applyBorder="1" applyAlignment="1">
      <alignment horizontal="center"/>
    </xf>
    <xf numFmtId="0" fontId="13" fillId="2" borderId="51" xfId="0" applyFont="1" applyFill="1" applyBorder="1" applyAlignment="1">
      <alignment horizontal="center"/>
    </xf>
    <xf numFmtId="0" fontId="13" fillId="2" borderId="4" xfId="0" applyFont="1" applyFill="1" applyBorder="1" applyAlignment="1">
      <alignment horizontal="center"/>
    </xf>
    <xf numFmtId="0" fontId="13" fillId="2" borderId="49" xfId="0" applyFont="1" applyFill="1" applyBorder="1" applyAlignment="1">
      <alignment horizontal="center"/>
    </xf>
    <xf numFmtId="0" fontId="14" fillId="0" borderId="52" xfId="0" applyFont="1" applyBorder="1" applyAlignment="1">
      <alignment horizontal="center"/>
    </xf>
    <xf numFmtId="0" fontId="17" fillId="2" borderId="56" xfId="0" applyFont="1" applyFill="1" applyBorder="1" applyAlignment="1">
      <alignment horizontal="center"/>
    </xf>
    <xf numFmtId="0" fontId="17" fillId="2" borderId="5" xfId="0" applyFont="1" applyFill="1" applyBorder="1" applyAlignment="1">
      <alignment horizontal="center"/>
    </xf>
    <xf numFmtId="0" fontId="17" fillId="2" borderId="48" xfId="0" applyFont="1" applyFill="1" applyBorder="1" applyAlignment="1">
      <alignment horizontal="center"/>
    </xf>
    <xf numFmtId="0" fontId="7" fillId="2" borderId="10"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33" xfId="0" applyFont="1" applyFill="1" applyBorder="1" applyAlignment="1">
      <alignment horizontal="center" vertical="center"/>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33" xfId="0" applyFont="1" applyBorder="1" applyAlignment="1">
      <alignment horizontal="left" vertical="center"/>
    </xf>
    <xf numFmtId="0" fontId="8" fillId="0" borderId="52" xfId="0" applyFont="1" applyBorder="1" applyAlignment="1">
      <alignment horizontal="center"/>
    </xf>
    <xf numFmtId="0" fontId="8" fillId="0" borderId="50" xfId="0" applyFont="1" applyBorder="1" applyAlignment="1">
      <alignment horizontal="center"/>
    </xf>
    <xf numFmtId="0" fontId="8" fillId="0" borderId="47" xfId="0" applyFont="1" applyBorder="1" applyAlignment="1">
      <alignment horizontal="center"/>
    </xf>
    <xf numFmtId="0" fontId="17" fillId="2" borderId="54" xfId="0" applyFont="1" applyFill="1" applyBorder="1" applyAlignment="1">
      <alignment horizontal="center"/>
    </xf>
    <xf numFmtId="0" fontId="20" fillId="2" borderId="57" xfId="0" applyFont="1" applyFill="1" applyBorder="1" applyAlignment="1">
      <alignment horizontal="center"/>
    </xf>
    <xf numFmtId="0" fontId="20" fillId="2" borderId="58" xfId="0" applyFont="1" applyFill="1" applyBorder="1" applyAlignment="1">
      <alignment horizontal="center"/>
    </xf>
    <xf numFmtId="0" fontId="20" fillId="2" borderId="59" xfId="0" applyFont="1" applyFill="1" applyBorder="1" applyAlignment="1">
      <alignment horizontal="center"/>
    </xf>
    <xf numFmtId="0" fontId="8" fillId="2" borderId="52" xfId="0" applyFont="1" applyFill="1" applyBorder="1" applyAlignment="1">
      <alignment horizontal="center"/>
    </xf>
    <xf numFmtId="0" fontId="8" fillId="2" borderId="50" xfId="0" applyFont="1" applyFill="1" applyBorder="1" applyAlignment="1">
      <alignment horizontal="center"/>
    </xf>
    <xf numFmtId="0" fontId="13" fillId="2" borderId="57" xfId="0" applyFont="1" applyFill="1" applyBorder="1" applyAlignment="1">
      <alignment horizontal="center"/>
    </xf>
    <xf numFmtId="0" fontId="13" fillId="2" borderId="58" xfId="0" applyFont="1" applyFill="1" applyBorder="1" applyAlignment="1">
      <alignment horizontal="center"/>
    </xf>
    <xf numFmtId="0" fontId="7" fillId="2" borderId="56" xfId="0" applyFont="1" applyFill="1" applyBorder="1" applyAlignment="1">
      <alignment horizontal="center"/>
    </xf>
    <xf numFmtId="0" fontId="7" fillId="2" borderId="5" xfId="0" applyFont="1" applyFill="1" applyBorder="1" applyAlignment="1">
      <alignment horizontal="center"/>
    </xf>
    <xf numFmtId="0" fontId="8" fillId="2" borderId="47" xfId="0" applyFont="1" applyFill="1" applyBorder="1" applyAlignment="1">
      <alignment horizontal="center"/>
    </xf>
    <xf numFmtId="0" fontId="7" fillId="2" borderId="48" xfId="0" applyFont="1" applyFill="1" applyBorder="1" applyAlignment="1">
      <alignment horizontal="center"/>
    </xf>
    <xf numFmtId="0" fontId="20" fillId="2" borderId="11" xfId="0" applyFont="1" applyFill="1" applyBorder="1" applyAlignment="1">
      <alignment horizontal="center"/>
    </xf>
    <xf numFmtId="0" fontId="20" fillId="2" borderId="0" xfId="0" applyFont="1" applyFill="1" applyAlignment="1">
      <alignment horizontal="center"/>
    </xf>
    <xf numFmtId="0" fontId="20" fillId="2" borderId="46" xfId="0" applyFont="1" applyFill="1" applyBorder="1" applyAlignment="1">
      <alignment horizontal="center"/>
    </xf>
    <xf numFmtId="0" fontId="13" fillId="2" borderId="11" xfId="0" applyFont="1" applyFill="1" applyBorder="1" applyAlignment="1">
      <alignment horizontal="center"/>
    </xf>
    <xf numFmtId="0" fontId="13" fillId="2" borderId="0" xfId="0" applyFont="1" applyFill="1" applyAlignment="1">
      <alignment horizontal="center"/>
    </xf>
    <xf numFmtId="0" fontId="13" fillId="2" borderId="46" xfId="0" applyFont="1" applyFill="1" applyBorder="1" applyAlignment="1">
      <alignment horizontal="center"/>
    </xf>
    <xf numFmtId="0" fontId="8" fillId="2" borderId="11" xfId="0" applyFont="1" applyFill="1" applyBorder="1" applyAlignment="1">
      <alignment horizontal="center"/>
    </xf>
    <xf numFmtId="0" fontId="8" fillId="2" borderId="0" xfId="0" applyFont="1" applyFill="1" applyAlignment="1">
      <alignment horizontal="center"/>
    </xf>
    <xf numFmtId="0" fontId="8" fillId="2" borderId="46" xfId="0" applyFont="1" applyFill="1" applyBorder="1" applyAlignment="1">
      <alignment horizontal="center"/>
    </xf>
    <xf numFmtId="0" fontId="17" fillId="2" borderId="51" xfId="0" applyFont="1" applyFill="1" applyBorder="1" applyAlignment="1">
      <alignment horizontal="center"/>
    </xf>
    <xf numFmtId="0" fontId="17" fillId="2" borderId="4" xfId="0" applyFont="1" applyFill="1" applyBorder="1" applyAlignment="1">
      <alignment horizontal="center"/>
    </xf>
    <xf numFmtId="0" fontId="7" fillId="2" borderId="60" xfId="0" applyFont="1" applyFill="1" applyBorder="1" applyAlignment="1">
      <alignment horizontal="center"/>
    </xf>
    <xf numFmtId="0" fontId="7" fillId="2" borderId="61" xfId="0" applyFont="1" applyFill="1" applyBorder="1" applyAlignment="1">
      <alignment horizontal="center"/>
    </xf>
    <xf numFmtId="0" fontId="29"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xf>
    <xf numFmtId="165" fontId="1" fillId="0" borderId="0" xfId="0" applyNumberFormat="1" applyFont="1" applyAlignment="1">
      <alignment horizontal="center"/>
    </xf>
    <xf numFmtId="3" fontId="1" fillId="0" borderId="0" xfId="0" applyNumberFormat="1" applyFont="1" applyAlignment="1">
      <alignment horizontal="center"/>
    </xf>
    <xf numFmtId="3" fontId="1" fillId="0" borderId="0" xfId="0" applyNumberFormat="1" applyFont="1"/>
    <xf numFmtId="164" fontId="1" fillId="0" borderId="0" xfId="0" applyNumberFormat="1" applyFont="1"/>
    <xf numFmtId="3" fontId="1" fillId="0" borderId="0" xfId="0" applyNumberFormat="1" applyFont="1" applyAlignment="1">
      <alignment horizontal="left"/>
    </xf>
  </cellXfs>
  <cellStyles count="1">
    <cellStyle name="Normal" xfId="0" builtinId="0"/>
  </cellStyles>
  <dxfs count="0"/>
  <tableStyles count="0" defaultTableStyle="TableStyleMedium2" defaultPivotStyle="PivotStyleLight16"/>
  <colors>
    <mruColors>
      <color rgb="FFCC00FF"/>
      <color rgb="FFCC99FF"/>
      <color rgb="FFCC9900"/>
      <color rgb="FFFFFF99"/>
      <color rgb="FF333399"/>
      <color rgb="FF3333FF"/>
      <color rgb="FF66FFFF"/>
      <color rgb="FF9933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2.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308837082717371"/>
          <c:y val="6.3336107986501702E-2"/>
          <c:w val="0.6997143581718428"/>
          <c:h val="0.69644904386951634"/>
        </c:manualLayout>
      </c:layout>
      <c:barChart>
        <c:barDir val="col"/>
        <c:grouping val="stacked"/>
        <c:varyColors val="0"/>
        <c:ser>
          <c:idx val="0"/>
          <c:order val="0"/>
          <c:tx>
            <c:strRef>
              <c:f>'  '!$A$227</c:f>
              <c:strCache>
                <c:ptCount val="1"/>
                <c:pt idx="0">
                  <c:v>China </c:v>
                </c:pt>
              </c:strCache>
            </c:strRef>
          </c:tx>
          <c:spPr>
            <a:pattFill prst="smConfetti">
              <a:fgClr>
                <a:srgbClr val="FFFF00"/>
              </a:fgClr>
              <a:bgClr>
                <a:srgbClr val="FF0000"/>
              </a:bgClr>
            </a:pattFill>
            <a:ln w="25400">
              <a:noFill/>
            </a:ln>
          </c:spPr>
          <c:invertIfNegative val="0"/>
          <c:cat>
            <c:numRef>
              <c:f>'  '!$B$226:$DU$226</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'!$B$227:$DU$227</c:f>
              <c:numCache>
                <c:formatCode>#,##0</c:formatCode>
                <c:ptCount val="119"/>
                <c:pt idx="0">
                  <c:v>25.568978399999999</c:v>
                </c:pt>
                <c:pt idx="1">
                  <c:v>22.576579199999998</c:v>
                </c:pt>
                <c:pt idx="2">
                  <c:v>13.943517</c:v>
                </c:pt>
                <c:pt idx="3">
                  <c:v>0.31616759999999999</c:v>
                </c:pt>
                <c:pt idx="4">
                  <c:v>0.41465619999999997</c:v>
                </c:pt>
                <c:pt idx="5">
                  <c:v>4.4837309999999997</c:v>
                </c:pt>
                <c:pt idx="6">
                  <c:v>0</c:v>
                </c:pt>
                <c:pt idx="7">
                  <c:v>0</c:v>
                </c:pt>
                <c:pt idx="8">
                  <c:v>0</c:v>
                </c:pt>
                <c:pt idx="9">
                  <c:v>0</c:v>
                </c:pt>
                <c:pt idx="10">
                  <c:v>0</c:v>
                </c:pt>
                <c:pt idx="11">
                  <c:v>0</c:v>
                </c:pt>
                <c:pt idx="12">
                  <c:v>0</c:v>
                </c:pt>
                <c:pt idx="13">
                  <c:v>0</c:v>
                </c:pt>
                <c:pt idx="14">
                  <c:v>3.0032E-2</c:v>
                </c:pt>
                <c:pt idx="15">
                  <c:v>0</c:v>
                </c:pt>
                <c:pt idx="16">
                  <c:v>0</c:v>
                </c:pt>
                <c:pt idx="17">
                  <c:v>0.11560219999999996</c:v>
                </c:pt>
                <c:pt idx="18">
                  <c:v>2.9763999999999999E-2</c:v>
                </c:pt>
                <c:pt idx="19">
                  <c:v>1.596E-3</c:v>
                </c:pt>
                <c:pt idx="20">
                  <c:v>4.3965599999999987E-2</c:v>
                </c:pt>
                <c:pt idx="21">
                  <c:v>2.1867999999999995E-2</c:v>
                </c:pt>
                <c:pt idx="22">
                  <c:v>5.487849999999999E-3</c:v>
                </c:pt>
                <c:pt idx="23">
                  <c:v>0</c:v>
                </c:pt>
                <c:pt idx="24">
                  <c:v>0.228598</c:v>
                </c:pt>
                <c:pt idx="28">
                  <c:v>26.718999999999998</c:v>
                </c:pt>
                <c:pt idx="29">
                  <c:v>25.477</c:v>
                </c:pt>
                <c:pt idx="30">
                  <c:v>9.7000000000000011</c:v>
                </c:pt>
                <c:pt idx="31">
                  <c:v>18.356999999999999</c:v>
                </c:pt>
                <c:pt idx="32">
                  <c:v>8.6909999999999972</c:v>
                </c:pt>
                <c:pt idx="33">
                  <c:v>4.6089999999999991</c:v>
                </c:pt>
                <c:pt idx="34">
                  <c:v>0</c:v>
                </c:pt>
                <c:pt idx="35">
                  <c:v>0</c:v>
                </c:pt>
                <c:pt idx="36">
                  <c:v>0</c:v>
                </c:pt>
                <c:pt idx="37">
                  <c:v>0</c:v>
                </c:pt>
                <c:pt idx="38">
                  <c:v>0</c:v>
                </c:pt>
                <c:pt idx="39">
                  <c:v>0</c:v>
                </c:pt>
                <c:pt idx="40">
                  <c:v>0</c:v>
                </c:pt>
                <c:pt idx="41">
                  <c:v>1.8999999999999996E-2</c:v>
                </c:pt>
                <c:pt idx="42">
                  <c:v>0.88638234990482634</c:v>
                </c:pt>
                <c:pt idx="43">
                  <c:v>0</c:v>
                </c:pt>
                <c:pt idx="44">
                  <c:v>0.13683681115055976</c:v>
                </c:pt>
                <c:pt idx="45">
                  <c:v>8.1774730300792006E-2</c:v>
                </c:pt>
                <c:pt idx="46">
                  <c:v>4.5894790536833326E-2</c:v>
                </c:pt>
                <c:pt idx="47">
                  <c:v>2.9999999999999996E-3</c:v>
                </c:pt>
                <c:pt idx="48">
                  <c:v>1.5999999999999997E-2</c:v>
                </c:pt>
                <c:pt idx="49">
                  <c:v>1.4248333333333335E-2</c:v>
                </c:pt>
                <c:pt idx="50">
                  <c:v>1.2999999999999996E-2</c:v>
                </c:pt>
                <c:pt idx="51">
                  <c:v>5.0000000000000001E-3</c:v>
                </c:pt>
                <c:pt idx="52">
                  <c:v>3.1E-2</c:v>
                </c:pt>
              </c:numCache>
            </c:numRef>
          </c:val>
          <c:extLst>
            <c:ext xmlns:c16="http://schemas.microsoft.com/office/drawing/2014/chart" uri="{C3380CC4-5D6E-409C-BE32-E72D297353CC}">
              <c16:uniqueId val="{00000000-7449-4123-B11F-F8CD6F92EA85}"/>
            </c:ext>
          </c:extLst>
        </c:ser>
        <c:ser>
          <c:idx val="10"/>
          <c:order val="1"/>
          <c:tx>
            <c:strRef>
              <c:f>'  '!$A$228</c:f>
              <c:strCache>
                <c:ptCount val="1"/>
                <c:pt idx="0">
                  <c:v>USA </c:v>
                </c:pt>
              </c:strCache>
            </c:strRef>
          </c:tx>
          <c:spPr>
            <a:pattFill prst="smGrid">
              <a:fgClr>
                <a:schemeClr val="bg1"/>
              </a:fgClr>
              <a:bgClr>
                <a:srgbClr val="333399"/>
              </a:bgClr>
            </a:pattFill>
            <a:ln w="25400">
              <a:noFill/>
            </a:ln>
          </c:spPr>
          <c:invertIfNegative val="0"/>
          <c:cat>
            <c:numRef>
              <c:f>'  '!$B$226:$DU$226</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'!$B$228:$DU$228</c:f>
              <c:numCache>
                <c:formatCode>#,##0</c:formatCode>
                <c:ptCount val="119"/>
                <c:pt idx="0">
                  <c:v>0</c:v>
                </c:pt>
                <c:pt idx="1">
                  <c:v>0</c:v>
                </c:pt>
                <c:pt idx="2">
                  <c:v>0</c:v>
                </c:pt>
                <c:pt idx="3">
                  <c:v>0</c:v>
                </c:pt>
                <c:pt idx="4">
                  <c:v>0</c:v>
                </c:pt>
                <c:pt idx="5">
                  <c:v>0</c:v>
                </c:pt>
                <c:pt idx="6">
                  <c:v>0</c:v>
                </c:pt>
                <c:pt idx="7">
                  <c:v>0</c:v>
                </c:pt>
                <c:pt idx="8">
                  <c:v>0</c:v>
                </c:pt>
                <c:pt idx="9">
                  <c:v>0</c:v>
                </c:pt>
                <c:pt idx="10">
                  <c:v>0</c:v>
                </c:pt>
                <c:pt idx="11">
                  <c:v>5.3199999999999997E-2</c:v>
                </c:pt>
                <c:pt idx="12">
                  <c:v>0.4760279999999999</c:v>
                </c:pt>
                <c:pt idx="13">
                  <c:v>1.8259261999999996</c:v>
                </c:pt>
                <c:pt idx="14">
                  <c:v>0</c:v>
                </c:pt>
                <c:pt idx="15">
                  <c:v>0.15129519999999999</c:v>
                </c:pt>
                <c:pt idx="16">
                  <c:v>4.5021339999999999</c:v>
                </c:pt>
                <c:pt idx="17">
                  <c:v>71.564457999999988</c:v>
                </c:pt>
                <c:pt idx="18">
                  <c:v>98.521197600000008</c:v>
                </c:pt>
                <c:pt idx="19">
                  <c:v>86.778420400000002</c:v>
                </c:pt>
                <c:pt idx="20">
                  <c:v>109.19213619999998</c:v>
                </c:pt>
                <c:pt idx="21">
                  <c:v>152.1325722</c:v>
                </c:pt>
                <c:pt idx="22">
                  <c:v>157.15642919999996</c:v>
                </c:pt>
                <c:pt idx="23">
                  <c:v>135.76671100000002</c:v>
                </c:pt>
                <c:pt idx="24">
                  <c:v>145.82299999999998</c:v>
                </c:pt>
                <c:pt idx="28">
                  <c:v>0.23099999999999998</c:v>
                </c:pt>
                <c:pt idx="29">
                  <c:v>0.127</c:v>
                </c:pt>
                <c:pt idx="30">
                  <c:v>5.3999999999999992E-2</c:v>
                </c:pt>
                <c:pt idx="31">
                  <c:v>0</c:v>
                </c:pt>
                <c:pt idx="32">
                  <c:v>0</c:v>
                </c:pt>
                <c:pt idx="33">
                  <c:v>0</c:v>
                </c:pt>
                <c:pt idx="34">
                  <c:v>0</c:v>
                </c:pt>
                <c:pt idx="35">
                  <c:v>0</c:v>
                </c:pt>
                <c:pt idx="36">
                  <c:v>0</c:v>
                </c:pt>
                <c:pt idx="37">
                  <c:v>0</c:v>
                </c:pt>
                <c:pt idx="38">
                  <c:v>0</c:v>
                </c:pt>
                <c:pt idx="39">
                  <c:v>0</c:v>
                </c:pt>
                <c:pt idx="40">
                  <c:v>0.7709999999999998</c:v>
                </c:pt>
                <c:pt idx="41">
                  <c:v>2.4570000000000003</c:v>
                </c:pt>
                <c:pt idx="42">
                  <c:v>4.2969461999999998</c:v>
                </c:pt>
                <c:pt idx="43">
                  <c:v>7.8869999999999987</c:v>
                </c:pt>
                <c:pt idx="44">
                  <c:v>19.828999999999994</c:v>
                </c:pt>
                <c:pt idx="45">
                  <c:v>94.337000000000018</c:v>
                </c:pt>
                <c:pt idx="46">
                  <c:v>148.54854000000006</c:v>
                </c:pt>
                <c:pt idx="47">
                  <c:v>115.25942579999999</c:v>
                </c:pt>
                <c:pt idx="48">
                  <c:v>305.95424719999994</c:v>
                </c:pt>
                <c:pt idx="49">
                  <c:v>170.73102079999998</c:v>
                </c:pt>
                <c:pt idx="50">
                  <c:v>258.0054229619999</c:v>
                </c:pt>
                <c:pt idx="51">
                  <c:v>131.26225000000002</c:v>
                </c:pt>
                <c:pt idx="52">
                  <c:v>0</c:v>
                </c:pt>
              </c:numCache>
            </c:numRef>
          </c:val>
          <c:extLst>
            <c:ext xmlns:c16="http://schemas.microsoft.com/office/drawing/2014/chart" uri="{C3380CC4-5D6E-409C-BE32-E72D297353CC}">
              <c16:uniqueId val="{00000002-7449-4123-B11F-F8CD6F92EA85}"/>
            </c:ext>
          </c:extLst>
        </c:ser>
        <c:ser>
          <c:idx val="15"/>
          <c:order val="2"/>
          <c:tx>
            <c:strRef>
              <c:f>'  '!$A$229</c:f>
              <c:strCache>
                <c:ptCount val="1"/>
                <c:pt idx="0">
                  <c:v>Others</c:v>
                </c:pt>
              </c:strCache>
            </c:strRef>
          </c:tx>
          <c:spPr>
            <a:pattFill prst="trellis">
              <a:fgClr>
                <a:srgbClr val="993300"/>
              </a:fgClr>
              <a:bgClr>
                <a:schemeClr val="bg1"/>
              </a:bgClr>
            </a:pattFill>
            <a:ln w="25400">
              <a:noFill/>
            </a:ln>
          </c:spPr>
          <c:invertIfNegative val="0"/>
          <c:cat>
            <c:numRef>
              <c:f>'  '!$B$226:$DU$226</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'!$B$229:$DU$229</c:f>
              <c:numCache>
                <c:formatCode>#,##0</c:formatCode>
                <c:ptCount val="119"/>
                <c:pt idx="0">
                  <c:v>0.6612480000000005</c:v>
                </c:pt>
                <c:pt idx="1">
                  <c:v>3.0470061999999984</c:v>
                </c:pt>
                <c:pt idx="2">
                  <c:v>3.4748210000000022</c:v>
                </c:pt>
                <c:pt idx="3">
                  <c:v>17.812380599999997</c:v>
                </c:pt>
                <c:pt idx="4">
                  <c:v>9.0820631999999986</c:v>
                </c:pt>
                <c:pt idx="5">
                  <c:v>0.92563939999999967</c:v>
                </c:pt>
                <c:pt idx="6">
                  <c:v>1.2606831999999999</c:v>
                </c:pt>
                <c:pt idx="7">
                  <c:v>0.18646599999999999</c:v>
                </c:pt>
                <c:pt idx="8">
                  <c:v>0</c:v>
                </c:pt>
                <c:pt idx="9">
                  <c:v>9.2400000000000002E-4</c:v>
                </c:pt>
                <c:pt idx="10">
                  <c:v>4.4839199999999996E-2</c:v>
                </c:pt>
                <c:pt idx="11">
                  <c:v>0</c:v>
                </c:pt>
                <c:pt idx="12">
                  <c:v>7.9800000000000093E-2</c:v>
                </c:pt>
                <c:pt idx="13">
                  <c:v>0.31494400000000011</c:v>
                </c:pt>
                <c:pt idx="14">
                  <c:v>0</c:v>
                </c:pt>
                <c:pt idx="15">
                  <c:v>3.8499999999999646E-4</c:v>
                </c:pt>
                <c:pt idx="16">
                  <c:v>3.3599999999998076E-3</c:v>
                </c:pt>
                <c:pt idx="17">
                  <c:v>2.6412008000000071</c:v>
                </c:pt>
                <c:pt idx="18">
                  <c:v>0.3576117999999866</c:v>
                </c:pt>
                <c:pt idx="19">
                  <c:v>2.2873829999999913</c:v>
                </c:pt>
                <c:pt idx="20">
                  <c:v>1.5811684000000099</c:v>
                </c:pt>
                <c:pt idx="21">
                  <c:v>3.5223047999999721</c:v>
                </c:pt>
                <c:pt idx="22">
                  <c:v>1.7942574000000207</c:v>
                </c:pt>
                <c:pt idx="23">
                  <c:v>0.72134755999996969</c:v>
                </c:pt>
                <c:pt idx="24">
                  <c:v>1.5900899600000002</c:v>
                </c:pt>
                <c:pt idx="28">
                  <c:v>0.78004222222221742</c:v>
                </c:pt>
                <c:pt idx="29">
                  <c:v>6.0502422222222201</c:v>
                </c:pt>
                <c:pt idx="30">
                  <c:v>6.9849619444444393</c:v>
                </c:pt>
                <c:pt idx="31">
                  <c:v>1.6904524444444426</c:v>
                </c:pt>
                <c:pt idx="32">
                  <c:v>0.14186944807171464</c:v>
                </c:pt>
                <c:pt idx="33">
                  <c:v>0.71506522595579813</c:v>
                </c:pt>
                <c:pt idx="34">
                  <c:v>1.2321682042837929</c:v>
                </c:pt>
                <c:pt idx="35">
                  <c:v>0.74139719999999998</c:v>
                </c:pt>
                <c:pt idx="36">
                  <c:v>0.24059721777359938</c:v>
                </c:pt>
                <c:pt idx="37">
                  <c:v>1.2161953999999999</c:v>
                </c:pt>
                <c:pt idx="38">
                  <c:v>3.7999999999999992E-2</c:v>
                </c:pt>
                <c:pt idx="39">
                  <c:v>0</c:v>
                </c:pt>
                <c:pt idx="40">
                  <c:v>5.4116000000000053E-2</c:v>
                </c:pt>
                <c:pt idx="41">
                  <c:v>0.63604899999999942</c:v>
                </c:pt>
                <c:pt idx="42">
                  <c:v>0.39684584353245977</c:v>
                </c:pt>
                <c:pt idx="43">
                  <c:v>0.18201675976716913</c:v>
                </c:pt>
                <c:pt idx="44">
                  <c:v>0.76647690210530328</c:v>
                </c:pt>
                <c:pt idx="45">
                  <c:v>1.2219692690143518</c:v>
                </c:pt>
                <c:pt idx="46">
                  <c:v>3.1343362618032415</c:v>
                </c:pt>
                <c:pt idx="47">
                  <c:v>3.9759534000000087</c:v>
                </c:pt>
                <c:pt idx="48">
                  <c:v>0.52489108115941008</c:v>
                </c:pt>
                <c:pt idx="49">
                  <c:v>6.6125886000000094</c:v>
                </c:pt>
                <c:pt idx="50">
                  <c:v>17.481196671366718</c:v>
                </c:pt>
                <c:pt idx="51">
                  <c:v>1.0962410320289564</c:v>
                </c:pt>
                <c:pt idx="52">
                  <c:v>3.2489999999999992</c:v>
                </c:pt>
              </c:numCache>
            </c:numRef>
          </c:val>
          <c:extLst>
            <c:ext xmlns:c16="http://schemas.microsoft.com/office/drawing/2014/chart" uri="{C3380CC4-5D6E-409C-BE32-E72D297353CC}">
              <c16:uniqueId val="{00000004-7449-4123-B11F-F8CD6F92EA85}"/>
            </c:ext>
          </c:extLst>
        </c:ser>
        <c:ser>
          <c:idx val="7"/>
          <c:order val="3"/>
          <c:tx>
            <c:strRef>
              <c:f>'  '!$A$230</c:f>
              <c:strCache>
                <c:ptCount val="1"/>
              </c:strCache>
            </c:strRef>
          </c:tx>
          <c:spPr>
            <a:noFill/>
            <a:ln w="25400">
              <a:noFill/>
            </a:ln>
          </c:spPr>
          <c:invertIfNegative val="0"/>
          <c:cat>
            <c:numRef>
              <c:f>'  '!$B$226:$DU$226</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'!$B$230:$DU$230</c:f>
              <c:numCache>
                <c:formatCode>General</c:formatCode>
                <c:ptCount val="119"/>
              </c:numCache>
            </c:numRef>
          </c:val>
          <c:extLst>
            <c:ext xmlns:c16="http://schemas.microsoft.com/office/drawing/2014/chart" uri="{C3380CC4-5D6E-409C-BE32-E72D297353CC}">
              <c16:uniqueId val="{00000005-7449-4123-B11F-F8CD6F92EA85}"/>
            </c:ext>
          </c:extLst>
        </c:ser>
        <c:dLbls>
          <c:showLegendKey val="0"/>
          <c:showVal val="0"/>
          <c:showCatName val="0"/>
          <c:showSerName val="0"/>
          <c:showPercent val="0"/>
          <c:showBubbleSize val="0"/>
        </c:dLbls>
        <c:gapWidth val="0"/>
        <c:overlap val="100"/>
        <c:axId val="1569303103"/>
        <c:axId val="1"/>
      </c:barChart>
      <c:barChart>
        <c:barDir val="col"/>
        <c:grouping val="stacked"/>
        <c:varyColors val="0"/>
        <c:ser>
          <c:idx val="8"/>
          <c:order val="4"/>
          <c:tx>
            <c:strRef>
              <c:f>'  '!$A$231</c:f>
              <c:strCache>
                <c:ptCount val="1"/>
              </c:strCache>
            </c:strRef>
          </c:tx>
          <c:spPr>
            <a:noFill/>
            <a:ln w="25400">
              <a:noFill/>
            </a:ln>
          </c:spPr>
          <c:invertIfNegative val="0"/>
          <c:cat>
            <c:numRef>
              <c:f>'  '!$B$226:$DU$226</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'!$B$231:$DU$231</c:f>
              <c:numCache>
                <c:formatCode>General</c:formatCode>
                <c:ptCount val="119"/>
              </c:numCache>
            </c:numRef>
          </c:val>
          <c:extLst>
            <c:ext xmlns:c16="http://schemas.microsoft.com/office/drawing/2014/chart" uri="{C3380CC4-5D6E-409C-BE32-E72D297353CC}">
              <c16:uniqueId val="{00000008-7449-4123-B11F-F8CD6F92EA85}"/>
            </c:ext>
          </c:extLst>
        </c:ser>
        <c:ser>
          <c:idx val="9"/>
          <c:order val="5"/>
          <c:tx>
            <c:strRef>
              <c:f>'  '!$A$232</c:f>
              <c:strCache>
                <c:ptCount val="1"/>
              </c:strCache>
            </c:strRef>
          </c:tx>
          <c:spPr>
            <a:noFill/>
            <a:ln w="25400">
              <a:noFill/>
            </a:ln>
          </c:spPr>
          <c:invertIfNegative val="0"/>
          <c:cat>
            <c:numRef>
              <c:f>'  '!$B$226:$DU$226</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'!$B$232:$DU$232</c:f>
              <c:numCache>
                <c:formatCode>General</c:formatCode>
                <c:ptCount val="119"/>
              </c:numCache>
            </c:numRef>
          </c:val>
          <c:extLst>
            <c:ext xmlns:c16="http://schemas.microsoft.com/office/drawing/2014/chart" uri="{C3380CC4-5D6E-409C-BE32-E72D297353CC}">
              <c16:uniqueId val="{00000009-7449-4123-B11F-F8CD6F92EA85}"/>
            </c:ext>
          </c:extLst>
        </c:ser>
        <c:ser>
          <c:idx val="27"/>
          <c:order val="6"/>
          <c:tx>
            <c:strRef>
              <c:f>'  '!$A$233</c:f>
              <c:strCache>
                <c:ptCount val="1"/>
                <c:pt idx="0">
                  <c:v>China </c:v>
                </c:pt>
              </c:strCache>
            </c:strRef>
          </c:tx>
          <c:spPr>
            <a:pattFill prst="smConfetti">
              <a:fgClr>
                <a:srgbClr val="FFFF00"/>
              </a:fgClr>
              <a:bgClr>
                <a:srgbClr val="FF0000"/>
              </a:bgClr>
            </a:pattFill>
            <a:ln w="25400">
              <a:noFill/>
            </a:ln>
          </c:spPr>
          <c:invertIfNegative val="0"/>
          <c:cat>
            <c:numRef>
              <c:f>'  '!$B$226:$DU$226</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'!$B$233:$DU$233</c:f>
              <c:numCache>
                <c:formatCode>General</c:formatCode>
                <c:ptCount val="119"/>
                <c:pt idx="66" formatCode="#,##0">
                  <c:v>10.079177</c:v>
                </c:pt>
                <c:pt idx="67" formatCode="#,##0">
                  <c:v>7.1588979999999998</c:v>
                </c:pt>
                <c:pt idx="68" formatCode="#,##0">
                  <c:v>1.593235</c:v>
                </c:pt>
                <c:pt idx="69" formatCode="#,##0">
                  <c:v>3.2466999999999996E-2</c:v>
                </c:pt>
                <c:pt idx="70" formatCode="#,##0">
                  <c:v>3.4547999999999995E-2</c:v>
                </c:pt>
                <c:pt idx="71" formatCode="#,##0">
                  <c:v>1.4115339999999998</c:v>
                </c:pt>
                <c:pt idx="72" formatCode="#,##0">
                  <c:v>0</c:v>
                </c:pt>
                <c:pt idx="73" formatCode="#,##0">
                  <c:v>0</c:v>
                </c:pt>
                <c:pt idx="74" formatCode="#,##0">
                  <c:v>0</c:v>
                </c:pt>
                <c:pt idx="75" formatCode="#,##0">
                  <c:v>0</c:v>
                </c:pt>
                <c:pt idx="76" formatCode="#,##0">
                  <c:v>0</c:v>
                </c:pt>
                <c:pt idx="77" formatCode="#,##0">
                  <c:v>0</c:v>
                </c:pt>
                <c:pt idx="78" formatCode="#,##0">
                  <c:v>0</c:v>
                </c:pt>
                <c:pt idx="79" formatCode="#,##0">
                  <c:v>0</c:v>
                </c:pt>
                <c:pt idx="80" formatCode="#,##0">
                  <c:v>1.5016E-2</c:v>
                </c:pt>
                <c:pt idx="81" formatCode="#,##0">
                  <c:v>0</c:v>
                </c:pt>
                <c:pt idx="82" formatCode="#,##0">
                  <c:v>0</c:v>
                </c:pt>
                <c:pt idx="83" formatCode="#,##0">
                  <c:v>7.2295999999999999E-2</c:v>
                </c:pt>
                <c:pt idx="84" formatCode="#,##0">
                  <c:v>2.6962999999999997E-2</c:v>
                </c:pt>
                <c:pt idx="85" formatCode="#,##0">
                  <c:v>1.7849999999999999E-3</c:v>
                </c:pt>
                <c:pt idx="86" formatCode="#,##0">
                  <c:v>6.597625E-2</c:v>
                </c:pt>
                <c:pt idx="87" formatCode="#,##0">
                  <c:v>3.6960509999999995E-2</c:v>
                </c:pt>
                <c:pt idx="88" formatCode="#,##0">
                  <c:v>5.487849999999999E-3</c:v>
                </c:pt>
                <c:pt idx="89" formatCode="#,##0">
                  <c:v>0</c:v>
                </c:pt>
                <c:pt idx="90" formatCode="#,##0">
                  <c:v>5.7301649999999996E-2</c:v>
                </c:pt>
                <c:pt idx="94" formatCode="#,##0">
                  <c:v>15.717355</c:v>
                </c:pt>
                <c:pt idx="95" formatCode="#,##0">
                  <c:v>11.875999999999999</c:v>
                </c:pt>
                <c:pt idx="96" formatCode="#,##0">
                  <c:v>4.1039219999999998</c:v>
                </c:pt>
                <c:pt idx="97" formatCode="#,##0">
                  <c:v>8.6379999999999999</c:v>
                </c:pt>
                <c:pt idx="98" formatCode="#,##0">
                  <c:v>4.8550000000000004</c:v>
                </c:pt>
                <c:pt idx="99" formatCode="#,##0">
                  <c:v>2.6949999999999998</c:v>
                </c:pt>
                <c:pt idx="100" formatCode="#,##0">
                  <c:v>0</c:v>
                </c:pt>
                <c:pt idx="101" formatCode="#,##0">
                  <c:v>0</c:v>
                </c:pt>
                <c:pt idx="102" formatCode="#,##0">
                  <c:v>0</c:v>
                </c:pt>
                <c:pt idx="103" formatCode="#,##0">
                  <c:v>0</c:v>
                </c:pt>
                <c:pt idx="104" formatCode="#,##0">
                  <c:v>0</c:v>
                </c:pt>
                <c:pt idx="105" formatCode="#,##0">
                  <c:v>0</c:v>
                </c:pt>
                <c:pt idx="106" formatCode="#,##0">
                  <c:v>0</c:v>
                </c:pt>
                <c:pt idx="107" formatCode="#,##0">
                  <c:v>7.0429999999999998E-3</c:v>
                </c:pt>
                <c:pt idx="108" formatCode="#,##0">
                  <c:v>0.17386799999999999</c:v>
                </c:pt>
                <c:pt idx="109" formatCode="#,##0">
                  <c:v>0</c:v>
                </c:pt>
                <c:pt idx="110" formatCode="#,##0">
                  <c:v>2.8888999999999998E-2</c:v>
                </c:pt>
                <c:pt idx="111" formatCode="#,##0">
                  <c:v>8.1185999999999994E-2</c:v>
                </c:pt>
                <c:pt idx="112" formatCode="#,##0">
                  <c:v>5.1392999999999994E-2</c:v>
                </c:pt>
                <c:pt idx="113" formatCode="#,##0">
                  <c:v>8.0189999999999984E-3</c:v>
                </c:pt>
                <c:pt idx="114" formatCode="#,##0">
                  <c:v>3.5472999999999998E-2</c:v>
                </c:pt>
                <c:pt idx="115" formatCode="#,##0">
                  <c:v>3.5526999999999996E-2</c:v>
                </c:pt>
                <c:pt idx="116" formatCode="#,##0">
                  <c:v>2.0042000000000001E-2</c:v>
                </c:pt>
                <c:pt idx="117" formatCode="#,##0">
                  <c:v>1.3097999999999999E-2</c:v>
                </c:pt>
                <c:pt idx="118" formatCode="#,##0">
                  <c:v>3.8731000000000002E-2</c:v>
                </c:pt>
              </c:numCache>
            </c:numRef>
          </c:val>
          <c:extLst>
            <c:ext xmlns:c16="http://schemas.microsoft.com/office/drawing/2014/chart" uri="{C3380CC4-5D6E-409C-BE32-E72D297353CC}">
              <c16:uniqueId val="{0000000A-7449-4123-B11F-F8CD6F92EA85}"/>
            </c:ext>
          </c:extLst>
        </c:ser>
        <c:ser>
          <c:idx val="5"/>
          <c:order val="7"/>
          <c:tx>
            <c:strRef>
              <c:f>'  '!$A$234</c:f>
              <c:strCache>
                <c:ptCount val="1"/>
                <c:pt idx="0">
                  <c:v>USA </c:v>
                </c:pt>
              </c:strCache>
            </c:strRef>
          </c:tx>
          <c:spPr>
            <a:pattFill prst="smGrid">
              <a:fgClr>
                <a:schemeClr val="bg1"/>
              </a:fgClr>
              <a:bgClr>
                <a:srgbClr val="333399"/>
              </a:bgClr>
            </a:pattFill>
            <a:ln w="25400">
              <a:noFill/>
            </a:ln>
          </c:spPr>
          <c:invertIfNegative val="0"/>
          <c:cat>
            <c:numRef>
              <c:f>'  '!$B$226:$DU$226</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'!$B$234:$DU$234</c:f>
              <c:numCache>
                <c:formatCode>General</c:formatCode>
                <c:ptCount val="119"/>
                <c:pt idx="66" formatCode="#,##0">
                  <c:v>0</c:v>
                </c:pt>
                <c:pt idx="67" formatCode="#,##0">
                  <c:v>0</c:v>
                </c:pt>
                <c:pt idx="68" formatCode="#,##0">
                  <c:v>0</c:v>
                </c:pt>
                <c:pt idx="69" formatCode="#,##0">
                  <c:v>0</c:v>
                </c:pt>
                <c:pt idx="70" formatCode="#,##0">
                  <c:v>0</c:v>
                </c:pt>
                <c:pt idx="71" formatCode="#,##0">
                  <c:v>0</c:v>
                </c:pt>
                <c:pt idx="72" formatCode="#,##0">
                  <c:v>0</c:v>
                </c:pt>
                <c:pt idx="73" formatCode="#,##0">
                  <c:v>0</c:v>
                </c:pt>
                <c:pt idx="74" formatCode="#,##0">
                  <c:v>0</c:v>
                </c:pt>
                <c:pt idx="75" formatCode="#,##0">
                  <c:v>0</c:v>
                </c:pt>
                <c:pt idx="76" formatCode="#,##0">
                  <c:v>0</c:v>
                </c:pt>
                <c:pt idx="77" formatCode="#,##0">
                  <c:v>9.1619999999999993E-2</c:v>
                </c:pt>
                <c:pt idx="78" formatCode="#,##0">
                  <c:v>0.903756</c:v>
                </c:pt>
                <c:pt idx="79" formatCode="#,##0">
                  <c:v>3.5834189999999997</c:v>
                </c:pt>
                <c:pt idx="80" formatCode="#,##0">
                  <c:v>0</c:v>
                </c:pt>
                <c:pt idx="81" formatCode="#,##0">
                  <c:v>0.30130599999999996</c:v>
                </c:pt>
                <c:pt idx="82" formatCode="#,##0">
                  <c:v>8.3872280000000003</c:v>
                </c:pt>
                <c:pt idx="83" formatCode="#,##0">
                  <c:v>59.426168999999994</c:v>
                </c:pt>
                <c:pt idx="84" formatCode="#,##0">
                  <c:v>103.20093199999999</c:v>
                </c:pt>
                <c:pt idx="85" formatCode="#,##0">
                  <c:v>124.533644</c:v>
                </c:pt>
                <c:pt idx="86" formatCode="#,##0">
                  <c:v>185.71264967000002</c:v>
                </c:pt>
                <c:pt idx="87" formatCode="#,##0">
                  <c:v>264.41388476000003</c:v>
                </c:pt>
                <c:pt idx="88" formatCode="#,##0">
                  <c:v>204.99574685000002</c:v>
                </c:pt>
                <c:pt idx="89" formatCode="#,##0">
                  <c:v>195.93469478</c:v>
                </c:pt>
                <c:pt idx="90" formatCode="#,##0">
                  <c:v>231.11071694999998</c:v>
                </c:pt>
                <c:pt idx="94" formatCode="#,##0">
                  <c:v>0.11875799999999999</c:v>
                </c:pt>
                <c:pt idx="95" formatCode="#,##0">
                  <c:v>5.9430999999999998E-2</c:v>
                </c:pt>
                <c:pt idx="96" formatCode="#,##0">
                  <c:v>2.5000000000000001E-2</c:v>
                </c:pt>
                <c:pt idx="97" formatCode="#,##0">
                  <c:v>0</c:v>
                </c:pt>
                <c:pt idx="98" formatCode="#,##0">
                  <c:v>0</c:v>
                </c:pt>
                <c:pt idx="99" formatCode="#,##0">
                  <c:v>0</c:v>
                </c:pt>
                <c:pt idx="100" formatCode="#,##0">
                  <c:v>0</c:v>
                </c:pt>
                <c:pt idx="101" formatCode="#,##0">
                  <c:v>0</c:v>
                </c:pt>
                <c:pt idx="102" formatCode="#,##0">
                  <c:v>0</c:v>
                </c:pt>
                <c:pt idx="103" formatCode="#,##0">
                  <c:v>0</c:v>
                </c:pt>
                <c:pt idx="104" formatCode="#,##0">
                  <c:v>0</c:v>
                </c:pt>
                <c:pt idx="105" formatCode="#,##0">
                  <c:v>0</c:v>
                </c:pt>
                <c:pt idx="106" formatCode="#,##0">
                  <c:v>1.100833</c:v>
                </c:pt>
                <c:pt idx="107" formatCode="#,##0">
                  <c:v>3.876995</c:v>
                </c:pt>
                <c:pt idx="108" formatCode="#,##0">
                  <c:v>7.0147889999999995</c:v>
                </c:pt>
                <c:pt idx="109" formatCode="#,##0">
                  <c:v>11.593814</c:v>
                </c:pt>
                <c:pt idx="110" formatCode="#,##0">
                  <c:v>27.465416999999999</c:v>
                </c:pt>
                <c:pt idx="111" formatCode="#,##0">
                  <c:v>93.135278999999997</c:v>
                </c:pt>
                <c:pt idx="112" formatCode="#,##0">
                  <c:v>137.75514999999999</c:v>
                </c:pt>
                <c:pt idx="113" formatCode="#,##0">
                  <c:v>148.29085899999998</c:v>
                </c:pt>
                <c:pt idx="114" formatCode="#,##0">
                  <c:v>187.83159999999998</c:v>
                </c:pt>
                <c:pt idx="115" formatCode="#,##0">
                  <c:v>269.360612</c:v>
                </c:pt>
                <c:pt idx="116" formatCode="#,##0">
                  <c:v>275.53968800000001</c:v>
                </c:pt>
                <c:pt idx="117" formatCode="#,##0">
                  <c:v>199.64808599999998</c:v>
                </c:pt>
                <c:pt idx="118" formatCode="#,##0">
                  <c:v>0</c:v>
                </c:pt>
              </c:numCache>
            </c:numRef>
          </c:val>
          <c:extLst>
            <c:ext xmlns:c16="http://schemas.microsoft.com/office/drawing/2014/chart" uri="{C3380CC4-5D6E-409C-BE32-E72D297353CC}">
              <c16:uniqueId val="{0000000C-7449-4123-B11F-F8CD6F92EA85}"/>
            </c:ext>
          </c:extLst>
        </c:ser>
        <c:ser>
          <c:idx val="11"/>
          <c:order val="8"/>
          <c:tx>
            <c:strRef>
              <c:f>'  '!$A$235</c:f>
              <c:strCache>
                <c:ptCount val="1"/>
                <c:pt idx="0">
                  <c:v>Others</c:v>
                </c:pt>
              </c:strCache>
            </c:strRef>
          </c:tx>
          <c:spPr>
            <a:pattFill prst="trellis">
              <a:fgClr>
                <a:srgbClr val="993300"/>
              </a:fgClr>
              <a:bgClr>
                <a:schemeClr val="bg1"/>
              </a:bgClr>
            </a:pattFill>
            <a:ln w="25400">
              <a:noFill/>
            </a:ln>
          </c:spPr>
          <c:invertIfNegative val="0"/>
          <c:cat>
            <c:numRef>
              <c:f>'  '!$B$226:$DU$226</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'!$B$235:$DU$235</c:f>
              <c:numCache>
                <c:formatCode>General</c:formatCode>
                <c:ptCount val="119"/>
                <c:pt idx="66" formatCode="#,##0">
                  <c:v>0.2932819999999996</c:v>
                </c:pt>
                <c:pt idx="67" formatCode="#,##0">
                  <c:v>1.2508899999999992</c:v>
                </c:pt>
                <c:pt idx="68" formatCode="#,##0">
                  <c:v>1.1811939999999996</c:v>
                </c:pt>
                <c:pt idx="69" formatCode="#,##0">
                  <c:v>1.524362</c:v>
                </c:pt>
                <c:pt idx="70" formatCode="#,##0">
                  <c:v>0.86436599999999997</c:v>
                </c:pt>
                <c:pt idx="71" formatCode="#,##0">
                  <c:v>0.17867900000000003</c:v>
                </c:pt>
                <c:pt idx="72" formatCode="#,##0">
                  <c:v>0.136938</c:v>
                </c:pt>
                <c:pt idx="73" formatCode="#,##0">
                  <c:v>1.6399E-2</c:v>
                </c:pt>
                <c:pt idx="74" formatCode="#,##0">
                  <c:v>0</c:v>
                </c:pt>
                <c:pt idx="75" formatCode="#,##0">
                  <c:v>4.0470000000000002E-3</c:v>
                </c:pt>
                <c:pt idx="76" formatCode="#,##0">
                  <c:v>1.8929999999999999E-3</c:v>
                </c:pt>
                <c:pt idx="77" formatCode="#,##0">
                  <c:v>0</c:v>
                </c:pt>
                <c:pt idx="78" formatCode="#,##0">
                  <c:v>0.18139599999999989</c:v>
                </c:pt>
                <c:pt idx="79" formatCode="#,##0">
                  <c:v>0.5678930000000002</c:v>
                </c:pt>
                <c:pt idx="80" formatCode="#,##0">
                  <c:v>0</c:v>
                </c:pt>
                <c:pt idx="81" formatCode="#,##0">
                  <c:v>1.6800000000000148E-4</c:v>
                </c:pt>
                <c:pt idx="82" formatCode="#,##0">
                  <c:v>6.9069999999999965E-3</c:v>
                </c:pt>
                <c:pt idx="83" formatCode="#,##0">
                  <c:v>2.6611599999999953</c:v>
                </c:pt>
                <c:pt idx="84" formatCode="#,##0">
                  <c:v>0.40856400000001258</c:v>
                </c:pt>
                <c:pt idx="85" formatCode="#,##0">
                  <c:v>1.190802000000005</c:v>
                </c:pt>
                <c:pt idx="86" formatCode="#,##0">
                  <c:v>0.95492438999997376</c:v>
                </c:pt>
                <c:pt idx="87" formatCode="#,##0">
                  <c:v>5.5142285900000161</c:v>
                </c:pt>
                <c:pt idx="88" formatCode="#,##0">
                  <c:v>3.1207729899999777</c:v>
                </c:pt>
                <c:pt idx="89" formatCode="#,##0">
                  <c:v>0.96042411999999899</c:v>
                </c:pt>
                <c:pt idx="90" formatCode="#,##0">
                  <c:v>2.0733104300000207</c:v>
                </c:pt>
                <c:pt idx="94" formatCode="#,##0">
                  <c:v>0.35003971693534375</c:v>
                </c:pt>
                <c:pt idx="95" formatCode="#,##0">
                  <c:v>1.898583403641446</c:v>
                </c:pt>
                <c:pt idx="96" formatCode="#,##0">
                  <c:v>2.2309627423040501</c:v>
                </c:pt>
                <c:pt idx="97" formatCode="#,##0">
                  <c:v>0.77335499999999868</c:v>
                </c:pt>
                <c:pt idx="98" formatCode="#,##0">
                  <c:v>6.6472999999999338E-2</c:v>
                </c:pt>
                <c:pt idx="99" formatCode="#,##0">
                  <c:v>0.30247142913087721</c:v>
                </c:pt>
                <c:pt idx="100" formatCode="#,##0">
                  <c:v>0.40375189801737604</c:v>
                </c:pt>
                <c:pt idx="101" formatCode="#,##0">
                  <c:v>0.28170130338350119</c:v>
                </c:pt>
                <c:pt idx="102" formatCode="#,##0">
                  <c:v>0.14606234083238742</c:v>
                </c:pt>
                <c:pt idx="103" formatCode="#,##0">
                  <c:v>0.56138087668160885</c:v>
                </c:pt>
                <c:pt idx="104" formatCode="#,##0">
                  <c:v>1.2884113586472314E-2</c:v>
                </c:pt>
                <c:pt idx="105" formatCode="#,##0">
                  <c:v>0</c:v>
                </c:pt>
                <c:pt idx="106" formatCode="#,##0">
                  <c:v>3.0212307557878848E-2</c:v>
                </c:pt>
                <c:pt idx="107" formatCode="#,##0">
                  <c:v>0.3233934899470694</c:v>
                </c:pt>
                <c:pt idx="108" formatCode="#,##0">
                  <c:v>0.41377197966675894</c:v>
                </c:pt>
                <c:pt idx="109" formatCode="#,##0">
                  <c:v>0.21739199999999848</c:v>
                </c:pt>
                <c:pt idx="110" formatCode="#,##0">
                  <c:v>0.53132114035457434</c:v>
                </c:pt>
                <c:pt idx="111" formatCode="#,##0">
                  <c:v>0.88637664813285255</c:v>
                </c:pt>
                <c:pt idx="112" formatCode="#,##0">
                  <c:v>2.1536819698871739</c:v>
                </c:pt>
                <c:pt idx="113" formatCode="#,##0">
                  <c:v>1.5035850546862264</c:v>
                </c:pt>
                <c:pt idx="114" formatCode="#,##0">
                  <c:v>0.5292840000000183</c:v>
                </c:pt>
                <c:pt idx="115" formatCode="#,##0">
                  <c:v>5.2950377399999979</c:v>
                </c:pt>
                <c:pt idx="116" formatCode="#,##0">
                  <c:v>3.006631485000014</c:v>
                </c:pt>
                <c:pt idx="117" formatCode="#,##0">
                  <c:v>0.63823571169999127</c:v>
                </c:pt>
                <c:pt idx="118" formatCode="#,##0">
                  <c:v>1.4771608524499997</c:v>
                </c:pt>
              </c:numCache>
            </c:numRef>
          </c:val>
          <c:extLst>
            <c:ext xmlns:c16="http://schemas.microsoft.com/office/drawing/2014/chart" uri="{C3380CC4-5D6E-409C-BE32-E72D297353CC}">
              <c16:uniqueId val="{0000000E-7449-4123-B11F-F8CD6F92EA85}"/>
            </c:ext>
          </c:extLst>
        </c:ser>
        <c:dLbls>
          <c:showLegendKey val="0"/>
          <c:showVal val="0"/>
          <c:showCatName val="0"/>
          <c:showSerName val="0"/>
          <c:showPercent val="0"/>
          <c:showBubbleSize val="0"/>
        </c:dLbls>
        <c:gapWidth val="0"/>
        <c:overlap val="100"/>
        <c:axId val="3"/>
        <c:axId val="4"/>
      </c:barChart>
      <c:catAx>
        <c:axId val="1569303103"/>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3"/>
        <c:noMultiLvlLbl val="0"/>
      </c:catAx>
      <c:valAx>
        <c:axId val="1"/>
        <c:scaling>
          <c:orientation val="minMax"/>
        </c:scaling>
        <c:delete val="0"/>
        <c:axPos val="l"/>
        <c:title>
          <c:tx>
            <c:rich>
              <a:bodyPr/>
              <a:lstStyle/>
              <a:p>
                <a:pPr>
                  <a:defRPr sz="1175" b="1" i="0" u="none" strike="noStrike" baseline="0">
                    <a:solidFill>
                      <a:srgbClr val="993300"/>
                    </a:solidFill>
                    <a:latin typeface="Arial"/>
                    <a:ea typeface="Arial"/>
                    <a:cs typeface="Arial"/>
                  </a:defRPr>
                </a:pPr>
                <a:r>
                  <a:rPr lang="en-GB" sz="1800" b="1" i="0" u="none" strike="noStrike" baseline="0">
                    <a:solidFill>
                      <a:srgbClr val="993300"/>
                    </a:solidFill>
                    <a:latin typeface="Arial"/>
                    <a:cs typeface="Arial"/>
                  </a:rPr>
                  <a:t>Volume </a:t>
                </a:r>
                <a:r>
                  <a:rPr lang="en-GB" sz="1200" b="0" i="1" u="none" strike="noStrike" baseline="0">
                    <a:solidFill>
                      <a:srgbClr val="993300"/>
                    </a:solidFill>
                    <a:latin typeface="Arial"/>
                    <a:cs typeface="Arial"/>
                  </a:rPr>
                  <a:t>(includes estimates)</a:t>
                </a:r>
              </a:p>
              <a:p>
                <a:pPr>
                  <a:defRPr sz="1175" b="1" i="0" u="none" strike="noStrike" baseline="0">
                    <a:solidFill>
                      <a:srgbClr val="993300"/>
                    </a:solidFill>
                    <a:latin typeface="Arial"/>
                    <a:ea typeface="Arial"/>
                    <a:cs typeface="Arial"/>
                  </a:defRPr>
                </a:pPr>
                <a:r>
                  <a:rPr lang="en-GB" sz="1300" b="0" i="0" u="none" strike="noStrike" baseline="0">
                    <a:solidFill>
                      <a:srgbClr val="993300"/>
                    </a:solidFill>
                    <a:latin typeface="Arial"/>
                    <a:cs typeface="Arial"/>
                  </a:rPr>
                  <a:t>(thousand cubic metres)</a:t>
                </a:r>
              </a:p>
            </c:rich>
          </c:tx>
          <c:layout>
            <c:manualLayout>
              <c:xMode val="edge"/>
              <c:yMode val="edge"/>
              <c:x val="1.9792294227165046E-2"/>
              <c:y val="0.14167199100112485"/>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300" b="0" i="0" u="none" strike="noStrike" baseline="0">
                <a:solidFill>
                  <a:srgbClr val="993300"/>
                </a:solidFill>
                <a:latin typeface="Arial"/>
                <a:ea typeface="Arial"/>
                <a:cs typeface="Arial"/>
              </a:defRPr>
            </a:pPr>
            <a:endParaRPr lang="en-US"/>
          </a:p>
        </c:txPr>
        <c:crossAx val="1569303103"/>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rot="5400000" vert="horz"/>
              <a:lstStyle/>
              <a:p>
                <a:pPr>
                  <a:defRPr sz="1175" b="1" i="0" u="none" strike="noStrike" baseline="0">
                    <a:solidFill>
                      <a:srgbClr val="0000FF"/>
                    </a:solidFill>
                    <a:latin typeface="Arial"/>
                    <a:ea typeface="Arial"/>
                    <a:cs typeface="Arial"/>
                  </a:defRPr>
                </a:pPr>
                <a:r>
                  <a:rPr lang="en-GB" sz="1800" b="1" i="0" u="none" strike="noStrike" baseline="0">
                    <a:solidFill>
                      <a:srgbClr val="0000FF"/>
                    </a:solidFill>
                    <a:latin typeface="Arial"/>
                    <a:cs typeface="Arial"/>
                  </a:rPr>
                  <a:t>Customs value</a:t>
                </a:r>
                <a:endParaRPr lang="en-GB" sz="1800" b="0" i="0" u="none" strike="noStrike" baseline="0">
                  <a:solidFill>
                    <a:srgbClr val="0000FF"/>
                  </a:solidFill>
                  <a:latin typeface="Arial"/>
                  <a:cs typeface="Arial"/>
                </a:endParaRPr>
              </a:p>
              <a:p>
                <a:pPr>
                  <a:defRPr sz="1175" b="1" i="0" u="none" strike="noStrike" baseline="0">
                    <a:solidFill>
                      <a:srgbClr val="0000FF"/>
                    </a:solidFill>
                    <a:latin typeface="Arial"/>
                    <a:ea typeface="Arial"/>
                    <a:cs typeface="Arial"/>
                  </a:defRPr>
                </a:pPr>
                <a:r>
                  <a:rPr lang="en-GB" sz="1300" b="0" i="0" u="none" strike="noStrike" baseline="0">
                    <a:solidFill>
                      <a:srgbClr val="FFFFFF"/>
                    </a:solidFill>
                    <a:latin typeface="Arial"/>
                    <a:cs typeface="Arial"/>
                  </a:rPr>
                  <a:t>(</a:t>
                </a:r>
                <a:r>
                  <a:rPr lang="en-GB" sz="1300" b="0" i="0" u="none" strike="noStrike" baseline="0">
                    <a:solidFill>
                      <a:srgbClr val="0000FF"/>
                    </a:solidFill>
                    <a:latin typeface="Arial"/>
                    <a:cs typeface="Arial"/>
                  </a:rPr>
                  <a:t> (US$ million, fob or cif, nominal) </a:t>
                </a:r>
                <a:r>
                  <a:rPr lang="en-GB" sz="1075" b="0" i="0" u="none" strike="noStrike" baseline="0">
                    <a:solidFill>
                      <a:srgbClr val="FFFFFF"/>
                    </a:solidFill>
                    <a:latin typeface="Arial"/>
                    <a:cs typeface="Arial"/>
                  </a:rPr>
                  <a:t>)</a:t>
                </a:r>
              </a:p>
            </c:rich>
          </c:tx>
          <c:layout>
            <c:manualLayout>
              <c:xMode val="edge"/>
              <c:yMode val="edge"/>
              <c:x val="0.91729264988773496"/>
              <c:y val="0.11762429696287965"/>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300" b="0" i="0" u="none" strike="noStrike" baseline="0">
                <a:solidFill>
                  <a:srgbClr val="0000FF"/>
                </a:solidFill>
                <a:latin typeface="Arial"/>
                <a:ea typeface="Arial"/>
                <a:cs typeface="Arial"/>
              </a:defRPr>
            </a:pPr>
            <a:endParaRPr lang="en-US"/>
          </a:p>
        </c:txPr>
        <c:crossAx val="3"/>
        <c:crosses val="max"/>
        <c:crossBetween val="between"/>
      </c:valAx>
      <c:spPr>
        <a:noFill/>
        <a:ln w="12700">
          <a:noFill/>
          <a:prstDash val="solid"/>
        </a:ln>
      </c:spPr>
    </c:plotArea>
    <c:legend>
      <c:legendPos val="b"/>
      <c:legendEntry>
        <c:idx val="1"/>
        <c:txPr>
          <a:bodyPr/>
          <a:lstStyle/>
          <a:p>
            <a:pPr>
              <a:defRPr sz="1600" b="0" i="0" u="none" strike="noStrike" baseline="0">
                <a:solidFill>
                  <a:srgbClr val="000000"/>
                </a:solidFill>
                <a:latin typeface="Arial"/>
                <a:ea typeface="Arial"/>
                <a:cs typeface="Arial"/>
              </a:defRPr>
            </a:pPr>
            <a:endParaRPr lang="en-US"/>
          </a:p>
        </c:txPr>
      </c:legendEntry>
      <c:legendEntry>
        <c:idx val="4"/>
        <c:txPr>
          <a:bodyPr/>
          <a:lstStyle/>
          <a:p>
            <a:pPr>
              <a:defRPr sz="1600" b="0" i="0" u="none" strike="noStrike" baseline="0">
                <a:solidFill>
                  <a:srgbClr val="000000"/>
                </a:solidFill>
                <a:latin typeface="Arial"/>
                <a:ea typeface="Arial"/>
                <a:cs typeface="Arial"/>
              </a:defRPr>
            </a:pPr>
            <a:endParaRPr lang="en-US"/>
          </a:p>
        </c:txPr>
      </c:legendEntry>
      <c:layout>
        <c:manualLayout>
          <c:xMode val="edge"/>
          <c:yMode val="edge"/>
          <c:x val="0.25757359081096798"/>
          <c:y val="0.91002969628796415"/>
          <c:w val="0.47907726184658972"/>
          <c:h val="7.3097637795275602E-2"/>
        </c:manualLayout>
      </c:layout>
      <c:overlay val="0"/>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308837082717371"/>
          <c:y val="6.0478965129358846E-2"/>
          <c:w val="0.70442763389847285"/>
          <c:h val="0.69930618672665912"/>
        </c:manualLayout>
      </c:layout>
      <c:barChart>
        <c:barDir val="col"/>
        <c:grouping val="stacked"/>
        <c:varyColors val="0"/>
        <c:ser>
          <c:idx val="0"/>
          <c:order val="0"/>
          <c:tx>
            <c:strRef>
              <c:f>'  '!$A$205</c:f>
              <c:strCache>
                <c:ptCount val="1"/>
                <c:pt idx="0">
                  <c:v>China </c:v>
                </c:pt>
              </c:strCache>
            </c:strRef>
          </c:tx>
          <c:spPr>
            <a:pattFill prst="smConfetti">
              <a:fgClr>
                <a:srgbClr val="FFFF00"/>
              </a:fgClr>
              <a:bgClr>
                <a:srgbClr val="FF0000"/>
              </a:bgClr>
            </a:pattFill>
            <a:ln w="25400">
              <a:noFill/>
            </a:ln>
          </c:spPr>
          <c:invertIfNegative val="0"/>
          <c:cat>
            <c:numRef>
              <c:f>'  '!$B$204:$DU$204</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'!$B$205:$DU$205</c:f>
              <c:numCache>
                <c:formatCode>#,##0</c:formatCode>
                <c:ptCount val="119"/>
                <c:pt idx="0">
                  <c:v>0</c:v>
                </c:pt>
                <c:pt idx="1">
                  <c:v>0</c:v>
                </c:pt>
                <c:pt idx="2">
                  <c:v>0</c:v>
                </c:pt>
                <c:pt idx="3">
                  <c:v>0</c:v>
                </c:pt>
                <c:pt idx="4">
                  <c:v>0</c:v>
                </c:pt>
                <c:pt idx="5">
                  <c:v>0</c:v>
                </c:pt>
                <c:pt idx="6">
                  <c:v>0</c:v>
                </c:pt>
                <c:pt idx="7">
                  <c:v>0</c:v>
                </c:pt>
                <c:pt idx="8">
                  <c:v>0</c:v>
                </c:pt>
                <c:pt idx="9">
                  <c:v>0</c:v>
                </c:pt>
                <c:pt idx="10">
                  <c:v>0</c:v>
                </c:pt>
                <c:pt idx="11">
                  <c:v>2.7611975999999991</c:v>
                </c:pt>
                <c:pt idx="12">
                  <c:v>1.2604088</c:v>
                </c:pt>
                <c:pt idx="13">
                  <c:v>1.3083811999999999</c:v>
                </c:pt>
                <c:pt idx="14">
                  <c:v>3.540662999999999</c:v>
                </c:pt>
                <c:pt idx="15">
                  <c:v>14.653634799999997</c:v>
                </c:pt>
                <c:pt idx="16">
                  <c:v>33.607097999999993</c:v>
                </c:pt>
                <c:pt idx="17">
                  <c:v>105.50421699999998</c:v>
                </c:pt>
                <c:pt idx="18">
                  <c:v>126.92970219999998</c:v>
                </c:pt>
                <c:pt idx="19">
                  <c:v>171.63529459999998</c:v>
                </c:pt>
                <c:pt idx="20">
                  <c:v>92.413132560000008</c:v>
                </c:pt>
                <c:pt idx="21">
                  <c:v>73.813069399999989</c:v>
                </c:pt>
                <c:pt idx="22">
                  <c:v>75.537540817999997</c:v>
                </c:pt>
                <c:pt idx="23">
                  <c:v>79.139341959999996</c:v>
                </c:pt>
                <c:pt idx="24">
                  <c:v>142.6670638133333</c:v>
                </c:pt>
                <c:pt idx="28">
                  <c:v>3.9999999999999992E-3</c:v>
                </c:pt>
                <c:pt idx="29">
                  <c:v>0</c:v>
                </c:pt>
                <c:pt idx="30">
                  <c:v>5.4999999999999993E-2</c:v>
                </c:pt>
                <c:pt idx="31">
                  <c:v>0</c:v>
                </c:pt>
                <c:pt idx="32">
                  <c:v>0</c:v>
                </c:pt>
                <c:pt idx="33">
                  <c:v>0.14099999999999996</c:v>
                </c:pt>
                <c:pt idx="34">
                  <c:v>0.10535666666666665</c:v>
                </c:pt>
                <c:pt idx="35">
                  <c:v>0.09</c:v>
                </c:pt>
                <c:pt idx="36">
                  <c:v>1.46</c:v>
                </c:pt>
                <c:pt idx="37">
                  <c:v>0.23299999999999998</c:v>
                </c:pt>
                <c:pt idx="38">
                  <c:v>0.34899999999999992</c:v>
                </c:pt>
                <c:pt idx="39">
                  <c:v>1.4899999999999998</c:v>
                </c:pt>
                <c:pt idx="40">
                  <c:v>1.8113199999999998</c:v>
                </c:pt>
                <c:pt idx="41">
                  <c:v>3.6104783333333326</c:v>
                </c:pt>
                <c:pt idx="42">
                  <c:v>8.1563680656365438</c:v>
                </c:pt>
                <c:pt idx="43">
                  <c:v>18.132218897055026</c:v>
                </c:pt>
                <c:pt idx="44">
                  <c:v>45.494497459943098</c:v>
                </c:pt>
                <c:pt idx="45">
                  <c:v>110.53804951318597</c:v>
                </c:pt>
                <c:pt idx="46">
                  <c:v>157.4665973713455</c:v>
                </c:pt>
                <c:pt idx="47">
                  <c:v>163.20309599862361</c:v>
                </c:pt>
                <c:pt idx="48">
                  <c:v>91.445368133333318</c:v>
                </c:pt>
                <c:pt idx="49">
                  <c:v>92.35799999999999</c:v>
                </c:pt>
                <c:pt idx="50">
                  <c:v>35.590377199999999</c:v>
                </c:pt>
                <c:pt idx="51">
                  <c:v>52.70999999999998</c:v>
                </c:pt>
                <c:pt idx="52">
                  <c:v>55.920999999999999</c:v>
                </c:pt>
              </c:numCache>
            </c:numRef>
          </c:val>
          <c:extLst>
            <c:ext xmlns:c16="http://schemas.microsoft.com/office/drawing/2014/chart" uri="{C3380CC4-5D6E-409C-BE32-E72D297353CC}">
              <c16:uniqueId val="{00000000-EC40-4AE7-ADD4-9C44EC884F65}"/>
            </c:ext>
          </c:extLst>
        </c:ser>
        <c:ser>
          <c:idx val="10"/>
          <c:order val="1"/>
          <c:tx>
            <c:strRef>
              <c:f>'  '!$A$206</c:f>
              <c:strCache>
                <c:ptCount val="1"/>
                <c:pt idx="0">
                  <c:v>USA</c:v>
                </c:pt>
              </c:strCache>
            </c:strRef>
          </c:tx>
          <c:spPr>
            <a:pattFill prst="smGrid">
              <a:fgClr>
                <a:schemeClr val="bg1"/>
              </a:fgClr>
              <a:bgClr>
                <a:srgbClr val="333399"/>
              </a:bgClr>
            </a:pattFill>
            <a:ln w="25400">
              <a:noFill/>
            </a:ln>
          </c:spPr>
          <c:invertIfNegative val="0"/>
          <c:cat>
            <c:numRef>
              <c:f>'  '!$B$204:$DU$204</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'!$B$206:$DU$206</c:f>
              <c:numCache>
                <c:formatCode>#,##0</c:formatCode>
                <c:ptCount val="119"/>
                <c:pt idx="0">
                  <c:v>0</c:v>
                </c:pt>
                <c:pt idx="1">
                  <c:v>0</c:v>
                </c:pt>
                <c:pt idx="2">
                  <c:v>0</c:v>
                </c:pt>
                <c:pt idx="3">
                  <c:v>0</c:v>
                </c:pt>
                <c:pt idx="4">
                  <c:v>0</c:v>
                </c:pt>
                <c:pt idx="5">
                  <c:v>0</c:v>
                </c:pt>
                <c:pt idx="6">
                  <c:v>0</c:v>
                </c:pt>
                <c:pt idx="7">
                  <c:v>0</c:v>
                </c:pt>
                <c:pt idx="8">
                  <c:v>0</c:v>
                </c:pt>
                <c:pt idx="9">
                  <c:v>0</c:v>
                </c:pt>
                <c:pt idx="10">
                  <c:v>0</c:v>
                </c:pt>
                <c:pt idx="11">
                  <c:v>2.1000000000000002E-5</c:v>
                </c:pt>
                <c:pt idx="12">
                  <c:v>0</c:v>
                </c:pt>
                <c:pt idx="13">
                  <c:v>0</c:v>
                </c:pt>
                <c:pt idx="14">
                  <c:v>0</c:v>
                </c:pt>
                <c:pt idx="15">
                  <c:v>0</c:v>
                </c:pt>
                <c:pt idx="16">
                  <c:v>0.54768279999999991</c:v>
                </c:pt>
                <c:pt idx="17">
                  <c:v>0.60497499999999993</c:v>
                </c:pt>
                <c:pt idx="18">
                  <c:v>4.3623999999999989E-3</c:v>
                </c:pt>
                <c:pt idx="19">
                  <c:v>0.79595599999999989</c:v>
                </c:pt>
                <c:pt idx="20">
                  <c:v>8.1479999999999986E-4</c:v>
                </c:pt>
                <c:pt idx="21">
                  <c:v>0</c:v>
                </c:pt>
                <c:pt idx="22">
                  <c:v>6.3054399999999983E-2</c:v>
                </c:pt>
                <c:pt idx="23">
                  <c:v>4.1999999999999991E-4</c:v>
                </c:pt>
                <c:pt idx="24">
                  <c:v>1.7608999999999996E-2</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0.16999999999999998</c:v>
                </c:pt>
                <c:pt idx="45">
                  <c:v>9.9999999999999978E-2</c:v>
                </c:pt>
                <c:pt idx="46">
                  <c:v>0.35099999999999998</c:v>
                </c:pt>
                <c:pt idx="47">
                  <c:v>0.96</c:v>
                </c:pt>
                <c:pt idx="48">
                  <c:v>0.22463937007874019</c:v>
                </c:pt>
                <c:pt idx="49">
                  <c:v>0.06</c:v>
                </c:pt>
                <c:pt idx="50">
                  <c:v>3.6999999999999998E-2</c:v>
                </c:pt>
                <c:pt idx="51">
                  <c:v>0</c:v>
                </c:pt>
                <c:pt idx="52">
                  <c:v>0.71599999999999986</c:v>
                </c:pt>
              </c:numCache>
            </c:numRef>
          </c:val>
          <c:extLst>
            <c:ext xmlns:c16="http://schemas.microsoft.com/office/drawing/2014/chart" uri="{C3380CC4-5D6E-409C-BE32-E72D297353CC}">
              <c16:uniqueId val="{00000001-EC40-4AE7-ADD4-9C44EC884F65}"/>
            </c:ext>
          </c:extLst>
        </c:ser>
        <c:ser>
          <c:idx val="15"/>
          <c:order val="2"/>
          <c:tx>
            <c:strRef>
              <c:f>'  '!$A$207</c:f>
              <c:strCache>
                <c:ptCount val="1"/>
                <c:pt idx="0">
                  <c:v>Vietnam</c:v>
                </c:pt>
              </c:strCache>
            </c:strRef>
          </c:tx>
          <c:spPr>
            <a:pattFill prst="wave">
              <a:fgClr>
                <a:srgbClr val="3333FF"/>
              </a:fgClr>
              <a:bgClr>
                <a:srgbClr val="66FFFF"/>
              </a:bgClr>
            </a:pattFill>
            <a:ln w="25400">
              <a:noFill/>
            </a:ln>
          </c:spPr>
          <c:invertIfNegative val="0"/>
          <c:cat>
            <c:numRef>
              <c:f>'  '!$B$204:$DU$204</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'!$B$207:$DU$207</c:f>
              <c:numCache>
                <c:formatCode>#,##0</c:formatCode>
                <c:ptCount val="119"/>
                <c:pt idx="0">
                  <c:v>0</c:v>
                </c:pt>
                <c:pt idx="1">
                  <c:v>0</c:v>
                </c:pt>
                <c:pt idx="2">
                  <c:v>0</c:v>
                </c:pt>
                <c:pt idx="3">
                  <c:v>0</c:v>
                </c:pt>
                <c:pt idx="4">
                  <c:v>0</c:v>
                </c:pt>
                <c:pt idx="5">
                  <c:v>0</c:v>
                </c:pt>
                <c:pt idx="6">
                  <c:v>0</c:v>
                </c:pt>
                <c:pt idx="7">
                  <c:v>0</c:v>
                </c:pt>
                <c:pt idx="8">
                  <c:v>0</c:v>
                </c:pt>
                <c:pt idx="9">
                  <c:v>0</c:v>
                </c:pt>
                <c:pt idx="10">
                  <c:v>0</c:v>
                </c:pt>
                <c:pt idx="11">
                  <c:v>0.47234739999999992</c:v>
                </c:pt>
                <c:pt idx="12">
                  <c:v>0.57629039999999987</c:v>
                </c:pt>
                <c:pt idx="13">
                  <c:v>1.3036156000000001</c:v>
                </c:pt>
                <c:pt idx="14">
                  <c:v>0.6442968</c:v>
                </c:pt>
                <c:pt idx="15">
                  <c:v>1.6315599999999999</c:v>
                </c:pt>
                <c:pt idx="16">
                  <c:v>3.4523384000000004</c:v>
                </c:pt>
                <c:pt idx="17">
                  <c:v>4.2131740000000004</c:v>
                </c:pt>
                <c:pt idx="18">
                  <c:v>5.7537591999999984</c:v>
                </c:pt>
                <c:pt idx="19">
                  <c:v>3.0053505999999994</c:v>
                </c:pt>
                <c:pt idx="20">
                  <c:v>4.0073972399999995</c:v>
                </c:pt>
                <c:pt idx="21">
                  <c:v>6.7331273799999982</c:v>
                </c:pt>
                <c:pt idx="22">
                  <c:v>14.666649316666666</c:v>
                </c:pt>
                <c:pt idx="23">
                  <c:v>30.692687100000004</c:v>
                </c:pt>
                <c:pt idx="24">
                  <c:v>35.452678300000002</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1.3036156000000001</c:v>
                </c:pt>
                <c:pt idx="42">
                  <c:v>0.6442968</c:v>
                </c:pt>
                <c:pt idx="43">
                  <c:v>1.6315599999999999</c:v>
                </c:pt>
                <c:pt idx="44">
                  <c:v>3.4523384000000004</c:v>
                </c:pt>
                <c:pt idx="45">
                  <c:v>4.2131740000000004</c:v>
                </c:pt>
                <c:pt idx="46">
                  <c:v>5.7537591999999984</c:v>
                </c:pt>
                <c:pt idx="47">
                  <c:v>3.0053505999999994</c:v>
                </c:pt>
                <c:pt idx="48">
                  <c:v>4.0073972399999995</c:v>
                </c:pt>
                <c:pt idx="49">
                  <c:v>6.7331273799999982</c:v>
                </c:pt>
                <c:pt idx="50">
                  <c:v>10.511518186724039</c:v>
                </c:pt>
                <c:pt idx="51">
                  <c:v>30.692687100000004</c:v>
                </c:pt>
                <c:pt idx="52">
                  <c:v>0</c:v>
                </c:pt>
              </c:numCache>
            </c:numRef>
          </c:val>
          <c:extLst>
            <c:ext xmlns:c16="http://schemas.microsoft.com/office/drawing/2014/chart" uri="{C3380CC4-5D6E-409C-BE32-E72D297353CC}">
              <c16:uniqueId val="{00000002-EC40-4AE7-ADD4-9C44EC884F65}"/>
            </c:ext>
          </c:extLst>
        </c:ser>
        <c:ser>
          <c:idx val="7"/>
          <c:order val="3"/>
          <c:tx>
            <c:strRef>
              <c:f>'  '!$A$208</c:f>
              <c:strCache>
                <c:ptCount val="1"/>
                <c:pt idx="0">
                  <c:v>Others</c:v>
                </c:pt>
              </c:strCache>
            </c:strRef>
          </c:tx>
          <c:spPr>
            <a:pattFill prst="trellis">
              <a:fgClr>
                <a:srgbClr val="993300"/>
              </a:fgClr>
              <a:bgClr>
                <a:schemeClr val="bg1"/>
              </a:bgClr>
            </a:pattFill>
            <a:ln w="25400">
              <a:noFill/>
            </a:ln>
          </c:spPr>
          <c:invertIfNegative val="0"/>
          <c:cat>
            <c:numRef>
              <c:f>'  '!$B$204:$DU$204</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'!$B$208:$DU$208</c:f>
              <c:numCache>
                <c:formatCode>#,##0</c:formatCode>
                <c:ptCount val="119"/>
                <c:pt idx="0">
                  <c:v>0</c:v>
                </c:pt>
                <c:pt idx="1">
                  <c:v>0</c:v>
                </c:pt>
                <c:pt idx="2">
                  <c:v>0</c:v>
                </c:pt>
                <c:pt idx="3">
                  <c:v>0</c:v>
                </c:pt>
                <c:pt idx="4">
                  <c:v>0</c:v>
                </c:pt>
                <c:pt idx="5">
                  <c:v>0</c:v>
                </c:pt>
                <c:pt idx="6">
                  <c:v>0</c:v>
                </c:pt>
                <c:pt idx="7">
                  <c:v>0</c:v>
                </c:pt>
                <c:pt idx="8">
                  <c:v>0</c:v>
                </c:pt>
                <c:pt idx="9">
                  <c:v>0</c:v>
                </c:pt>
                <c:pt idx="10">
                  <c:v>0</c:v>
                </c:pt>
                <c:pt idx="11">
                  <c:v>0.50921780000000139</c:v>
                </c:pt>
                <c:pt idx="12">
                  <c:v>0.21170240000000007</c:v>
                </c:pt>
                <c:pt idx="13">
                  <c:v>0.23786320000000005</c:v>
                </c:pt>
                <c:pt idx="14">
                  <c:v>0.66973899999999986</c:v>
                </c:pt>
                <c:pt idx="15">
                  <c:v>1.8347797999999926</c:v>
                </c:pt>
                <c:pt idx="16">
                  <c:v>4.3067975999999959</c:v>
                </c:pt>
                <c:pt idx="17">
                  <c:v>15.921917200000024</c:v>
                </c:pt>
                <c:pt idx="18">
                  <c:v>9.5778690000000211</c:v>
                </c:pt>
                <c:pt idx="19">
                  <c:v>25.861010000000022</c:v>
                </c:pt>
                <c:pt idx="20">
                  <c:v>6.2731274759999991</c:v>
                </c:pt>
                <c:pt idx="21">
                  <c:v>6.6761498019999976</c:v>
                </c:pt>
                <c:pt idx="22">
                  <c:v>2.4208519146666845</c:v>
                </c:pt>
                <c:pt idx="23">
                  <c:v>0.77595612000000358</c:v>
                </c:pt>
                <c:pt idx="24">
                  <c:v>0.98769490666668958</c:v>
                </c:pt>
                <c:pt idx="28">
                  <c:v>0.32424740000000007</c:v>
                </c:pt>
                <c:pt idx="29">
                  <c:v>0.3713764</c:v>
                </c:pt>
                <c:pt idx="30">
                  <c:v>0.19604575362318843</c:v>
                </c:pt>
                <c:pt idx="31">
                  <c:v>0.28477314054054054</c:v>
                </c:pt>
                <c:pt idx="32">
                  <c:v>0.7432069</c:v>
                </c:pt>
                <c:pt idx="33">
                  <c:v>0.82045855135135137</c:v>
                </c:pt>
                <c:pt idx="34">
                  <c:v>0.49979220000000002</c:v>
                </c:pt>
                <c:pt idx="35">
                  <c:v>0.25958458962031739</c:v>
                </c:pt>
                <c:pt idx="36">
                  <c:v>0.25154290040979754</c:v>
                </c:pt>
                <c:pt idx="37">
                  <c:v>0.1741076466877492</c:v>
                </c:pt>
                <c:pt idx="38">
                  <c:v>0.21499354956685285</c:v>
                </c:pt>
                <c:pt idx="39">
                  <c:v>0.26214120000000007</c:v>
                </c:pt>
                <c:pt idx="40">
                  <c:v>2.0612152344322645</c:v>
                </c:pt>
                <c:pt idx="41">
                  <c:v>0.68249469999999945</c:v>
                </c:pt>
                <c:pt idx="42">
                  <c:v>0.8410856571428571</c:v>
                </c:pt>
                <c:pt idx="43">
                  <c:v>0.16331579999999946</c:v>
                </c:pt>
                <c:pt idx="44">
                  <c:v>1.5930830999999941</c:v>
                </c:pt>
                <c:pt idx="45">
                  <c:v>2.587224599999999</c:v>
                </c:pt>
                <c:pt idx="46">
                  <c:v>2.6863831444444486</c:v>
                </c:pt>
                <c:pt idx="47">
                  <c:v>2.9480037333333655</c:v>
                </c:pt>
                <c:pt idx="48">
                  <c:v>3.6449132857999871</c:v>
                </c:pt>
                <c:pt idx="49">
                  <c:v>2.8936801142857291</c:v>
                </c:pt>
                <c:pt idx="50">
                  <c:v>1.0624255388285704</c:v>
                </c:pt>
                <c:pt idx="51">
                  <c:v>1.988980600000005</c:v>
                </c:pt>
                <c:pt idx="52">
                  <c:v>0.2767591000000067</c:v>
                </c:pt>
              </c:numCache>
            </c:numRef>
          </c:val>
          <c:extLst>
            <c:ext xmlns:c16="http://schemas.microsoft.com/office/drawing/2014/chart" uri="{C3380CC4-5D6E-409C-BE32-E72D297353CC}">
              <c16:uniqueId val="{00000003-EC40-4AE7-ADD4-9C44EC884F65}"/>
            </c:ext>
          </c:extLst>
        </c:ser>
        <c:dLbls>
          <c:showLegendKey val="0"/>
          <c:showVal val="0"/>
          <c:showCatName val="0"/>
          <c:showSerName val="0"/>
          <c:showPercent val="0"/>
          <c:showBubbleSize val="0"/>
        </c:dLbls>
        <c:gapWidth val="0"/>
        <c:overlap val="100"/>
        <c:axId val="1569303103"/>
        <c:axId val="1"/>
      </c:barChart>
      <c:barChart>
        <c:barDir val="col"/>
        <c:grouping val="stacked"/>
        <c:varyColors val="0"/>
        <c:ser>
          <c:idx val="8"/>
          <c:order val="4"/>
          <c:tx>
            <c:strRef>
              <c:f>'  '!$A$209</c:f>
              <c:strCache>
                <c:ptCount val="1"/>
              </c:strCache>
            </c:strRef>
          </c:tx>
          <c:spPr>
            <a:noFill/>
            <a:ln w="25400">
              <a:noFill/>
            </a:ln>
          </c:spPr>
          <c:invertIfNegative val="0"/>
          <c:cat>
            <c:numRef>
              <c:f>'  '!$B$204:$DU$204</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'!$B$209:$DU$209</c:f>
              <c:numCache>
                <c:formatCode>General</c:formatCode>
                <c:ptCount val="119"/>
              </c:numCache>
            </c:numRef>
          </c:val>
          <c:extLst>
            <c:ext xmlns:c16="http://schemas.microsoft.com/office/drawing/2014/chart" uri="{C3380CC4-5D6E-409C-BE32-E72D297353CC}">
              <c16:uniqueId val="{00000004-EC40-4AE7-ADD4-9C44EC884F65}"/>
            </c:ext>
          </c:extLst>
        </c:ser>
        <c:ser>
          <c:idx val="9"/>
          <c:order val="5"/>
          <c:tx>
            <c:strRef>
              <c:f>'  '!$A$210</c:f>
              <c:strCache>
                <c:ptCount val="1"/>
              </c:strCache>
            </c:strRef>
          </c:tx>
          <c:spPr>
            <a:noFill/>
            <a:ln w="25400">
              <a:noFill/>
            </a:ln>
          </c:spPr>
          <c:invertIfNegative val="0"/>
          <c:cat>
            <c:numRef>
              <c:f>'  '!$B$204:$DU$204</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'!$B$210:$DU$210</c:f>
              <c:numCache>
                <c:formatCode>General</c:formatCode>
                <c:ptCount val="119"/>
              </c:numCache>
            </c:numRef>
          </c:val>
          <c:extLst>
            <c:ext xmlns:c16="http://schemas.microsoft.com/office/drawing/2014/chart" uri="{C3380CC4-5D6E-409C-BE32-E72D297353CC}">
              <c16:uniqueId val="{00000005-EC40-4AE7-ADD4-9C44EC884F65}"/>
            </c:ext>
          </c:extLst>
        </c:ser>
        <c:ser>
          <c:idx val="27"/>
          <c:order val="6"/>
          <c:tx>
            <c:strRef>
              <c:f>'  '!$A$211</c:f>
              <c:strCache>
                <c:ptCount val="1"/>
              </c:strCache>
            </c:strRef>
          </c:tx>
          <c:spPr>
            <a:noFill/>
            <a:ln w="25400">
              <a:noFill/>
            </a:ln>
          </c:spPr>
          <c:invertIfNegative val="0"/>
          <c:cat>
            <c:numRef>
              <c:f>'  '!$B$204:$DU$204</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'!$B$211:$DU$211</c:f>
              <c:numCache>
                <c:formatCode>General</c:formatCode>
                <c:ptCount val="119"/>
              </c:numCache>
            </c:numRef>
          </c:val>
          <c:extLst>
            <c:ext xmlns:c16="http://schemas.microsoft.com/office/drawing/2014/chart" uri="{C3380CC4-5D6E-409C-BE32-E72D297353CC}">
              <c16:uniqueId val="{00000006-EC40-4AE7-ADD4-9C44EC884F65}"/>
            </c:ext>
          </c:extLst>
        </c:ser>
        <c:ser>
          <c:idx val="5"/>
          <c:order val="7"/>
          <c:tx>
            <c:strRef>
              <c:f>'  '!$A$212</c:f>
              <c:strCache>
                <c:ptCount val="1"/>
              </c:strCache>
            </c:strRef>
          </c:tx>
          <c:spPr>
            <a:noFill/>
            <a:ln w="25400">
              <a:noFill/>
            </a:ln>
          </c:spPr>
          <c:invertIfNegative val="0"/>
          <c:cat>
            <c:numRef>
              <c:f>'  '!$B$204:$DU$204</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'!$B$212:$DU$212</c:f>
              <c:numCache>
                <c:formatCode>General</c:formatCode>
                <c:ptCount val="119"/>
              </c:numCache>
            </c:numRef>
          </c:val>
          <c:extLst>
            <c:ext xmlns:c16="http://schemas.microsoft.com/office/drawing/2014/chart" uri="{C3380CC4-5D6E-409C-BE32-E72D297353CC}">
              <c16:uniqueId val="{00000007-EC40-4AE7-ADD4-9C44EC884F65}"/>
            </c:ext>
          </c:extLst>
        </c:ser>
        <c:ser>
          <c:idx val="11"/>
          <c:order val="8"/>
          <c:tx>
            <c:strRef>
              <c:f>'  '!$A$213</c:f>
              <c:strCache>
                <c:ptCount val="1"/>
                <c:pt idx="0">
                  <c:v>China </c:v>
                </c:pt>
              </c:strCache>
            </c:strRef>
          </c:tx>
          <c:spPr>
            <a:pattFill prst="smConfetti">
              <a:fgClr>
                <a:srgbClr val="FFFF00"/>
              </a:fgClr>
              <a:bgClr>
                <a:srgbClr val="FF0000"/>
              </a:bgClr>
            </a:pattFill>
            <a:ln w="25400">
              <a:noFill/>
            </a:ln>
          </c:spPr>
          <c:invertIfNegative val="0"/>
          <c:cat>
            <c:numRef>
              <c:f>'  '!$B$204:$DU$204</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'!$B$213:$DU$213</c:f>
              <c:numCache>
                <c:formatCode>General</c:formatCode>
                <c:ptCount val="119"/>
                <c:pt idx="66" formatCode="#,##0">
                  <c:v>0</c:v>
                </c:pt>
                <c:pt idx="67" formatCode="#,##0">
                  <c:v>0</c:v>
                </c:pt>
                <c:pt idx="68" formatCode="#,##0">
                  <c:v>0</c:v>
                </c:pt>
                <c:pt idx="69" formatCode="#,##0">
                  <c:v>0</c:v>
                </c:pt>
                <c:pt idx="70" formatCode="#,##0">
                  <c:v>0</c:v>
                </c:pt>
                <c:pt idx="71" formatCode="#,##0">
                  <c:v>0</c:v>
                </c:pt>
                <c:pt idx="72" formatCode="#,##0">
                  <c:v>0</c:v>
                </c:pt>
                <c:pt idx="73" formatCode="#,##0">
                  <c:v>0</c:v>
                </c:pt>
                <c:pt idx="74" formatCode="#,##0">
                  <c:v>0</c:v>
                </c:pt>
                <c:pt idx="75" formatCode="#,##0">
                  <c:v>0</c:v>
                </c:pt>
                <c:pt idx="76" formatCode="#,##0">
                  <c:v>0</c:v>
                </c:pt>
                <c:pt idx="77" formatCode="#,##0">
                  <c:v>1.0804189999999998</c:v>
                </c:pt>
                <c:pt idx="78" formatCode="#,##0">
                  <c:v>0.55589199999999994</c:v>
                </c:pt>
                <c:pt idx="79" formatCode="#,##0">
                  <c:v>0.890351</c:v>
                </c:pt>
                <c:pt idx="80" formatCode="#,##0">
                  <c:v>1.7093909999999999</c:v>
                </c:pt>
                <c:pt idx="81" formatCode="#,##0">
                  <c:v>8.1194489999999995</c:v>
                </c:pt>
                <c:pt idx="82" formatCode="#,##0">
                  <c:v>30.697047000000001</c:v>
                </c:pt>
                <c:pt idx="83" formatCode="#,##0">
                  <c:v>73.719467999999992</c:v>
                </c:pt>
                <c:pt idx="84" formatCode="#,##0">
                  <c:v>97.844226999999989</c:v>
                </c:pt>
                <c:pt idx="85" formatCode="#,##0">
                  <c:v>89.345756999999992</c:v>
                </c:pt>
                <c:pt idx="86" formatCode="#,##0">
                  <c:v>43.479222919999991</c:v>
                </c:pt>
                <c:pt idx="87" formatCode="#,##0">
                  <c:v>37.717627269999994</c:v>
                </c:pt>
                <c:pt idx="88" formatCode="#,##0">
                  <c:v>47.319934279999998</c:v>
                </c:pt>
                <c:pt idx="89" formatCode="#,##0">
                  <c:v>35.727511729999996</c:v>
                </c:pt>
                <c:pt idx="90" formatCode="#,##0">
                  <c:v>48.019516229999986</c:v>
                </c:pt>
                <c:pt idx="94" formatCode="#,##0">
                  <c:v>3.2079999999999999E-3</c:v>
                </c:pt>
                <c:pt idx="95" formatCode="#,##0">
                  <c:v>0</c:v>
                </c:pt>
                <c:pt idx="96" formatCode="#,##0">
                  <c:v>1.1521999999999999E-2</c:v>
                </c:pt>
                <c:pt idx="97" formatCode="#,##0">
                  <c:v>0</c:v>
                </c:pt>
                <c:pt idx="98" formatCode="#,##0">
                  <c:v>0</c:v>
                </c:pt>
                <c:pt idx="99" formatCode="#,##0">
                  <c:v>4.5999999999999999E-2</c:v>
                </c:pt>
                <c:pt idx="100" formatCode="#,##0">
                  <c:v>4.2601999999999994E-2</c:v>
                </c:pt>
                <c:pt idx="101" formatCode="#,##0">
                  <c:v>7.3082999999999995E-2</c:v>
                </c:pt>
                <c:pt idx="102" formatCode="#,##0">
                  <c:v>0.49871099999999996</c:v>
                </c:pt>
                <c:pt idx="103" formatCode="#,##0">
                  <c:v>7.4819999999999998E-2</c:v>
                </c:pt>
                <c:pt idx="104" formatCode="#,##0">
                  <c:v>0.14446599999999998</c:v>
                </c:pt>
                <c:pt idx="105" formatCode="#,##0">
                  <c:v>2.0223050000000002</c:v>
                </c:pt>
                <c:pt idx="106" formatCode="#,##0">
                  <c:v>1.1424050000000001</c:v>
                </c:pt>
                <c:pt idx="107" formatCode="#,##0">
                  <c:v>2.2485470000000003</c:v>
                </c:pt>
                <c:pt idx="108" formatCode="#,##0">
                  <c:v>4.2149730000000005</c:v>
                </c:pt>
                <c:pt idx="109" formatCode="#,##0">
                  <c:v>11.163541</c:v>
                </c:pt>
                <c:pt idx="110" formatCode="#,##0">
                  <c:v>32.392302999999998</c:v>
                </c:pt>
                <c:pt idx="111" formatCode="#,##0">
                  <c:v>76.45257500000001</c:v>
                </c:pt>
                <c:pt idx="112" formatCode="#,##0">
                  <c:v>98.378887999999989</c:v>
                </c:pt>
                <c:pt idx="113" formatCode="#,##0">
                  <c:v>76.342981999999992</c:v>
                </c:pt>
                <c:pt idx="114" formatCode="#,##0">
                  <c:v>34.334192999999999</c:v>
                </c:pt>
                <c:pt idx="115" formatCode="#,##0">
                  <c:v>32.800776999999997</c:v>
                </c:pt>
                <c:pt idx="116" formatCode="#,##0">
                  <c:v>23.550274999999999</c:v>
                </c:pt>
                <c:pt idx="117" formatCode="#,##0">
                  <c:v>17.973707000000001</c:v>
                </c:pt>
                <c:pt idx="118" formatCode="#,##0">
                  <c:v>22.022671999999996</c:v>
                </c:pt>
              </c:numCache>
            </c:numRef>
          </c:val>
          <c:extLst>
            <c:ext xmlns:c16="http://schemas.microsoft.com/office/drawing/2014/chart" uri="{C3380CC4-5D6E-409C-BE32-E72D297353CC}">
              <c16:uniqueId val="{00000008-EC40-4AE7-ADD4-9C44EC884F65}"/>
            </c:ext>
          </c:extLst>
        </c:ser>
        <c:ser>
          <c:idx val="1"/>
          <c:order val="9"/>
          <c:tx>
            <c:strRef>
              <c:f>'  '!$A$214</c:f>
              <c:strCache>
                <c:ptCount val="1"/>
                <c:pt idx="0">
                  <c:v>USA</c:v>
                </c:pt>
              </c:strCache>
            </c:strRef>
          </c:tx>
          <c:spPr>
            <a:pattFill prst="smGrid">
              <a:fgClr>
                <a:schemeClr val="bg1"/>
              </a:fgClr>
              <a:bgClr>
                <a:srgbClr val="333399"/>
              </a:bgClr>
            </a:pattFill>
          </c:spPr>
          <c:invertIfNegative val="0"/>
          <c:cat>
            <c:numRef>
              <c:f>'  '!$B$204:$DU$204</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'!$B$214:$DU$214</c:f>
              <c:numCache>
                <c:formatCode>General</c:formatCode>
                <c:ptCount val="119"/>
                <c:pt idx="66" formatCode="#,##0">
                  <c:v>0</c:v>
                </c:pt>
                <c:pt idx="67" formatCode="#,##0">
                  <c:v>0</c:v>
                </c:pt>
                <c:pt idx="68" formatCode="#,##0">
                  <c:v>0</c:v>
                </c:pt>
                <c:pt idx="69" formatCode="#,##0">
                  <c:v>0</c:v>
                </c:pt>
                <c:pt idx="70" formatCode="#,##0">
                  <c:v>0</c:v>
                </c:pt>
                <c:pt idx="71" formatCode="#,##0">
                  <c:v>0</c:v>
                </c:pt>
                <c:pt idx="72" formatCode="#,##0">
                  <c:v>0</c:v>
                </c:pt>
                <c:pt idx="73" formatCode="#,##0">
                  <c:v>0</c:v>
                </c:pt>
                <c:pt idx="74" formatCode="#,##0">
                  <c:v>0</c:v>
                </c:pt>
                <c:pt idx="75" formatCode="#,##0">
                  <c:v>0</c:v>
                </c:pt>
                <c:pt idx="76" formatCode="#,##0">
                  <c:v>0</c:v>
                </c:pt>
                <c:pt idx="77" formatCode="#,##0">
                  <c:v>6.3999999999999997E-5</c:v>
                </c:pt>
                <c:pt idx="78" formatCode="#,##0">
                  <c:v>0</c:v>
                </c:pt>
                <c:pt idx="79" formatCode="#,##0">
                  <c:v>0</c:v>
                </c:pt>
                <c:pt idx="80" formatCode="#,##0">
                  <c:v>0</c:v>
                </c:pt>
                <c:pt idx="81" formatCode="#,##0">
                  <c:v>0</c:v>
                </c:pt>
                <c:pt idx="82" formatCode="#,##0">
                  <c:v>0.43659799999999999</c:v>
                </c:pt>
                <c:pt idx="83" formatCode="#,##0">
                  <c:v>0.39743099999999998</c:v>
                </c:pt>
                <c:pt idx="84" formatCode="#,##0">
                  <c:v>4.326E-3</c:v>
                </c:pt>
                <c:pt idx="85" formatCode="#,##0">
                  <c:v>0.51579399999999997</c:v>
                </c:pt>
                <c:pt idx="86" formatCode="#,##0">
                  <c:v>1.5628399999999998E-3</c:v>
                </c:pt>
                <c:pt idx="87" formatCode="#,##0">
                  <c:v>0</c:v>
                </c:pt>
                <c:pt idx="88" formatCode="#,##0">
                  <c:v>4.6486159999999999E-2</c:v>
                </c:pt>
                <c:pt idx="89" formatCode="#,##0">
                  <c:v>2.0999999999999998E-4</c:v>
                </c:pt>
                <c:pt idx="90" formatCode="#,##0">
                  <c:v>3.3391299999999992E-2</c:v>
                </c:pt>
                <c:pt idx="94" formatCode="#,##0">
                  <c:v>0</c:v>
                </c:pt>
                <c:pt idx="95" formatCode="#,##0">
                  <c:v>0</c:v>
                </c:pt>
                <c:pt idx="96" formatCode="#,##0">
                  <c:v>0</c:v>
                </c:pt>
                <c:pt idx="97" formatCode="#,##0">
                  <c:v>0</c:v>
                </c:pt>
                <c:pt idx="98" formatCode="#,##0">
                  <c:v>0</c:v>
                </c:pt>
                <c:pt idx="99" formatCode="#,##0">
                  <c:v>0</c:v>
                </c:pt>
                <c:pt idx="100" formatCode="#,##0">
                  <c:v>0</c:v>
                </c:pt>
                <c:pt idx="101" formatCode="#,##0">
                  <c:v>0</c:v>
                </c:pt>
                <c:pt idx="102" formatCode="#,##0">
                  <c:v>0</c:v>
                </c:pt>
                <c:pt idx="103" formatCode="#,##0">
                  <c:v>0</c:v>
                </c:pt>
                <c:pt idx="104" formatCode="#,##0">
                  <c:v>0</c:v>
                </c:pt>
                <c:pt idx="105" formatCode="#,##0">
                  <c:v>0</c:v>
                </c:pt>
                <c:pt idx="106" formatCode="#,##0">
                  <c:v>0</c:v>
                </c:pt>
                <c:pt idx="107" formatCode="#,##0">
                  <c:v>0</c:v>
                </c:pt>
                <c:pt idx="108" formatCode="#,##0">
                  <c:v>0</c:v>
                </c:pt>
                <c:pt idx="109" formatCode="#,##0">
                  <c:v>0</c:v>
                </c:pt>
                <c:pt idx="110" formatCode="#,##0">
                  <c:v>0.12803200000000001</c:v>
                </c:pt>
                <c:pt idx="111" formatCode="#,##0">
                  <c:v>0.03</c:v>
                </c:pt>
                <c:pt idx="112" formatCode="#,##0">
                  <c:v>0.29024499999999998</c:v>
                </c:pt>
                <c:pt idx="113" formatCode="#,##0">
                  <c:v>0.62696499999999999</c:v>
                </c:pt>
                <c:pt idx="114" formatCode="#,##0">
                  <c:v>0.20377999999999999</c:v>
                </c:pt>
                <c:pt idx="115" formatCode="#,##0">
                  <c:v>9.9499999999999991E-2</c:v>
                </c:pt>
                <c:pt idx="116" formatCode="#,##0">
                  <c:v>2.0902999999999998E-2</c:v>
                </c:pt>
                <c:pt idx="117" formatCode="#,##0">
                  <c:v>0</c:v>
                </c:pt>
                <c:pt idx="118" formatCode="#,##0">
                  <c:v>0.44326700000000002</c:v>
                </c:pt>
              </c:numCache>
            </c:numRef>
          </c:val>
          <c:extLst>
            <c:ext xmlns:c16="http://schemas.microsoft.com/office/drawing/2014/chart" uri="{C3380CC4-5D6E-409C-BE32-E72D297353CC}">
              <c16:uniqueId val="{00000000-BC63-4CC8-811F-0D142DA3C71F}"/>
            </c:ext>
          </c:extLst>
        </c:ser>
        <c:ser>
          <c:idx val="2"/>
          <c:order val="10"/>
          <c:tx>
            <c:strRef>
              <c:f>'  '!$A$215</c:f>
              <c:strCache>
                <c:ptCount val="1"/>
                <c:pt idx="0">
                  <c:v>Vietnam</c:v>
                </c:pt>
              </c:strCache>
            </c:strRef>
          </c:tx>
          <c:spPr>
            <a:pattFill prst="wave">
              <a:fgClr>
                <a:srgbClr val="3333FF"/>
              </a:fgClr>
              <a:bgClr>
                <a:srgbClr val="66FFFF"/>
              </a:bgClr>
            </a:pattFill>
          </c:spPr>
          <c:invertIfNegative val="0"/>
          <c:cat>
            <c:numRef>
              <c:f>'  '!$B$204:$DU$204</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'!$B$215:$DU$215</c:f>
              <c:numCache>
                <c:formatCode>General</c:formatCode>
                <c:ptCount val="119"/>
                <c:pt idx="66" formatCode="#,##0">
                  <c:v>0</c:v>
                </c:pt>
                <c:pt idx="67" formatCode="#,##0">
                  <c:v>0</c:v>
                </c:pt>
                <c:pt idx="68" formatCode="#,##0">
                  <c:v>0</c:v>
                </c:pt>
                <c:pt idx="69" formatCode="#,##0">
                  <c:v>0</c:v>
                </c:pt>
                <c:pt idx="70" formatCode="#,##0">
                  <c:v>0</c:v>
                </c:pt>
                <c:pt idx="71" formatCode="#,##0">
                  <c:v>0</c:v>
                </c:pt>
                <c:pt idx="72" formatCode="#,##0">
                  <c:v>0</c:v>
                </c:pt>
                <c:pt idx="73" formatCode="#,##0">
                  <c:v>0</c:v>
                </c:pt>
                <c:pt idx="74" formatCode="#,##0">
                  <c:v>0</c:v>
                </c:pt>
                <c:pt idx="75" formatCode="#,##0">
                  <c:v>0</c:v>
                </c:pt>
                <c:pt idx="76" formatCode="#,##0">
                  <c:v>0</c:v>
                </c:pt>
                <c:pt idx="77" formatCode="#,##0">
                  <c:v>0.21457099999999998</c:v>
                </c:pt>
                <c:pt idx="78" formatCode="#,##0">
                  <c:v>0.25966699999999998</c:v>
                </c:pt>
                <c:pt idx="79" formatCode="#,##0">
                  <c:v>0.79189699999999996</c:v>
                </c:pt>
                <c:pt idx="80" formatCode="#,##0">
                  <c:v>0.55655299999999996</c:v>
                </c:pt>
                <c:pt idx="81" formatCode="#,##0">
                  <c:v>0.86438699999999991</c:v>
                </c:pt>
                <c:pt idx="82" formatCode="#,##0">
                  <c:v>1.70648</c:v>
                </c:pt>
                <c:pt idx="83" formatCode="#,##0">
                  <c:v>3.4888269999999997</c:v>
                </c:pt>
                <c:pt idx="84" formatCode="#,##0">
                  <c:v>5.0105819999999994</c:v>
                </c:pt>
                <c:pt idx="85" formatCode="#,##0">
                  <c:v>1.7341869999999999</c:v>
                </c:pt>
                <c:pt idx="86" formatCode="#,##0">
                  <c:v>2.1675759100000001</c:v>
                </c:pt>
                <c:pt idx="87" formatCode="#,##0">
                  <c:v>3.34008627</c:v>
                </c:pt>
                <c:pt idx="88" formatCode="#,##0">
                  <c:v>8.7624337499999996</c:v>
                </c:pt>
                <c:pt idx="89" formatCode="#,##0">
                  <c:v>13.192154890000001</c:v>
                </c:pt>
                <c:pt idx="90" formatCode="#,##0">
                  <c:v>13.288808090000002</c:v>
                </c:pt>
                <c:pt idx="94" formatCode="#,##0">
                  <c:v>0</c:v>
                </c:pt>
                <c:pt idx="95" formatCode="#,##0">
                  <c:v>5.0809999999999996E-3</c:v>
                </c:pt>
                <c:pt idx="96" formatCode="#,##0">
                  <c:v>0</c:v>
                </c:pt>
                <c:pt idx="97" formatCode="#,##0">
                  <c:v>0</c:v>
                </c:pt>
                <c:pt idx="98" formatCode="#,##0">
                  <c:v>0</c:v>
                </c:pt>
                <c:pt idx="99" formatCode="#,##0">
                  <c:v>0</c:v>
                </c:pt>
                <c:pt idx="100" formatCode="#,##0">
                  <c:v>0</c:v>
                </c:pt>
                <c:pt idx="101" formatCode="#,##0">
                  <c:v>6.6070999999999991E-2</c:v>
                </c:pt>
                <c:pt idx="102" formatCode="#,##0">
                  <c:v>1.8024999999999999E-2</c:v>
                </c:pt>
                <c:pt idx="103" formatCode="#,##0">
                  <c:v>0</c:v>
                </c:pt>
                <c:pt idx="104" formatCode="#,##0">
                  <c:v>7.8059999999999996E-3</c:v>
                </c:pt>
                <c:pt idx="105" formatCode="#,##0">
                  <c:v>2.8228E-2</c:v>
                </c:pt>
                <c:pt idx="106" formatCode="#,##0">
                  <c:v>1.7183E-2</c:v>
                </c:pt>
                <c:pt idx="107" formatCode="#,##0">
                  <c:v>2.3410669999999998</c:v>
                </c:pt>
                <c:pt idx="108" formatCode="#,##0">
                  <c:v>0.27487699999999998</c:v>
                </c:pt>
                <c:pt idx="109" formatCode="#,##0">
                  <c:v>0.47169499999999998</c:v>
                </c:pt>
                <c:pt idx="110" formatCode="#,##0">
                  <c:v>1.092039</c:v>
                </c:pt>
                <c:pt idx="111" formatCode="#,##0">
                  <c:v>2.5445379999999997</c:v>
                </c:pt>
                <c:pt idx="112" formatCode="#,##0">
                  <c:v>3.7796249999999998</c:v>
                </c:pt>
                <c:pt idx="113" formatCode="#,##0">
                  <c:v>3.600819</c:v>
                </c:pt>
                <c:pt idx="114" formatCode="#,##0">
                  <c:v>3.795506</c:v>
                </c:pt>
                <c:pt idx="115" formatCode="#,##0">
                  <c:v>4.6171188119999993</c:v>
                </c:pt>
                <c:pt idx="116" formatCode="#,##0">
                  <c:v>4.7658718879999995</c:v>
                </c:pt>
                <c:pt idx="117" formatCode="#,##0">
                  <c:v>7.0010885600000003</c:v>
                </c:pt>
                <c:pt idx="118" formatCode="#,##0">
                  <c:v>0</c:v>
                </c:pt>
              </c:numCache>
            </c:numRef>
          </c:val>
          <c:extLst>
            <c:ext xmlns:c16="http://schemas.microsoft.com/office/drawing/2014/chart" uri="{C3380CC4-5D6E-409C-BE32-E72D297353CC}">
              <c16:uniqueId val="{00000001-BC63-4CC8-811F-0D142DA3C71F}"/>
            </c:ext>
          </c:extLst>
        </c:ser>
        <c:ser>
          <c:idx val="3"/>
          <c:order val="11"/>
          <c:tx>
            <c:strRef>
              <c:f>'  '!$A$216</c:f>
              <c:strCache>
                <c:ptCount val="1"/>
                <c:pt idx="0">
                  <c:v>Others</c:v>
                </c:pt>
              </c:strCache>
            </c:strRef>
          </c:tx>
          <c:spPr>
            <a:pattFill prst="trellis">
              <a:fgClr>
                <a:srgbClr val="993300"/>
              </a:fgClr>
              <a:bgClr>
                <a:schemeClr val="bg1"/>
              </a:bgClr>
            </a:pattFill>
          </c:spPr>
          <c:invertIfNegative val="0"/>
          <c:cat>
            <c:numRef>
              <c:f>'  '!$B$204:$DU$204</c:f>
              <c:numCache>
                <c:formatCode>General</c:formatCode>
                <c:ptCount val="119"/>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8">
                  <c:v>2000</c:v>
                </c:pt>
                <c:pt idx="29">
                  <c:v>2001</c:v>
                </c:pt>
                <c:pt idx="30">
                  <c:v>2002</c:v>
                </c:pt>
                <c:pt idx="31">
                  <c:v>2003</c:v>
                </c:pt>
                <c:pt idx="32">
                  <c:v>2004</c:v>
                </c:pt>
                <c:pt idx="33">
                  <c:v>2005</c:v>
                </c:pt>
                <c:pt idx="34">
                  <c:v>2006</c:v>
                </c:pt>
                <c:pt idx="35">
                  <c:v>2007</c:v>
                </c:pt>
                <c:pt idx="36">
                  <c:v>2008</c:v>
                </c:pt>
                <c:pt idx="37">
                  <c:v>2009</c:v>
                </c:pt>
                <c:pt idx="38">
                  <c:v>2010</c:v>
                </c:pt>
                <c:pt idx="39">
                  <c:v>2011</c:v>
                </c:pt>
                <c:pt idx="40">
                  <c:v>2012</c:v>
                </c:pt>
                <c:pt idx="41">
                  <c:v>2013</c:v>
                </c:pt>
                <c:pt idx="42">
                  <c:v>2014</c:v>
                </c:pt>
                <c:pt idx="43">
                  <c:v>2015</c:v>
                </c:pt>
                <c:pt idx="44">
                  <c:v>2016</c:v>
                </c:pt>
                <c:pt idx="45">
                  <c:v>2017</c:v>
                </c:pt>
                <c:pt idx="46">
                  <c:v>2018</c:v>
                </c:pt>
                <c:pt idx="47">
                  <c:v>2019</c:v>
                </c:pt>
                <c:pt idx="48">
                  <c:v>2020</c:v>
                </c:pt>
                <c:pt idx="49">
                  <c:v>2021</c:v>
                </c:pt>
                <c:pt idx="50">
                  <c:v>2022</c:v>
                </c:pt>
                <c:pt idx="51">
                  <c:v>2023</c:v>
                </c:pt>
                <c:pt idx="52">
                  <c:v>2024</c:v>
                </c:pt>
                <c:pt idx="66">
                  <c:v>2000</c:v>
                </c:pt>
                <c:pt idx="67">
                  <c:v>2001</c:v>
                </c:pt>
                <c:pt idx="68">
                  <c:v>2002</c:v>
                </c:pt>
                <c:pt idx="69">
                  <c:v>2003</c:v>
                </c:pt>
                <c:pt idx="70">
                  <c:v>2004</c:v>
                </c:pt>
                <c:pt idx="71">
                  <c:v>2005</c:v>
                </c:pt>
                <c:pt idx="72">
                  <c:v>2006</c:v>
                </c:pt>
                <c:pt idx="73">
                  <c:v>2007</c:v>
                </c:pt>
                <c:pt idx="74">
                  <c:v>2008</c:v>
                </c:pt>
                <c:pt idx="75">
                  <c:v>2009</c:v>
                </c:pt>
                <c:pt idx="76">
                  <c:v>2010</c:v>
                </c:pt>
                <c:pt idx="77">
                  <c:v>2011</c:v>
                </c:pt>
                <c:pt idx="78">
                  <c:v>2012</c:v>
                </c:pt>
                <c:pt idx="79">
                  <c:v>2013</c:v>
                </c:pt>
                <c:pt idx="80">
                  <c:v>2014</c:v>
                </c:pt>
                <c:pt idx="81">
                  <c:v>2015</c:v>
                </c:pt>
                <c:pt idx="82">
                  <c:v>2016</c:v>
                </c:pt>
                <c:pt idx="83">
                  <c:v>2017</c:v>
                </c:pt>
                <c:pt idx="84">
                  <c:v>2018</c:v>
                </c:pt>
                <c:pt idx="85">
                  <c:v>2019</c:v>
                </c:pt>
                <c:pt idx="86">
                  <c:v>2020</c:v>
                </c:pt>
                <c:pt idx="87">
                  <c:v>2021</c:v>
                </c:pt>
                <c:pt idx="88">
                  <c:v>2022</c:v>
                </c:pt>
                <c:pt idx="89">
                  <c:v>2023</c:v>
                </c:pt>
                <c:pt idx="90">
                  <c:v>2024</c:v>
                </c:pt>
                <c:pt idx="94">
                  <c:v>2000</c:v>
                </c:pt>
                <c:pt idx="95">
                  <c:v>2001</c:v>
                </c:pt>
                <c:pt idx="96">
                  <c:v>2002</c:v>
                </c:pt>
                <c:pt idx="97">
                  <c:v>2003</c:v>
                </c:pt>
                <c:pt idx="98">
                  <c:v>2004</c:v>
                </c:pt>
                <c:pt idx="99">
                  <c:v>2005</c:v>
                </c:pt>
                <c:pt idx="100">
                  <c:v>2006</c:v>
                </c:pt>
                <c:pt idx="101">
                  <c:v>2007</c:v>
                </c:pt>
                <c:pt idx="102">
                  <c:v>2008</c:v>
                </c:pt>
                <c:pt idx="103">
                  <c:v>2009</c:v>
                </c:pt>
                <c:pt idx="104">
                  <c:v>2010</c:v>
                </c:pt>
                <c:pt idx="105">
                  <c:v>2011</c:v>
                </c:pt>
                <c:pt idx="106">
                  <c:v>2012</c:v>
                </c:pt>
                <c:pt idx="107">
                  <c:v>2013</c:v>
                </c:pt>
                <c:pt idx="108">
                  <c:v>2014</c:v>
                </c:pt>
                <c:pt idx="109">
                  <c:v>2015</c:v>
                </c:pt>
                <c:pt idx="110">
                  <c:v>2016</c:v>
                </c:pt>
                <c:pt idx="111">
                  <c:v>2017</c:v>
                </c:pt>
                <c:pt idx="112">
                  <c:v>2018</c:v>
                </c:pt>
                <c:pt idx="113">
                  <c:v>2019</c:v>
                </c:pt>
                <c:pt idx="114">
                  <c:v>2020</c:v>
                </c:pt>
                <c:pt idx="115">
                  <c:v>2021</c:v>
                </c:pt>
                <c:pt idx="116">
                  <c:v>2022</c:v>
                </c:pt>
                <c:pt idx="117">
                  <c:v>2023</c:v>
                </c:pt>
                <c:pt idx="118">
                  <c:v>2024</c:v>
                </c:pt>
              </c:numCache>
            </c:numRef>
          </c:cat>
          <c:val>
            <c:numRef>
              <c:f>'  '!$B$216:$DU$216</c:f>
              <c:numCache>
                <c:formatCode>General</c:formatCode>
                <c:ptCount val="119"/>
                <c:pt idx="66" formatCode="#,##0">
                  <c:v>0</c:v>
                </c:pt>
                <c:pt idx="67" formatCode="#,##0">
                  <c:v>0</c:v>
                </c:pt>
                <c:pt idx="68" formatCode="#,##0">
                  <c:v>0</c:v>
                </c:pt>
                <c:pt idx="69" formatCode="#,##0">
                  <c:v>0</c:v>
                </c:pt>
                <c:pt idx="70" formatCode="#,##0">
                  <c:v>0</c:v>
                </c:pt>
                <c:pt idx="71" formatCode="#,##0">
                  <c:v>0</c:v>
                </c:pt>
                <c:pt idx="72" formatCode="#,##0">
                  <c:v>0</c:v>
                </c:pt>
                <c:pt idx="73" formatCode="#,##0">
                  <c:v>0</c:v>
                </c:pt>
                <c:pt idx="74" formatCode="#,##0">
                  <c:v>0</c:v>
                </c:pt>
                <c:pt idx="75" formatCode="#,##0">
                  <c:v>0</c:v>
                </c:pt>
                <c:pt idx="76" formatCode="#,##0">
                  <c:v>0</c:v>
                </c:pt>
                <c:pt idx="77" formatCode="#,##0">
                  <c:v>0.26089699999999993</c:v>
                </c:pt>
                <c:pt idx="78" formatCode="#,##0">
                  <c:v>0.12544499999999992</c:v>
                </c:pt>
                <c:pt idx="79" formatCode="#,##0">
                  <c:v>0.12919999999999998</c:v>
                </c:pt>
                <c:pt idx="80" formatCode="#,##0">
                  <c:v>0.51920900000000003</c:v>
                </c:pt>
                <c:pt idx="81" formatCode="#,##0">
                  <c:v>0.89615199999999717</c:v>
                </c:pt>
                <c:pt idx="82" formatCode="#,##0">
                  <c:v>4.2113300000000038</c:v>
                </c:pt>
                <c:pt idx="83" formatCode="#,##0">
                  <c:v>14.014382999999967</c:v>
                </c:pt>
                <c:pt idx="84" formatCode="#,##0">
                  <c:v>9.1725029999999919</c:v>
                </c:pt>
                <c:pt idx="85" formatCode="#,##0">
                  <c:v>8.4370929999999902</c:v>
                </c:pt>
                <c:pt idx="86" formatCode="#,##0">
                  <c:v>2.8147177100000107</c:v>
                </c:pt>
                <c:pt idx="87" formatCode="#,##0">
                  <c:v>3.1277896799999922</c:v>
                </c:pt>
                <c:pt idx="88" formatCode="#,##0">
                  <c:v>1.3391102000000004</c:v>
                </c:pt>
                <c:pt idx="89" formatCode="#,##0">
                  <c:v>0.41677949000001036</c:v>
                </c:pt>
                <c:pt idx="90" formatCode="#,##0">
                  <c:v>0.40192805999998882</c:v>
                </c:pt>
                <c:pt idx="94" formatCode="#,##0">
                  <c:v>0.10740441402497598</c:v>
                </c:pt>
                <c:pt idx="95" formatCode="#,##0">
                  <c:v>0.12310955036761134</c:v>
                </c:pt>
                <c:pt idx="96" formatCode="#,##0">
                  <c:v>0.15831586142476706</c:v>
                </c:pt>
                <c:pt idx="97" formatCode="#,##0">
                  <c:v>0.21358556737915552</c:v>
                </c:pt>
                <c:pt idx="98" formatCode="#,##0">
                  <c:v>0.43225432282058901</c:v>
                </c:pt>
                <c:pt idx="99" formatCode="#,##0">
                  <c:v>0.40673765468100481</c:v>
                </c:pt>
                <c:pt idx="100" formatCode="#,##0">
                  <c:v>0.17055999999999996</c:v>
                </c:pt>
                <c:pt idx="101" formatCode="#,##0">
                  <c:v>7.3244661147342793E-2</c:v>
                </c:pt>
                <c:pt idx="102" formatCode="#,##0">
                  <c:v>0.16670760347203073</c:v>
                </c:pt>
                <c:pt idx="103" formatCode="#,##0">
                  <c:v>0.39281435994859137</c:v>
                </c:pt>
                <c:pt idx="104" formatCode="#,##0">
                  <c:v>0.19626806304143393</c:v>
                </c:pt>
                <c:pt idx="105" formatCode="#,##0">
                  <c:v>0.15726232278578989</c:v>
                </c:pt>
                <c:pt idx="106" formatCode="#,##0">
                  <c:v>8.1991954457603766E-2</c:v>
                </c:pt>
                <c:pt idx="107" formatCode="#,##0">
                  <c:v>0.27149056699321239</c:v>
                </c:pt>
                <c:pt idx="108" formatCode="#,##0">
                  <c:v>1.118434848369823</c:v>
                </c:pt>
                <c:pt idx="109" formatCode="#,##0">
                  <c:v>9.6632800144574205E-2</c:v>
                </c:pt>
                <c:pt idx="110" formatCode="#,##0">
                  <c:v>0.66621299999999906</c:v>
                </c:pt>
                <c:pt idx="111" formatCode="#,##0">
                  <c:v>0.53395232377050661</c:v>
                </c:pt>
                <c:pt idx="112" formatCode="#,##0">
                  <c:v>0.73079907932674359</c:v>
                </c:pt>
                <c:pt idx="113" formatCode="#,##0">
                  <c:v>1.6154819999999859</c:v>
                </c:pt>
                <c:pt idx="114" formatCode="#,##0">
                  <c:v>1.6992977064848276</c:v>
                </c:pt>
                <c:pt idx="115" formatCode="#,##0">
                  <c:v>1.6554660962000085</c:v>
                </c:pt>
                <c:pt idx="116" formatCode="#,##0">
                  <c:v>0.80841760099999505</c:v>
                </c:pt>
                <c:pt idx="117" formatCode="#,##0">
                  <c:v>0.18002993040000348</c:v>
                </c:pt>
                <c:pt idx="118" formatCode="#,##0">
                  <c:v>0.15207670690000086</c:v>
                </c:pt>
              </c:numCache>
            </c:numRef>
          </c:val>
          <c:extLst>
            <c:ext xmlns:c16="http://schemas.microsoft.com/office/drawing/2014/chart" uri="{C3380CC4-5D6E-409C-BE32-E72D297353CC}">
              <c16:uniqueId val="{00000002-BC63-4CC8-811F-0D142DA3C71F}"/>
            </c:ext>
          </c:extLst>
        </c:ser>
        <c:dLbls>
          <c:showLegendKey val="0"/>
          <c:showVal val="0"/>
          <c:showCatName val="0"/>
          <c:showSerName val="0"/>
          <c:showPercent val="0"/>
          <c:showBubbleSize val="0"/>
        </c:dLbls>
        <c:gapWidth val="0"/>
        <c:overlap val="100"/>
        <c:axId val="3"/>
        <c:axId val="4"/>
      </c:barChart>
      <c:catAx>
        <c:axId val="1569303103"/>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2"/>
        <c:tickMarkSkip val="3"/>
        <c:noMultiLvlLbl val="0"/>
      </c:catAx>
      <c:valAx>
        <c:axId val="1"/>
        <c:scaling>
          <c:orientation val="minMax"/>
        </c:scaling>
        <c:delete val="0"/>
        <c:axPos val="l"/>
        <c:title>
          <c:tx>
            <c:rich>
              <a:bodyPr/>
              <a:lstStyle/>
              <a:p>
                <a:pPr>
                  <a:defRPr sz="1175" b="1" i="0" u="none" strike="noStrike" baseline="0">
                    <a:solidFill>
                      <a:srgbClr val="993300"/>
                    </a:solidFill>
                    <a:latin typeface="Arial"/>
                    <a:ea typeface="Arial"/>
                    <a:cs typeface="Arial"/>
                  </a:defRPr>
                </a:pPr>
                <a:r>
                  <a:rPr lang="en-GB" sz="1800" b="1" i="0" u="none" strike="noStrike" baseline="0">
                    <a:solidFill>
                      <a:srgbClr val="993300"/>
                    </a:solidFill>
                    <a:latin typeface="Arial"/>
                    <a:cs typeface="Arial"/>
                  </a:rPr>
                  <a:t>Volume </a:t>
                </a:r>
                <a:r>
                  <a:rPr lang="en-GB" sz="1200" b="0" i="1" u="none" strike="noStrike" baseline="0">
                    <a:solidFill>
                      <a:srgbClr val="993300"/>
                    </a:solidFill>
                    <a:latin typeface="Arial"/>
                    <a:cs typeface="Arial"/>
                  </a:rPr>
                  <a:t>(includes estiates)</a:t>
                </a:r>
              </a:p>
              <a:p>
                <a:pPr>
                  <a:defRPr sz="1175" b="1" i="0" u="none" strike="noStrike" baseline="0">
                    <a:solidFill>
                      <a:srgbClr val="993300"/>
                    </a:solidFill>
                    <a:latin typeface="Arial"/>
                    <a:ea typeface="Arial"/>
                    <a:cs typeface="Arial"/>
                  </a:defRPr>
                </a:pPr>
                <a:r>
                  <a:rPr lang="en-GB" sz="1300" b="0" i="0" u="none" strike="noStrike" baseline="0">
                    <a:solidFill>
                      <a:srgbClr val="993300"/>
                    </a:solidFill>
                    <a:latin typeface="Arial"/>
                    <a:cs typeface="Arial"/>
                  </a:rPr>
                  <a:t>(thousand cubic metres)</a:t>
                </a:r>
              </a:p>
            </c:rich>
          </c:tx>
          <c:layout>
            <c:manualLayout>
              <c:xMode val="edge"/>
              <c:yMode val="edge"/>
              <c:x val="1.9792294227165046E-2"/>
              <c:y val="0.14452913385826771"/>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300" b="0" i="0" u="none" strike="noStrike" baseline="0">
                <a:solidFill>
                  <a:srgbClr val="993300"/>
                </a:solidFill>
                <a:latin typeface="Arial"/>
                <a:ea typeface="Arial"/>
                <a:cs typeface="Arial"/>
              </a:defRPr>
            </a:pPr>
            <a:endParaRPr lang="en-US"/>
          </a:p>
        </c:txPr>
        <c:crossAx val="1569303103"/>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rot="5400000" vert="horz"/>
              <a:lstStyle/>
              <a:p>
                <a:pPr>
                  <a:defRPr sz="1175" b="1" i="0" u="none" strike="noStrike" baseline="0">
                    <a:solidFill>
                      <a:srgbClr val="0000FF"/>
                    </a:solidFill>
                    <a:latin typeface="Arial"/>
                    <a:ea typeface="Arial"/>
                    <a:cs typeface="Arial"/>
                  </a:defRPr>
                </a:pPr>
                <a:r>
                  <a:rPr lang="en-GB" sz="1800" b="1" i="0" u="none" strike="noStrike" baseline="0">
                    <a:solidFill>
                      <a:srgbClr val="0000FF"/>
                    </a:solidFill>
                    <a:latin typeface="Arial"/>
                    <a:cs typeface="Arial"/>
                  </a:rPr>
                  <a:t>Customs value</a:t>
                </a:r>
                <a:endParaRPr lang="en-GB" sz="1800" b="0" i="0" u="none" strike="noStrike" baseline="0">
                  <a:solidFill>
                    <a:srgbClr val="0000FF"/>
                  </a:solidFill>
                  <a:latin typeface="Arial"/>
                  <a:cs typeface="Arial"/>
                </a:endParaRPr>
              </a:p>
              <a:p>
                <a:pPr>
                  <a:defRPr sz="1175" b="1" i="0" u="none" strike="noStrike" baseline="0">
                    <a:solidFill>
                      <a:srgbClr val="0000FF"/>
                    </a:solidFill>
                    <a:latin typeface="Arial"/>
                    <a:ea typeface="Arial"/>
                    <a:cs typeface="Arial"/>
                  </a:defRPr>
                </a:pPr>
                <a:r>
                  <a:rPr lang="en-GB" sz="1300" b="0" i="0" u="none" strike="noStrike" baseline="0">
                    <a:solidFill>
                      <a:srgbClr val="FFFFFF"/>
                    </a:solidFill>
                    <a:latin typeface="Arial"/>
                    <a:cs typeface="Arial"/>
                  </a:rPr>
                  <a:t>(</a:t>
                </a:r>
                <a:r>
                  <a:rPr lang="en-GB" sz="1300" b="0" i="0" u="none" strike="noStrike" baseline="0">
                    <a:solidFill>
                      <a:srgbClr val="0000FF"/>
                    </a:solidFill>
                    <a:latin typeface="Arial"/>
                    <a:cs typeface="Arial"/>
                  </a:rPr>
                  <a:t> (US$ million, fob or cif, nominal) </a:t>
                </a:r>
                <a:r>
                  <a:rPr lang="en-GB" sz="1075" b="0" i="0" u="none" strike="noStrike" baseline="0">
                    <a:solidFill>
                      <a:srgbClr val="FFFFFF"/>
                    </a:solidFill>
                    <a:latin typeface="Arial"/>
                    <a:cs typeface="Arial"/>
                  </a:rPr>
                  <a:t>)</a:t>
                </a:r>
              </a:p>
            </c:rich>
          </c:tx>
          <c:layout>
            <c:manualLayout>
              <c:xMode val="edge"/>
              <c:yMode val="edge"/>
              <c:x val="0.91729264988773496"/>
              <c:y val="0.11762429696287965"/>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300" b="0" i="0" u="none" strike="noStrike" baseline="0">
                <a:solidFill>
                  <a:srgbClr val="0000FF"/>
                </a:solidFill>
                <a:latin typeface="Arial"/>
                <a:ea typeface="Arial"/>
                <a:cs typeface="Arial"/>
              </a:defRPr>
            </a:pPr>
            <a:endParaRPr lang="en-US"/>
          </a:p>
        </c:txPr>
        <c:crossAx val="3"/>
        <c:crosses val="max"/>
        <c:crossBetween val="between"/>
      </c:valAx>
      <c:spPr>
        <a:noFill/>
        <a:ln w="12700">
          <a:noFill/>
          <a:prstDash val="solid"/>
        </a:ln>
      </c:spPr>
    </c:plotArea>
    <c:legend>
      <c:legendPos val="b"/>
      <c:legendEntry>
        <c:idx val="1"/>
        <c:txPr>
          <a:bodyPr/>
          <a:lstStyle/>
          <a:p>
            <a:pPr>
              <a:defRPr sz="1600" b="0" i="0" u="none" strike="noStrike" baseline="0">
                <a:solidFill>
                  <a:srgbClr val="000000"/>
                </a:solidFill>
                <a:latin typeface="Arial"/>
                <a:ea typeface="Arial"/>
                <a:cs typeface="Arial"/>
              </a:defRPr>
            </a:pPr>
            <a:endParaRPr lang="en-US"/>
          </a:p>
        </c:txPr>
      </c:legendEntry>
      <c:legendEntry>
        <c:idx val="4"/>
        <c:txPr>
          <a:bodyPr/>
          <a:lstStyle/>
          <a:p>
            <a:pPr>
              <a:defRPr sz="1600" b="0" i="0" u="none" strike="noStrike" baseline="0">
                <a:solidFill>
                  <a:srgbClr val="000000"/>
                </a:solidFill>
                <a:latin typeface="Arial"/>
                <a:ea typeface="Arial"/>
                <a:cs typeface="Arial"/>
              </a:defRPr>
            </a:pPr>
            <a:endParaRPr lang="en-US"/>
          </a:p>
        </c:txPr>
      </c:legendEntry>
      <c:layout>
        <c:manualLayout>
          <c:xMode val="edge"/>
          <c:yMode val="edge"/>
          <c:x val="0.18844554682039449"/>
          <c:y val="0.90431541057367815"/>
          <c:w val="0.64501871083867857"/>
          <c:h val="6.7703487064116982E-2"/>
        </c:manualLayout>
      </c:layout>
      <c:overlay val="0"/>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500539081013028"/>
          <c:y val="7.1669017868882523E-2"/>
          <c:w val="0.65106172176387755"/>
          <c:h val="0.63502083274521492"/>
        </c:manualLayout>
      </c:layout>
      <c:barChart>
        <c:barDir val="col"/>
        <c:grouping val="stacked"/>
        <c:varyColors val="0"/>
        <c:ser>
          <c:idx val="0"/>
          <c:order val="0"/>
          <c:tx>
            <c:strRef>
              <c:f>' '!$A$76</c:f>
              <c:strCache>
                <c:ptCount val="1"/>
                <c:pt idx="0">
                  <c:v>VPA core</c:v>
                </c:pt>
              </c:strCache>
            </c:strRef>
          </c:tx>
          <c:spPr>
            <a:solidFill>
              <a:srgbClr val="00FF00"/>
            </a:solidFill>
            <a:ln w="12700">
              <a:noFill/>
              <a:prstDash val="solid"/>
            </a:ln>
          </c:spPr>
          <c:invertIfNegative val="0"/>
          <c:cat>
            <c:numRef>
              <c:f>' '!$B$75:$BB$75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'!$B$76:$BB$76</c:f>
              <c:numCache>
                <c:formatCode>#,##0.00</c:formatCode>
                <c:ptCount val="51"/>
                <c:pt idx="0">
                  <c:v>0.22903280595999997</c:v>
                </c:pt>
                <c:pt idx="1">
                  <c:v>0.20096952335599999</c:v>
                </c:pt>
                <c:pt idx="2">
                  <c:v>0.21896739695599998</c:v>
                </c:pt>
                <c:pt idx="3">
                  <c:v>0.18893605113599998</c:v>
                </c:pt>
                <c:pt idx="4">
                  <c:v>0.16681310302799995</c:v>
                </c:pt>
                <c:pt idx="5">
                  <c:v>0.141904431172</c:v>
                </c:pt>
                <c:pt idx="6">
                  <c:v>0.139481367844</c:v>
                </c:pt>
                <c:pt idx="7">
                  <c:v>0.13860929613199999</c:v>
                </c:pt>
                <c:pt idx="8">
                  <c:v>6.4900673387999985E-2</c:v>
                </c:pt>
                <c:pt idx="9">
                  <c:v>5.894351351999999E-2</c:v>
                </c:pt>
                <c:pt idx="10">
                  <c:v>0.100938067804</c:v>
                </c:pt>
                <c:pt idx="11">
                  <c:v>8.8586055807428565E-2</c:v>
                </c:pt>
                <c:pt idx="12">
                  <c:v>4.5583086252000006E-2</c:v>
                </c:pt>
                <c:pt idx="13">
                  <c:v>0.15466485423199999</c:v>
                </c:pt>
                <c:pt idx="14">
                  <c:v>0.25298284480999994</c:v>
                </c:pt>
                <c:pt idx="15">
                  <c:v>9.4262702351999988E-2</c:v>
                </c:pt>
                <c:pt idx="16">
                  <c:v>6.8381069400000008E-2</c:v>
                </c:pt>
                <c:pt idx="17">
                  <c:v>0.24333953439599998</c:v>
                </c:pt>
                <c:pt idx="18">
                  <c:v>0.26187148817200001</c:v>
                </c:pt>
                <c:pt idx="19">
                  <c:v>0.30547455596</c:v>
                </c:pt>
                <c:pt idx="20">
                  <c:v>0.38730383383999994</c:v>
                </c:pt>
                <c:pt idx="21">
                  <c:v>0.45922326533999996</c:v>
                </c:pt>
                <c:pt idx="22">
                  <c:v>0.4036062576929999</c:v>
                </c:pt>
                <c:pt idx="23">
                  <c:v>0.32627185348799997</c:v>
                </c:pt>
                <c:pt idx="24">
                  <c:v>0.34979598894799996</c:v>
                </c:pt>
              </c:numCache>
            </c:numRef>
          </c:val>
          <c:extLst>
            <c:ext xmlns:c16="http://schemas.microsoft.com/office/drawing/2014/chart" uri="{C3380CC4-5D6E-409C-BE32-E72D297353CC}">
              <c16:uniqueId val="{00000000-BAFF-4428-9550-D43C8F72BFCE}"/>
            </c:ext>
          </c:extLst>
        </c:ser>
        <c:ser>
          <c:idx val="1"/>
          <c:order val="1"/>
          <c:tx>
            <c:strRef>
              <c:f>' '!$A$77</c:f>
              <c:strCache>
                <c:ptCount val="1"/>
                <c:pt idx="0">
                  <c:v>Other Timber Sector</c:v>
                </c:pt>
              </c:strCache>
            </c:strRef>
          </c:tx>
          <c:spPr>
            <a:solidFill>
              <a:srgbClr val="808000"/>
            </a:solidFill>
            <a:ln w="12700">
              <a:noFill/>
              <a:prstDash val="solid"/>
            </a:ln>
          </c:spPr>
          <c:invertIfNegative val="0"/>
          <c:cat>
            <c:numRef>
              <c:f>' '!$B$75:$BB$75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'!$B$77:$BB$77</c:f>
              <c:numCache>
                <c:formatCode>#,##0.00</c:formatCode>
                <c:ptCount val="51"/>
                <c:pt idx="0">
                  <c:v>8.0779125000000028E-3</c:v>
                </c:pt>
                <c:pt idx="1">
                  <c:v>3.4897744000000003E-3</c:v>
                </c:pt>
                <c:pt idx="2">
                  <c:v>1.2499670400000135E-3</c:v>
                </c:pt>
                <c:pt idx="3">
                  <c:v>8.8200630000002109E-4</c:v>
                </c:pt>
                <c:pt idx="4">
                  <c:v>5.3434360000004493E-4</c:v>
                </c:pt>
                <c:pt idx="5">
                  <c:v>2.2000999999980588E-5</c:v>
                </c:pt>
                <c:pt idx="6">
                  <c:v>3.909882199999996E-4</c:v>
                </c:pt>
                <c:pt idx="7">
                  <c:v>1.2342750000001449E-4</c:v>
                </c:pt>
                <c:pt idx="8">
                  <c:v>2.0756106000001083E-4</c:v>
                </c:pt>
                <c:pt idx="9">
                  <c:v>1.2186439999999919E-4</c:v>
                </c:pt>
                <c:pt idx="10">
                  <c:v>2.9256990000000102E-4</c:v>
                </c:pt>
                <c:pt idx="11">
                  <c:v>3.7422840000001087E-4</c:v>
                </c:pt>
                <c:pt idx="12">
                  <c:v>6.6272499999995392E-5</c:v>
                </c:pt>
                <c:pt idx="13">
                  <c:v>2.448100200000013E-3</c:v>
                </c:pt>
                <c:pt idx="14">
                  <c:v>4.0652080000000267E-3</c:v>
                </c:pt>
                <c:pt idx="15">
                  <c:v>9.4642685200000045E-3</c:v>
                </c:pt>
                <c:pt idx="16">
                  <c:v>3.4165284859999999E-2</c:v>
                </c:pt>
                <c:pt idx="17">
                  <c:v>4.6645122693333339E-2</c:v>
                </c:pt>
                <c:pt idx="18">
                  <c:v>4.2210378699999988E-2</c:v>
                </c:pt>
                <c:pt idx="19">
                  <c:v>3.8572324300000051E-2</c:v>
                </c:pt>
                <c:pt idx="20">
                  <c:v>0.11319922844299997</c:v>
                </c:pt>
                <c:pt idx="21">
                  <c:v>0.19125769092500006</c:v>
                </c:pt>
                <c:pt idx="22">
                  <c:v>0.27931223616100009</c:v>
                </c:pt>
                <c:pt idx="23">
                  <c:v>0.47883320026499998</c:v>
                </c:pt>
                <c:pt idx="24">
                  <c:v>0.61648173765500014</c:v>
                </c:pt>
              </c:numCache>
            </c:numRef>
          </c:val>
          <c:extLst>
            <c:ext xmlns:c16="http://schemas.microsoft.com/office/drawing/2014/chart" uri="{C3380CC4-5D6E-409C-BE32-E72D297353CC}">
              <c16:uniqueId val="{00000001-BAFF-4428-9550-D43C8F72BFCE}"/>
            </c:ext>
          </c:extLst>
        </c:ser>
        <c:ser>
          <c:idx val="2"/>
          <c:order val="2"/>
          <c:tx>
            <c:strRef>
              <c:f>' '!$A$78</c:f>
              <c:strCache>
                <c:ptCount val="1"/>
                <c:pt idx="0">
                  <c:v>Paper Sector</c:v>
                </c:pt>
              </c:strCache>
            </c:strRef>
          </c:tx>
          <c:spPr>
            <a:solidFill>
              <a:srgbClr val="FF0000"/>
            </a:solidFill>
            <a:ln w="12700">
              <a:noFill/>
              <a:prstDash val="solid"/>
            </a:ln>
          </c:spPr>
          <c:invertIfNegative val="0"/>
          <c:cat>
            <c:numRef>
              <c:f>' '!$B$75:$BB$75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'!$B$78:$BB$78</c:f>
              <c:numCache>
                <c:formatCode>#,##0.00</c:formatCode>
                <c:ptCount val="51"/>
                <c:pt idx="0">
                  <c:v>1.1955832E-4</c:v>
                </c:pt>
                <c:pt idx="1">
                  <c:v>3.425E-7</c:v>
                </c:pt>
                <c:pt idx="2">
                  <c:v>1.3066159999999997E-2</c:v>
                </c:pt>
                <c:pt idx="3">
                  <c:v>1.8353999999999996E-7</c:v>
                </c:pt>
                <c:pt idx="4">
                  <c:v>7.6216499999999998E-4</c:v>
                </c:pt>
                <c:pt idx="5">
                  <c:v>2.4669000000000002E-3</c:v>
                </c:pt>
                <c:pt idx="6">
                  <c:v>2.8976850000000001E-3</c:v>
                </c:pt>
                <c:pt idx="7">
                  <c:v>2.7010425000000005E-3</c:v>
                </c:pt>
                <c:pt idx="8">
                  <c:v>1.9051972500000004E-2</c:v>
                </c:pt>
                <c:pt idx="9">
                  <c:v>5.6259649999999993E-3</c:v>
                </c:pt>
                <c:pt idx="10">
                  <c:v>9.3271131319999992E-2</c:v>
                </c:pt>
                <c:pt idx="11">
                  <c:v>8.2870972520000002E-2</c:v>
                </c:pt>
                <c:pt idx="12">
                  <c:v>2.705617950000001E-2</c:v>
                </c:pt>
                <c:pt idx="13">
                  <c:v>1.9627824999999999E-3</c:v>
                </c:pt>
                <c:pt idx="14">
                  <c:v>9.8139124999999995E-4</c:v>
                </c:pt>
                <c:pt idx="15">
                  <c:v>0</c:v>
                </c:pt>
                <c:pt idx="16">
                  <c:v>6.4323910000000017E-3</c:v>
                </c:pt>
                <c:pt idx="17">
                  <c:v>1.7102253000000001E-2</c:v>
                </c:pt>
                <c:pt idx="18">
                  <c:v>1.68574945E-2</c:v>
                </c:pt>
                <c:pt idx="19">
                  <c:v>1.3654088E-2</c:v>
                </c:pt>
                <c:pt idx="20">
                  <c:v>2.9942861024999996E-2</c:v>
                </c:pt>
                <c:pt idx="21">
                  <c:v>4.0606471394999996E-2</c:v>
                </c:pt>
                <c:pt idx="22">
                  <c:v>3.6667537375000003E-2</c:v>
                </c:pt>
                <c:pt idx="23">
                  <c:v>0.15126930217699996</c:v>
                </c:pt>
                <c:pt idx="24">
                  <c:v>0.20969685626819998</c:v>
                </c:pt>
              </c:numCache>
            </c:numRef>
          </c:val>
          <c:extLst>
            <c:ext xmlns:c16="http://schemas.microsoft.com/office/drawing/2014/chart" uri="{C3380CC4-5D6E-409C-BE32-E72D297353CC}">
              <c16:uniqueId val="{00000002-BAFF-4428-9550-D43C8F72BFCE}"/>
            </c:ext>
          </c:extLst>
        </c:ser>
        <c:ser>
          <c:idx val="3"/>
          <c:order val="3"/>
          <c:tx>
            <c:strRef>
              <c:f>' '!$A$79</c:f>
              <c:strCache>
                <c:ptCount val="1"/>
              </c:strCache>
            </c:strRef>
          </c:tx>
          <c:spPr>
            <a:noFill/>
            <a:ln w="25400">
              <a:noFill/>
            </a:ln>
          </c:spPr>
          <c:invertIfNegative val="0"/>
          <c:cat>
            <c:numRef>
              <c:f>' '!$B$75:$BB$75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'!$B$79:$BB$79</c:f>
              <c:numCache>
                <c:formatCode>#,##0</c:formatCode>
                <c:ptCount val="51"/>
              </c:numCache>
            </c:numRef>
          </c:val>
          <c:extLst>
            <c:ext xmlns:c16="http://schemas.microsoft.com/office/drawing/2014/chart" uri="{C3380CC4-5D6E-409C-BE32-E72D297353CC}">
              <c16:uniqueId val="{00000003-BAFF-4428-9550-D43C8F72BFCE}"/>
            </c:ext>
          </c:extLst>
        </c:ser>
        <c:ser>
          <c:idx val="5"/>
          <c:order val="4"/>
          <c:tx>
            <c:strRef>
              <c:f>' '!$A$80</c:f>
              <c:strCache>
                <c:ptCount val="1"/>
              </c:strCache>
            </c:strRef>
          </c:tx>
          <c:spPr>
            <a:noFill/>
            <a:ln w="25400">
              <a:noFill/>
            </a:ln>
          </c:spPr>
          <c:invertIfNegative val="0"/>
          <c:cat>
            <c:numRef>
              <c:f>' '!$B$75:$BB$75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'!$B$80:$BB$80</c:f>
              <c:numCache>
                <c:formatCode>#,##0</c:formatCode>
                <c:ptCount val="51"/>
              </c:numCache>
            </c:numRef>
          </c:val>
          <c:extLst>
            <c:ext xmlns:c16="http://schemas.microsoft.com/office/drawing/2014/chart" uri="{C3380CC4-5D6E-409C-BE32-E72D297353CC}">
              <c16:uniqueId val="{00000004-BAFF-4428-9550-D43C8F72BFCE}"/>
            </c:ext>
          </c:extLst>
        </c:ser>
        <c:ser>
          <c:idx val="6"/>
          <c:order val="5"/>
          <c:tx>
            <c:strRef>
              <c:f>' '!$A$81</c:f>
              <c:strCache>
                <c:ptCount val="1"/>
              </c:strCache>
            </c:strRef>
          </c:tx>
          <c:spPr>
            <a:noFill/>
            <a:ln w="25400">
              <a:noFill/>
            </a:ln>
          </c:spPr>
          <c:invertIfNegative val="0"/>
          <c:cat>
            <c:numRef>
              <c:f>' '!$B$75:$BB$75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'!$B$81:$BB$81</c:f>
              <c:numCache>
                <c:formatCode>#,##0</c:formatCode>
                <c:ptCount val="51"/>
              </c:numCache>
            </c:numRef>
          </c:val>
          <c:extLst>
            <c:ext xmlns:c16="http://schemas.microsoft.com/office/drawing/2014/chart" uri="{C3380CC4-5D6E-409C-BE32-E72D297353CC}">
              <c16:uniqueId val="{00000005-BAFF-4428-9550-D43C8F72BFCE}"/>
            </c:ext>
          </c:extLst>
        </c:ser>
        <c:dLbls>
          <c:showLegendKey val="0"/>
          <c:showVal val="0"/>
          <c:showCatName val="0"/>
          <c:showSerName val="0"/>
          <c:showPercent val="0"/>
          <c:showBubbleSize val="0"/>
        </c:dLbls>
        <c:gapWidth val="0"/>
        <c:overlap val="100"/>
        <c:axId val="1511711439"/>
        <c:axId val="1"/>
      </c:barChart>
      <c:barChart>
        <c:barDir val="col"/>
        <c:grouping val="stacked"/>
        <c:varyColors val="0"/>
        <c:ser>
          <c:idx val="4"/>
          <c:order val="6"/>
          <c:tx>
            <c:strRef>
              <c:f>' '!$A$82</c:f>
              <c:strCache>
                <c:ptCount val="1"/>
                <c:pt idx="0">
                  <c:v>VPA core</c:v>
                </c:pt>
              </c:strCache>
            </c:strRef>
          </c:tx>
          <c:spPr>
            <a:solidFill>
              <a:srgbClr val="00FF00"/>
            </a:solidFill>
            <a:ln w="12700">
              <a:noFill/>
              <a:prstDash val="solid"/>
            </a:ln>
          </c:spPr>
          <c:invertIfNegative val="0"/>
          <c:cat>
            <c:numRef>
              <c:f>' '!$B$75:$BB$75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'!$B$82:$BB$82</c:f>
              <c:numCache>
                <c:formatCode>General</c:formatCode>
                <c:ptCount val="51"/>
                <c:pt idx="26" formatCode="#,##0">
                  <c:v>33.887282999999996</c:v>
                </c:pt>
                <c:pt idx="27" formatCode="#,##0">
                  <c:v>22.367647999999999</c:v>
                </c:pt>
                <c:pt idx="28" formatCode="#,##0">
                  <c:v>15.275520999999999</c:v>
                </c:pt>
                <c:pt idx="29" formatCode="#,##0">
                  <c:v>9.2353400000000008</c:v>
                </c:pt>
                <c:pt idx="30" formatCode="#,##0">
                  <c:v>9.3244799999999994</c:v>
                </c:pt>
                <c:pt idx="31" formatCode="#,##0">
                  <c:v>9.5647599999999997</c:v>
                </c:pt>
                <c:pt idx="32" formatCode="#,##0">
                  <c:v>9.4201789999999992</c:v>
                </c:pt>
                <c:pt idx="33" formatCode="#,##0">
                  <c:v>8.9641710000000003</c:v>
                </c:pt>
                <c:pt idx="34" formatCode="#,##0">
                  <c:v>3.3524690000000001</c:v>
                </c:pt>
                <c:pt idx="35" formatCode="#,##0">
                  <c:v>4.5703599999999991</c:v>
                </c:pt>
                <c:pt idx="36" formatCode="#,##0">
                  <c:v>35.321026999999994</c:v>
                </c:pt>
                <c:pt idx="37" formatCode="#,##0">
                  <c:v>49.897602999999997</c:v>
                </c:pt>
                <c:pt idx="38" formatCode="#,##0">
                  <c:v>20.687913999999999</c:v>
                </c:pt>
                <c:pt idx="39" formatCode="#,##0">
                  <c:v>67.694368999999995</c:v>
                </c:pt>
                <c:pt idx="40" formatCode="#,##0">
                  <c:v>110.54026800000001</c:v>
                </c:pt>
                <c:pt idx="41" formatCode="#,##0">
                  <c:v>7.5999509999999999</c:v>
                </c:pt>
                <c:pt idx="42" formatCode="#,##0">
                  <c:v>12.573515</c:v>
                </c:pt>
                <c:pt idx="43" formatCode="#,##0">
                  <c:v>78.826237999999989</c:v>
                </c:pt>
                <c:pt idx="44" formatCode="#,##0">
                  <c:v>112.389048</c:v>
                </c:pt>
                <c:pt idx="45" formatCode="#,##0">
                  <c:v>134.629358</c:v>
                </c:pt>
                <c:pt idx="46" formatCode="#,##0">
                  <c:v>196.49309911000003</c:v>
                </c:pt>
                <c:pt idx="47" formatCode="#,##0">
                  <c:v>282.35194967000007</c:v>
                </c:pt>
                <c:pt idx="48" formatCode="#,##0">
                  <c:v>215.17144246000001</c:v>
                </c:pt>
                <c:pt idx="49" formatCode="#,##0">
                  <c:v>199.81716032999998</c:v>
                </c:pt>
                <c:pt idx="50" formatCode="#,##0">
                  <c:v>234.49181639999998</c:v>
                </c:pt>
              </c:numCache>
            </c:numRef>
          </c:val>
          <c:extLst>
            <c:ext xmlns:c16="http://schemas.microsoft.com/office/drawing/2014/chart" uri="{C3380CC4-5D6E-409C-BE32-E72D297353CC}">
              <c16:uniqueId val="{00000006-BAFF-4428-9550-D43C8F72BFCE}"/>
            </c:ext>
          </c:extLst>
        </c:ser>
        <c:ser>
          <c:idx val="10"/>
          <c:order val="7"/>
          <c:tx>
            <c:strRef>
              <c:f>' '!$A$83</c:f>
              <c:strCache>
                <c:ptCount val="1"/>
                <c:pt idx="0">
                  <c:v>Other Timber Sector</c:v>
                </c:pt>
              </c:strCache>
            </c:strRef>
          </c:tx>
          <c:spPr>
            <a:solidFill>
              <a:srgbClr val="808000"/>
            </a:solidFill>
            <a:ln w="12700">
              <a:noFill/>
              <a:prstDash val="solid"/>
            </a:ln>
          </c:spPr>
          <c:invertIfNegative val="0"/>
          <c:cat>
            <c:numRef>
              <c:f>' '!$B$75:$BB$75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'!$B$83:$BB$83</c:f>
              <c:numCache>
                <c:formatCode>General</c:formatCode>
                <c:ptCount val="51"/>
                <c:pt idx="26" formatCode="#,##0">
                  <c:v>0.70819299999999985</c:v>
                </c:pt>
                <c:pt idx="27" formatCode="#,##0">
                  <c:v>0.78186399999999889</c:v>
                </c:pt>
                <c:pt idx="28" formatCode="#,##0">
                  <c:v>0.25924799999999981</c:v>
                </c:pt>
                <c:pt idx="29" formatCode="#,##0">
                  <c:v>0.21919699999999964</c:v>
                </c:pt>
                <c:pt idx="30" formatCode="#,##0">
                  <c:v>0.10355600000000001</c:v>
                </c:pt>
                <c:pt idx="31" formatCode="#,##0">
                  <c:v>9.5559999999993497E-3</c:v>
                </c:pt>
                <c:pt idx="32" formatCode="#,##0">
                  <c:v>5.4270000000000866E-2</c:v>
                </c:pt>
                <c:pt idx="33" formatCode="#,##0">
                  <c:v>3.3727999999999009E-2</c:v>
                </c:pt>
                <c:pt idx="34" formatCode="#,##0">
                  <c:v>0.13897999999999994</c:v>
                </c:pt>
                <c:pt idx="35" formatCode="#,##0">
                  <c:v>0.12189199999999997</c:v>
                </c:pt>
                <c:pt idx="36" formatCode="#,##0">
                  <c:v>0.32718200000000003</c:v>
                </c:pt>
                <c:pt idx="37" formatCode="#,##0">
                  <c:v>0.42061500000000629</c:v>
                </c:pt>
                <c:pt idx="38" formatCode="#,##0">
                  <c:v>4.6988000000001348E-2</c:v>
                </c:pt>
                <c:pt idx="39" formatCode="#,##0">
                  <c:v>1.1792830000000074</c:v>
                </c:pt>
                <c:pt idx="40" formatCode="#,##0">
                  <c:v>0.98727200000000015</c:v>
                </c:pt>
                <c:pt idx="41" formatCode="#,##0">
                  <c:v>8.0019309999999972</c:v>
                </c:pt>
                <c:pt idx="42" formatCode="#,##0">
                  <c:v>31.050746</c:v>
                </c:pt>
                <c:pt idx="43" formatCode="#,##0">
                  <c:v>42.173897000000004</c:v>
                </c:pt>
                <c:pt idx="44" formatCode="#,##0">
                  <c:v>51.505653999999971</c:v>
                </c:pt>
                <c:pt idx="45" formatCode="#,##0">
                  <c:v>37.600515999999999</c:v>
                </c:pt>
                <c:pt idx="46" formatCode="#,##0">
                  <c:v>105.15717712999997</c:v>
                </c:pt>
                <c:pt idx="47" formatCode="#,##0">
                  <c:v>173.11667061999992</c:v>
                </c:pt>
                <c:pt idx="48" formatCode="#,##0">
                  <c:v>280.36073391999997</c:v>
                </c:pt>
                <c:pt idx="49" formatCode="#,##0">
                  <c:v>385.08570530999998</c:v>
                </c:pt>
                <c:pt idx="50" formatCode="#,##0">
                  <c:v>490.22442798000003</c:v>
                </c:pt>
              </c:numCache>
            </c:numRef>
          </c:val>
          <c:extLst>
            <c:ext xmlns:c16="http://schemas.microsoft.com/office/drawing/2014/chart" uri="{C3380CC4-5D6E-409C-BE32-E72D297353CC}">
              <c16:uniqueId val="{00000007-BAFF-4428-9550-D43C8F72BFCE}"/>
            </c:ext>
          </c:extLst>
        </c:ser>
        <c:ser>
          <c:idx val="11"/>
          <c:order val="8"/>
          <c:tx>
            <c:strRef>
              <c:f>' '!$A$84</c:f>
              <c:strCache>
                <c:ptCount val="1"/>
                <c:pt idx="0">
                  <c:v>Paper Sector</c:v>
                </c:pt>
              </c:strCache>
            </c:strRef>
          </c:tx>
          <c:spPr>
            <a:solidFill>
              <a:srgbClr val="FF0000"/>
            </a:solidFill>
            <a:ln w="12700">
              <a:noFill/>
              <a:prstDash val="solid"/>
            </a:ln>
          </c:spPr>
          <c:invertIfNegative val="0"/>
          <c:cat>
            <c:numRef>
              <c:f>' '!$B$75:$BB$75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'!$B$84:$BB$84</c:f>
              <c:numCache>
                <c:formatCode>General</c:formatCode>
                <c:ptCount val="51"/>
                <c:pt idx="26" formatCode="#,##0">
                  <c:v>3.2573999999999999E-2</c:v>
                </c:pt>
                <c:pt idx="27" formatCode="#,##0">
                  <c:v>1.2699999999999999E-3</c:v>
                </c:pt>
                <c:pt idx="28" formatCode="#,##0">
                  <c:v>0.66379900000000003</c:v>
                </c:pt>
                <c:pt idx="29" formatCode="#,##0">
                  <c:v>1.5299999999999998E-4</c:v>
                </c:pt>
                <c:pt idx="30" formatCode="#,##0">
                  <c:v>0.882938</c:v>
                </c:pt>
                <c:pt idx="31" formatCode="#,##0">
                  <c:v>0.73308200000000001</c:v>
                </c:pt>
                <c:pt idx="32" formatCode="#,##0">
                  <c:v>1.317847</c:v>
                </c:pt>
                <c:pt idx="33" formatCode="#,##0">
                  <c:v>0.64487299999999992</c:v>
                </c:pt>
                <c:pt idx="34" formatCode="#,##0">
                  <c:v>0.29686999999999997</c:v>
                </c:pt>
                <c:pt idx="35" formatCode="#,##0">
                  <c:v>0.242227</c:v>
                </c:pt>
                <c:pt idx="36" formatCode="#,##0">
                  <c:v>3.0227369999999998</c:v>
                </c:pt>
                <c:pt idx="37" formatCode="#,##0">
                  <c:v>5.5133429999999981</c:v>
                </c:pt>
                <c:pt idx="38" formatCode="#,##0">
                  <c:v>5.5019489999999998</c:v>
                </c:pt>
                <c:pt idx="39" formatCode="#,##0">
                  <c:v>2.7504369999999998</c:v>
                </c:pt>
                <c:pt idx="40" formatCode="#,##0">
                  <c:v>1.3752184999999999</c:v>
                </c:pt>
                <c:pt idx="41" formatCode="#,##0">
                  <c:v>0</c:v>
                </c:pt>
                <c:pt idx="42" formatCode="#,##0">
                  <c:v>9.4235000000000007</c:v>
                </c:pt>
                <c:pt idx="43" formatCode="#,##0">
                  <c:v>11.900568999999999</c:v>
                </c:pt>
                <c:pt idx="44" formatCode="#,##0">
                  <c:v>11.554558000000002</c:v>
                </c:pt>
                <c:pt idx="45" formatCode="#,##0">
                  <c:v>15.135913</c:v>
                </c:pt>
                <c:pt idx="46" formatCode="#,##0">
                  <c:v>13.908673079999998</c:v>
                </c:pt>
                <c:pt idx="47" formatCode="#,##0">
                  <c:v>23.178009420000002</c:v>
                </c:pt>
                <c:pt idx="48" formatCode="#,##0">
                  <c:v>36.066960439999995</c:v>
                </c:pt>
                <c:pt idx="49" formatCode="#,##0">
                  <c:v>53.48024874999998</c:v>
                </c:pt>
                <c:pt idx="50" formatCode="#,##0">
                  <c:v>113.24986524999998</c:v>
                </c:pt>
              </c:numCache>
            </c:numRef>
          </c:val>
          <c:extLst>
            <c:ext xmlns:c16="http://schemas.microsoft.com/office/drawing/2014/chart" uri="{C3380CC4-5D6E-409C-BE32-E72D297353CC}">
              <c16:uniqueId val="{00000008-BAFF-4428-9550-D43C8F72BFCE}"/>
            </c:ext>
          </c:extLst>
        </c:ser>
        <c:dLbls>
          <c:showLegendKey val="0"/>
          <c:showVal val="0"/>
          <c:showCatName val="0"/>
          <c:showSerName val="0"/>
          <c:showPercent val="0"/>
          <c:showBubbleSize val="0"/>
        </c:dLbls>
        <c:gapWidth val="0"/>
        <c:overlap val="100"/>
        <c:axId val="3"/>
        <c:axId val="4"/>
      </c:barChart>
      <c:catAx>
        <c:axId val="1511711439"/>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title>
          <c:tx>
            <c:rich>
              <a:bodyPr/>
              <a:lstStyle/>
              <a:p>
                <a:pPr>
                  <a:defRPr sz="1200" b="1" i="0" u="none" strike="noStrike" baseline="0">
                    <a:solidFill>
                      <a:srgbClr val="993300"/>
                    </a:solidFill>
                    <a:latin typeface="Arial"/>
                    <a:ea typeface="Arial"/>
                    <a:cs typeface="Arial"/>
                  </a:defRPr>
                </a:pPr>
                <a:r>
                  <a:rPr lang="en-GB" sz="1200" b="1" i="0" u="none" strike="noStrike" baseline="0">
                    <a:solidFill>
                      <a:srgbClr val="993300"/>
                    </a:solidFill>
                    <a:latin typeface="Arial"/>
                    <a:cs typeface="Arial"/>
                  </a:rPr>
                  <a:t>Estimated RWE volume</a:t>
                </a:r>
                <a:endParaRPr lang="en-GB" sz="1150" b="0" i="0" u="none" strike="noStrike" baseline="0">
                  <a:solidFill>
                    <a:srgbClr val="993300"/>
                  </a:solidFill>
                  <a:latin typeface="Arial"/>
                  <a:cs typeface="Arial"/>
                </a:endParaRPr>
              </a:p>
              <a:p>
                <a:pPr>
                  <a:defRPr sz="1200" b="1" i="0" u="none" strike="noStrike" baseline="0">
                    <a:solidFill>
                      <a:srgbClr val="993300"/>
                    </a:solidFill>
                    <a:latin typeface="Arial"/>
                    <a:ea typeface="Arial"/>
                    <a:cs typeface="Arial"/>
                  </a:defRPr>
                </a:pPr>
                <a:r>
                  <a:rPr lang="en-GB" sz="1075" b="0" i="0" u="none" strike="noStrike" baseline="0">
                    <a:solidFill>
                      <a:srgbClr val="993300"/>
                    </a:solidFill>
                    <a:latin typeface="Arial"/>
                    <a:cs typeface="Arial"/>
                  </a:rPr>
                  <a:t>(thousand cubic metres)</a:t>
                </a:r>
              </a:p>
            </c:rich>
          </c:tx>
          <c:layout>
            <c:manualLayout>
              <c:xMode val="edge"/>
              <c:yMode val="edge"/>
              <c:x val="3.333436015431053E-2"/>
              <c:y val="0.1500049211209169"/>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1511711439"/>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200" b="1" i="0" u="none" strike="noStrike" baseline="0">
                    <a:solidFill>
                      <a:srgbClr val="0000FF"/>
                    </a:solidFill>
                    <a:latin typeface="Arial"/>
                    <a:ea typeface="Arial"/>
                    <a:cs typeface="Arial"/>
                  </a:defRPr>
                </a:pPr>
                <a:r>
                  <a:rPr lang="en-GB" sz="1200" b="1" i="0" u="none" strike="noStrike" baseline="0">
                    <a:solidFill>
                      <a:srgbClr val="0000FF"/>
                    </a:solidFill>
                    <a:latin typeface="Arial"/>
                    <a:cs typeface="Arial"/>
                  </a:rPr>
                  <a:t>Export value</a:t>
                </a:r>
                <a:endParaRPr lang="en-GB" sz="1075" b="0" i="0" u="none" strike="noStrike" baseline="0">
                  <a:solidFill>
                    <a:srgbClr val="0000FF"/>
                  </a:solidFill>
                  <a:latin typeface="Arial"/>
                  <a:cs typeface="Arial"/>
                </a:endParaRPr>
              </a:p>
              <a:p>
                <a:pPr>
                  <a:defRPr sz="1200" b="1" i="0" u="none" strike="noStrike" baseline="0">
                    <a:solidFill>
                      <a:srgbClr val="0000FF"/>
                    </a:solidFill>
                    <a:latin typeface="Arial"/>
                    <a:ea typeface="Arial"/>
                    <a:cs typeface="Arial"/>
                  </a:defRPr>
                </a:pPr>
                <a:r>
                  <a:rPr lang="en-GB" sz="1075" b="0" i="0" u="none" strike="noStrike" baseline="0">
                    <a:solidFill>
                      <a:srgbClr val="FFFFFF"/>
                    </a:solidFill>
                    <a:latin typeface="Arial"/>
                    <a:cs typeface="Arial"/>
                  </a:rPr>
                  <a:t>(</a:t>
                </a:r>
                <a:r>
                  <a:rPr lang="en-GB" sz="1075" b="0" i="0" u="none" strike="noStrike" baseline="0">
                    <a:solidFill>
                      <a:srgbClr val="0000FF"/>
                    </a:solidFill>
                    <a:latin typeface="Arial"/>
                    <a:cs typeface="Arial"/>
                  </a:rPr>
                  <a:t> (US$ million, fob, nominal) </a:t>
                </a:r>
                <a:r>
                  <a:rPr lang="en-GB" sz="1075" b="0" i="0" u="none" strike="noStrike" baseline="0">
                    <a:solidFill>
                      <a:srgbClr val="FFFFFF"/>
                    </a:solidFill>
                    <a:latin typeface="Arial"/>
                    <a:cs typeface="Arial"/>
                  </a:rPr>
                  <a:t>)</a:t>
                </a:r>
              </a:p>
            </c:rich>
          </c:tx>
          <c:layout>
            <c:manualLayout>
              <c:xMode val="edge"/>
              <c:yMode val="edge"/>
              <c:x val="0.89794432665673984"/>
              <c:y val="0.14667147842934097"/>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4.895984147664359E-2"/>
          <c:y val="0.91002985480022924"/>
          <c:w val="0.91044471171460628"/>
          <c:h val="6.5002132485730654E-2"/>
        </c:manualLayout>
      </c:layout>
      <c:overlay val="0"/>
      <c:spPr>
        <a:solidFill>
          <a:srgbClr val="FFFFFF"/>
        </a:solidFill>
        <a:ln w="3175">
          <a:solidFill>
            <a:srgbClr val="000000"/>
          </a:solidFill>
          <a:prstDash val="solid"/>
        </a:ln>
      </c:spPr>
      <c:txPr>
        <a:bodyPr/>
        <a:lstStyle/>
        <a:p>
          <a:pPr>
            <a:defRPr sz="11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paperSize="9" orientation="landscape"/>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292199330048588"/>
          <c:y val="7.1669017868882523E-2"/>
          <c:w val="0.65418681802834411"/>
          <c:h val="0.61335345524997131"/>
        </c:manualLayout>
      </c:layout>
      <c:barChart>
        <c:barDir val="col"/>
        <c:grouping val="stacked"/>
        <c:varyColors val="0"/>
        <c:ser>
          <c:idx val="0"/>
          <c:order val="0"/>
          <c:tx>
            <c:strRef>
              <c:f>' '!$A$90</c:f>
              <c:strCache>
                <c:ptCount val="1"/>
                <c:pt idx="0">
                  <c:v>Logs</c:v>
                </c:pt>
              </c:strCache>
            </c:strRef>
          </c:tx>
          <c:spPr>
            <a:pattFill prst="smCheck">
              <a:fgClr>
                <a:srgbClr val="00B05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'!$B$90:$BB$90</c:f>
              <c:numCache>
                <c:formatCode>0.00</c:formatCode>
                <c:ptCount val="51"/>
                <c:pt idx="0">
                  <c:v>0</c:v>
                </c:pt>
                <c:pt idx="1">
                  <c:v>0</c:v>
                </c:pt>
                <c:pt idx="2">
                  <c:v>0</c:v>
                </c:pt>
                <c:pt idx="3">
                  <c:v>0</c:v>
                </c:pt>
                <c:pt idx="4">
                  <c:v>1.6456779999999999E-4</c:v>
                </c:pt>
                <c:pt idx="5">
                  <c:v>5.7432899999999994E-4</c:v>
                </c:pt>
                <c:pt idx="6">
                  <c:v>8.5192884E-3</c:v>
                </c:pt>
                <c:pt idx="7">
                  <c:v>2.2112491999999998E-3</c:v>
                </c:pt>
                <c:pt idx="8">
                  <c:v>6.2837325999999995E-3</c:v>
                </c:pt>
                <c:pt idx="9">
                  <c:v>3.8342343999999999E-3</c:v>
                </c:pt>
                <c:pt idx="10">
                  <c:v>3.9895405199999991E-2</c:v>
                </c:pt>
                <c:pt idx="11">
                  <c:v>6.0430512799999996E-2</c:v>
                </c:pt>
                <c:pt idx="12">
                  <c:v>1.7492240000000003E-2</c:v>
                </c:pt>
                <c:pt idx="13">
                  <c:v>1.1199999999999999E-6</c:v>
                </c:pt>
                <c:pt idx="14">
                  <c:v>3.4187999999999999E-5</c:v>
                </c:pt>
                <c:pt idx="15">
                  <c:v>0</c:v>
                </c:pt>
                <c:pt idx="16">
                  <c:v>0</c:v>
                </c:pt>
                <c:pt idx="17">
                  <c:v>0</c:v>
                </c:pt>
                <c:pt idx="18">
                  <c:v>6.4606499999999992E-4</c:v>
                </c:pt>
                <c:pt idx="19">
                  <c:v>1.0499999999999999E-4</c:v>
                </c:pt>
                <c:pt idx="20">
                  <c:v>1.2964069999999998E-4</c:v>
                </c:pt>
                <c:pt idx="21">
                  <c:v>0</c:v>
                </c:pt>
                <c:pt idx="22">
                  <c:v>0</c:v>
                </c:pt>
                <c:pt idx="23">
                  <c:v>0</c:v>
                </c:pt>
                <c:pt idx="24">
                  <c:v>6.4419999999999998E-3</c:v>
                </c:pt>
              </c:numCache>
            </c:numRef>
          </c:val>
          <c:extLst>
            <c:ext xmlns:c16="http://schemas.microsoft.com/office/drawing/2014/chart" uri="{C3380CC4-5D6E-409C-BE32-E72D297353CC}">
              <c16:uniqueId val="{00000000-E049-4581-8C97-9775ADAC63F9}"/>
            </c:ext>
          </c:extLst>
        </c:ser>
        <c:ser>
          <c:idx val="1"/>
          <c:order val="1"/>
          <c:tx>
            <c:strRef>
              <c:f>' '!$A$91</c:f>
              <c:strCache>
                <c:ptCount val="1"/>
                <c:pt idx="0">
                  <c:v>Sawn wood</c:v>
                </c:pt>
              </c:strCache>
            </c:strRef>
          </c:tx>
          <c:spPr>
            <a:pattFill prst="wdDnDiag">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00FF00" mc:Ignorable="a14" a14:legacySpreadsheetColorIndex="11"/>
              </a:bgClr>
            </a:pattFill>
            <a:ln w="12700">
              <a:noFill/>
              <a:prstDash val="solid"/>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'!$B$91:$BB$91</c:f>
              <c:numCache>
                <c:formatCode>0.00</c:formatCode>
                <c:ptCount val="51"/>
                <c:pt idx="0">
                  <c:v>8.6460341239999988E-2</c:v>
                </c:pt>
                <c:pt idx="1">
                  <c:v>0.10455281527599999</c:v>
                </c:pt>
                <c:pt idx="2">
                  <c:v>0.16026064381600003</c:v>
                </c:pt>
                <c:pt idx="3">
                  <c:v>0.142249634436</c:v>
                </c:pt>
                <c:pt idx="4">
                  <c:v>0.13633350712799999</c:v>
                </c:pt>
                <c:pt idx="5">
                  <c:v>0.12863896245199999</c:v>
                </c:pt>
                <c:pt idx="6">
                  <c:v>0.12701765476400001</c:v>
                </c:pt>
                <c:pt idx="7">
                  <c:v>0.133347691932</c:v>
                </c:pt>
                <c:pt idx="8">
                  <c:v>5.8241880787999994E-2</c:v>
                </c:pt>
                <c:pt idx="9">
                  <c:v>4.4107255919999998E-2</c:v>
                </c:pt>
                <c:pt idx="10">
                  <c:v>3.8608832443999999E-2</c:v>
                </c:pt>
                <c:pt idx="11">
                  <c:v>2.7733596436000003E-2</c:v>
                </c:pt>
                <c:pt idx="12">
                  <c:v>2.6047691852000003E-2</c:v>
                </c:pt>
                <c:pt idx="13">
                  <c:v>0.14348447677199999</c:v>
                </c:pt>
                <c:pt idx="14">
                  <c:v>0.25104468024999999</c:v>
                </c:pt>
                <c:pt idx="15">
                  <c:v>7.4014377891999994E-2</c:v>
                </c:pt>
                <c:pt idx="16">
                  <c:v>4.3026620000000002E-2</c:v>
                </c:pt>
                <c:pt idx="17">
                  <c:v>7.1852152736E-2</c:v>
                </c:pt>
                <c:pt idx="18">
                  <c:v>3.2624143552000003E-2</c:v>
                </c:pt>
                <c:pt idx="19">
                  <c:v>8.5001483839999989E-2</c:v>
                </c:pt>
                <c:pt idx="20">
                  <c:v>7.5794081999999999E-2</c:v>
                </c:pt>
                <c:pt idx="21">
                  <c:v>3.7428299999999998E-2</c:v>
                </c:pt>
                <c:pt idx="22">
                  <c:v>2.1161139999999998E-2</c:v>
                </c:pt>
                <c:pt idx="23">
                  <c:v>1.1939199999999999E-2</c:v>
                </c:pt>
                <c:pt idx="24">
                  <c:v>1.8018E-4</c:v>
                </c:pt>
              </c:numCache>
            </c:numRef>
          </c:val>
          <c:extLst>
            <c:ext xmlns:c16="http://schemas.microsoft.com/office/drawing/2014/chart" uri="{C3380CC4-5D6E-409C-BE32-E72D297353CC}">
              <c16:uniqueId val="{00000001-E049-4581-8C97-9775ADAC63F9}"/>
            </c:ext>
          </c:extLst>
        </c:ser>
        <c:ser>
          <c:idx val="2"/>
          <c:order val="2"/>
          <c:tx>
            <c:strRef>
              <c:f>' '!$A$92</c:f>
              <c:strCache>
                <c:ptCount val="1"/>
                <c:pt idx="0">
                  <c:v>Veneer</c:v>
                </c:pt>
              </c:strCache>
            </c:strRef>
          </c:tx>
          <c:spPr>
            <a:pattFill prst="solidDmnd">
              <a:fgClr>
                <a:srgbClr val="00B050"/>
              </a:fgClr>
              <a:bgClr>
                <a:srgbClr val="66FF33"/>
              </a:bgClr>
            </a:pattFill>
            <a:ln w="12700">
              <a:noFill/>
              <a:prstDash val="solid"/>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'!$B$92:$BB$92</c:f>
              <c:numCache>
                <c:formatCode>0.00</c:formatCode>
                <c:ptCount val="51"/>
                <c:pt idx="0">
                  <c:v>8.2242943999999985E-2</c:v>
                </c:pt>
                <c:pt idx="1">
                  <c:v>3.7482461659999994E-2</c:v>
                </c:pt>
                <c:pt idx="2">
                  <c:v>1.8644575739999999E-2</c:v>
                </c:pt>
                <c:pt idx="3">
                  <c:v>4.9907558399999996E-3</c:v>
                </c:pt>
                <c:pt idx="4">
                  <c:v>8.4725734799999987E-3</c:v>
                </c:pt>
                <c:pt idx="5">
                  <c:v>2.4958779999999996E-4</c:v>
                </c:pt>
                <c:pt idx="6">
                  <c:v>1.0448533199999999E-3</c:v>
                </c:pt>
                <c:pt idx="7">
                  <c:v>2.6214832E-3</c:v>
                </c:pt>
                <c:pt idx="8">
                  <c:v>3.7505999999999998E-4</c:v>
                </c:pt>
                <c:pt idx="9">
                  <c:v>1.0999897999999999E-2</c:v>
                </c:pt>
                <c:pt idx="10">
                  <c:v>2.2330699999999998E-2</c:v>
                </c:pt>
                <c:pt idx="11">
                  <c:v>2.9958657142857141E-4</c:v>
                </c:pt>
                <c:pt idx="12">
                  <c:v>7.6474999999999991E-4</c:v>
                </c:pt>
                <c:pt idx="13">
                  <c:v>6.2552559999999998E-3</c:v>
                </c:pt>
                <c:pt idx="14">
                  <c:v>1.8349029599999997E-3</c:v>
                </c:pt>
                <c:pt idx="15">
                  <c:v>1.9899459999999997E-2</c:v>
                </c:pt>
                <c:pt idx="16">
                  <c:v>1.4991813199999999E-2</c:v>
                </c:pt>
                <c:pt idx="17">
                  <c:v>5.4848135999999994E-4</c:v>
                </c:pt>
                <c:pt idx="18">
                  <c:v>1.1115607999999998E-3</c:v>
                </c:pt>
                <c:pt idx="19">
                  <c:v>1.5513053499999999E-2</c:v>
                </c:pt>
                <c:pt idx="20">
                  <c:v>5.6500389679999992E-2</c:v>
                </c:pt>
                <c:pt idx="21">
                  <c:v>6.3738451840000002E-2</c:v>
                </c:pt>
                <c:pt idx="22">
                  <c:v>1.6845916457999998E-2</c:v>
                </c:pt>
                <c:pt idx="23">
                  <c:v>4.1011879999999995E-4</c:v>
                </c:pt>
                <c:pt idx="24">
                  <c:v>3.59792664E-3</c:v>
                </c:pt>
              </c:numCache>
            </c:numRef>
          </c:val>
          <c:extLst>
            <c:ext xmlns:c16="http://schemas.microsoft.com/office/drawing/2014/chart" uri="{C3380CC4-5D6E-409C-BE32-E72D297353CC}">
              <c16:uniqueId val="{00000002-E049-4581-8C97-9775ADAC63F9}"/>
            </c:ext>
          </c:extLst>
        </c:ser>
        <c:ser>
          <c:idx val="3"/>
          <c:order val="3"/>
          <c:tx>
            <c:strRef>
              <c:f>' '!$A$93</c:f>
              <c:strCache>
                <c:ptCount val="1"/>
                <c:pt idx="0">
                  <c:v>Plywood</c:v>
                </c:pt>
              </c:strCache>
            </c:strRef>
          </c:tx>
          <c:spPr>
            <a:pattFill prst="horzBri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'!$B$93:$BB$93</c:f>
              <c:numCache>
                <c:formatCode>0.00</c:formatCode>
                <c:ptCount val="51"/>
                <c:pt idx="0">
                  <c:v>6.0329520719999995E-2</c:v>
                </c:pt>
                <c:pt idx="1">
                  <c:v>5.8934246419999989E-2</c:v>
                </c:pt>
                <c:pt idx="2">
                  <c:v>4.0062177400000003E-2</c:v>
                </c:pt>
                <c:pt idx="3">
                  <c:v>4.169566085999999E-2</c:v>
                </c:pt>
                <c:pt idx="4">
                  <c:v>2.1842454619999997E-2</c:v>
                </c:pt>
                <c:pt idx="5">
                  <c:v>1.2441551919999998E-2</c:v>
                </c:pt>
                <c:pt idx="6">
                  <c:v>2.8995713599999995E-3</c:v>
                </c:pt>
                <c:pt idx="7">
                  <c:v>4.288718E-4</c:v>
                </c:pt>
                <c:pt idx="8">
                  <c:v>0</c:v>
                </c:pt>
                <c:pt idx="9">
                  <c:v>2.1252E-6</c:v>
                </c:pt>
                <c:pt idx="10">
                  <c:v>1.0313015999999998E-4</c:v>
                </c:pt>
                <c:pt idx="11">
                  <c:v>1.2235999999999999E-4</c:v>
                </c:pt>
                <c:pt idx="12">
                  <c:v>1.2784043999999998E-3</c:v>
                </c:pt>
                <c:pt idx="13">
                  <c:v>4.9240014599999989E-3</c:v>
                </c:pt>
                <c:pt idx="14">
                  <c:v>6.9073599999999995E-5</c:v>
                </c:pt>
                <c:pt idx="15">
                  <c:v>3.4886445999999995E-4</c:v>
                </c:pt>
                <c:pt idx="16">
                  <c:v>1.0362636199999999E-2</c:v>
                </c:pt>
                <c:pt idx="17">
                  <c:v>0.17093890029999997</c:v>
                </c:pt>
                <c:pt idx="18">
                  <c:v>0.22748971881999999</c:v>
                </c:pt>
                <c:pt idx="19">
                  <c:v>0.20485501862</c:v>
                </c:pt>
                <c:pt idx="20">
                  <c:v>0.25487972145999999</c:v>
                </c:pt>
                <c:pt idx="21">
                  <c:v>0.35805651349999995</c:v>
                </c:pt>
                <c:pt idx="22">
                  <c:v>0.36559920123499995</c:v>
                </c:pt>
                <c:pt idx="23">
                  <c:v>0.31392253468799997</c:v>
                </c:pt>
                <c:pt idx="24">
                  <c:v>0.33957588230799995</c:v>
                </c:pt>
              </c:numCache>
            </c:numRef>
          </c:val>
          <c:extLst>
            <c:ext xmlns:c16="http://schemas.microsoft.com/office/drawing/2014/chart" uri="{C3380CC4-5D6E-409C-BE32-E72D297353CC}">
              <c16:uniqueId val="{00000003-E049-4581-8C97-9775ADAC63F9}"/>
            </c:ext>
          </c:extLst>
        </c:ser>
        <c:ser>
          <c:idx val="5"/>
          <c:order val="4"/>
          <c:tx>
            <c:strRef>
              <c:f>' '!$A$94</c:f>
              <c:strCache>
                <c:ptCount val="1"/>
                <c:pt idx="0">
                  <c:v>Furniture </c:v>
                </c:pt>
              </c:strCache>
            </c:strRef>
          </c:tx>
          <c:spPr>
            <a:pattFill prst="diagBrick">
              <a:fgClr>
                <a:srgbClr xmlns:mc="http://schemas.openxmlformats.org/markup-compatibility/2006" xmlns:a14="http://schemas.microsoft.com/office/drawing/2010/main" val="FF0000" mc:Ignorable="a14" a14:legacySpreadsheetColorIndex="10"/>
              </a:fgClr>
              <a:bgClr>
                <a:srgbClr val="FFFF99"/>
              </a:bgClr>
            </a:pattFill>
            <a:ln w="12700">
              <a:noFill/>
              <a:prstDash val="solid"/>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'!$B$94:$BB$94</c:f>
              <c:numCache>
                <c:formatCode>0.00</c:formatCode>
                <c:ptCount val="51"/>
                <c:pt idx="0">
                  <c:v>0</c:v>
                </c:pt>
                <c:pt idx="1">
                  <c:v>0</c:v>
                </c:pt>
                <c:pt idx="2">
                  <c:v>0</c:v>
                </c:pt>
                <c:pt idx="3">
                  <c:v>0</c:v>
                </c:pt>
                <c:pt idx="4">
                  <c:v>0</c:v>
                </c:pt>
                <c:pt idx="5">
                  <c:v>0</c:v>
                </c:pt>
                <c:pt idx="6">
                  <c:v>0</c:v>
                </c:pt>
                <c:pt idx="7">
                  <c:v>0</c:v>
                </c:pt>
                <c:pt idx="8">
                  <c:v>0</c:v>
                </c:pt>
                <c:pt idx="9">
                  <c:v>0</c:v>
                </c:pt>
                <c:pt idx="10">
                  <c:v>0</c:v>
                </c:pt>
                <c:pt idx="11">
                  <c:v>2.7568800000000001E-4</c:v>
                </c:pt>
                <c:pt idx="12">
                  <c:v>1.5265879999999999E-4</c:v>
                </c:pt>
                <c:pt idx="13">
                  <c:v>0</c:v>
                </c:pt>
                <c:pt idx="14">
                  <c:v>0</c:v>
                </c:pt>
                <c:pt idx="15">
                  <c:v>0</c:v>
                </c:pt>
                <c:pt idx="16">
                  <c:v>1.2505387999999999E-3</c:v>
                </c:pt>
                <c:pt idx="17">
                  <c:v>3.0657367999999997E-3</c:v>
                </c:pt>
                <c:pt idx="18">
                  <c:v>5.1562363999999999E-3</c:v>
                </c:pt>
                <c:pt idx="19">
                  <c:v>1.6398502400000001E-2</c:v>
                </c:pt>
                <c:pt idx="20">
                  <c:v>7.6169906987999997E-2</c:v>
                </c:pt>
                <c:pt idx="21">
                  <c:v>0.10627000901999999</c:v>
                </c:pt>
                <c:pt idx="22">
                  <c:v>0.16832086154800002</c:v>
                </c:pt>
                <c:pt idx="23">
                  <c:v>0.23070503265599998</c:v>
                </c:pt>
                <c:pt idx="24">
                  <c:v>0.29089495329999998</c:v>
                </c:pt>
              </c:numCache>
            </c:numRef>
          </c:val>
          <c:extLst>
            <c:ext xmlns:c16="http://schemas.microsoft.com/office/drawing/2014/chart" uri="{C3380CC4-5D6E-409C-BE32-E72D297353CC}">
              <c16:uniqueId val="{00000004-E049-4581-8C97-9775ADAC63F9}"/>
            </c:ext>
          </c:extLst>
        </c:ser>
        <c:ser>
          <c:idx val="6"/>
          <c:order val="5"/>
          <c:tx>
            <c:strRef>
              <c:f>' '!$A$95</c:f>
              <c:strCache>
                <c:ptCount val="1"/>
                <c:pt idx="0">
                  <c:v>Others </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'!$B$95:$BB$95</c:f>
              <c:numCache>
                <c:formatCode>0.00</c:formatCode>
                <c:ptCount val="51"/>
                <c:pt idx="0">
                  <c:v>8.2238398199999951E-3</c:v>
                </c:pt>
                <c:pt idx="1">
                  <c:v>3.6755269000000035E-3</c:v>
                </c:pt>
                <c:pt idx="2">
                  <c:v>1.4424304540000016E-2</c:v>
                </c:pt>
                <c:pt idx="3">
                  <c:v>1.0154023400000267E-3</c:v>
                </c:pt>
                <c:pt idx="4">
                  <c:v>1.3950011000000428E-3</c:v>
                </c:pt>
                <c:pt idx="5">
                  <c:v>2.7131284999999949E-3</c:v>
                </c:pt>
                <c:pt idx="6">
                  <c:v>3.6982857199999997E-3</c:v>
                </c:pt>
                <c:pt idx="7">
                  <c:v>3.1059550000000213E-3</c:v>
                </c:pt>
                <c:pt idx="8">
                  <c:v>1.9719968560000009E-2</c:v>
                </c:pt>
                <c:pt idx="9">
                  <c:v>6.2055943999999932E-3</c:v>
                </c:pt>
                <c:pt idx="10">
                  <c:v>9.4582931219999999E-2</c:v>
                </c:pt>
                <c:pt idx="11">
                  <c:v>8.2969512920000002E-2</c:v>
                </c:pt>
                <c:pt idx="12">
                  <c:v>2.6969793199999988E-2</c:v>
                </c:pt>
                <c:pt idx="13">
                  <c:v>6.3701792000000201E-3</c:v>
                </c:pt>
                <c:pt idx="14">
                  <c:v>5.0465992500000612E-3</c:v>
                </c:pt>
                <c:pt idx="15">
                  <c:v>9.4642685199999993E-3</c:v>
                </c:pt>
                <c:pt idx="16">
                  <c:v>3.9347137059999995E-2</c:v>
                </c:pt>
                <c:pt idx="17">
                  <c:v>6.0681638893333334E-2</c:v>
                </c:pt>
                <c:pt idx="18">
                  <c:v>5.3911636799999996E-2</c:v>
                </c:pt>
                <c:pt idx="19">
                  <c:v>3.5827909900000066E-2</c:v>
                </c:pt>
                <c:pt idx="20">
                  <c:v>6.6972182480000031E-2</c:v>
                </c:pt>
                <c:pt idx="21">
                  <c:v>0.12559415330000001</c:v>
                </c:pt>
                <c:pt idx="22">
                  <c:v>0.14765891198800007</c:v>
                </c:pt>
                <c:pt idx="23">
                  <c:v>0.39939746978599999</c:v>
                </c:pt>
                <c:pt idx="24">
                  <c:v>0.53528364062320011</c:v>
                </c:pt>
              </c:numCache>
            </c:numRef>
          </c:val>
          <c:extLst>
            <c:ext xmlns:c16="http://schemas.microsoft.com/office/drawing/2014/chart" uri="{C3380CC4-5D6E-409C-BE32-E72D297353CC}">
              <c16:uniqueId val="{00000005-E049-4581-8C97-9775ADAC63F9}"/>
            </c:ext>
          </c:extLst>
        </c:ser>
        <c:dLbls>
          <c:showLegendKey val="0"/>
          <c:showVal val="0"/>
          <c:showCatName val="0"/>
          <c:showSerName val="0"/>
          <c:showPercent val="0"/>
          <c:showBubbleSize val="0"/>
        </c:dLbls>
        <c:gapWidth val="0"/>
        <c:overlap val="100"/>
        <c:axId val="1400966895"/>
        <c:axId val="1"/>
      </c:barChart>
      <c:barChart>
        <c:barDir val="col"/>
        <c:grouping val="stacked"/>
        <c:varyColors val="0"/>
        <c:ser>
          <c:idx val="7"/>
          <c:order val="6"/>
          <c:tx>
            <c:strRef>
              <c:f>' '!$A$96</c:f>
              <c:strCache>
                <c:ptCount val="1"/>
              </c:strCache>
            </c:strRef>
          </c:tx>
          <c:spPr>
            <a:noFill/>
            <a:ln w="25400">
              <a:noFill/>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'!$B$96:$BB$96</c:f>
              <c:numCache>
                <c:formatCode>General</c:formatCode>
                <c:ptCount val="51"/>
              </c:numCache>
            </c:numRef>
          </c:val>
          <c:extLst>
            <c:ext xmlns:c16="http://schemas.microsoft.com/office/drawing/2014/chart" uri="{C3380CC4-5D6E-409C-BE32-E72D297353CC}">
              <c16:uniqueId val="{00000006-E049-4581-8C97-9775ADAC63F9}"/>
            </c:ext>
          </c:extLst>
        </c:ser>
        <c:ser>
          <c:idx val="8"/>
          <c:order val="7"/>
          <c:tx>
            <c:strRef>
              <c:f>' '!$A$97</c:f>
              <c:strCache>
                <c:ptCount val="1"/>
              </c:strCache>
            </c:strRef>
          </c:tx>
          <c:spPr>
            <a:noFill/>
            <a:ln w="25400">
              <a:noFill/>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'!$B$97:$BB$97</c:f>
              <c:numCache>
                <c:formatCode>General</c:formatCode>
                <c:ptCount val="51"/>
              </c:numCache>
            </c:numRef>
          </c:val>
          <c:extLst>
            <c:ext xmlns:c16="http://schemas.microsoft.com/office/drawing/2014/chart" uri="{C3380CC4-5D6E-409C-BE32-E72D297353CC}">
              <c16:uniqueId val="{00000007-E049-4581-8C97-9775ADAC63F9}"/>
            </c:ext>
          </c:extLst>
        </c:ser>
        <c:ser>
          <c:idx val="10"/>
          <c:order val="8"/>
          <c:tx>
            <c:strRef>
              <c:f>' '!$A$98</c:f>
              <c:strCache>
                <c:ptCount val="1"/>
              </c:strCache>
            </c:strRef>
          </c:tx>
          <c:spPr>
            <a:noFill/>
            <a:ln w="25400">
              <a:noFill/>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'!$B$98:$BB$98</c:f>
              <c:numCache>
                <c:formatCode>General</c:formatCode>
                <c:ptCount val="51"/>
              </c:numCache>
            </c:numRef>
          </c:val>
          <c:extLst>
            <c:ext xmlns:c16="http://schemas.microsoft.com/office/drawing/2014/chart" uri="{C3380CC4-5D6E-409C-BE32-E72D297353CC}">
              <c16:uniqueId val="{00000008-E049-4581-8C97-9775ADAC63F9}"/>
            </c:ext>
          </c:extLst>
        </c:ser>
        <c:ser>
          <c:idx val="11"/>
          <c:order val="9"/>
          <c:tx>
            <c:strRef>
              <c:f>' '!$A$99</c:f>
              <c:strCache>
                <c:ptCount val="1"/>
              </c:strCache>
            </c:strRef>
          </c:tx>
          <c:spPr>
            <a:noFill/>
            <a:ln w="25400">
              <a:noFill/>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'!$B$99:$BB$99</c:f>
              <c:numCache>
                <c:formatCode>General</c:formatCode>
                <c:ptCount val="51"/>
              </c:numCache>
            </c:numRef>
          </c:val>
          <c:extLst>
            <c:ext xmlns:c16="http://schemas.microsoft.com/office/drawing/2014/chart" uri="{C3380CC4-5D6E-409C-BE32-E72D297353CC}">
              <c16:uniqueId val="{00000009-E049-4581-8C97-9775ADAC63F9}"/>
            </c:ext>
          </c:extLst>
        </c:ser>
        <c:ser>
          <c:idx val="12"/>
          <c:order val="10"/>
          <c:tx>
            <c:strRef>
              <c:f>' '!$A$100</c:f>
              <c:strCache>
                <c:ptCount val="1"/>
              </c:strCache>
            </c:strRef>
          </c:tx>
          <c:spPr>
            <a:noFill/>
            <a:ln w="25400">
              <a:noFill/>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'!$B$100:$BB$100</c:f>
              <c:numCache>
                <c:formatCode>#,##0</c:formatCode>
                <c:ptCount val="51"/>
              </c:numCache>
            </c:numRef>
          </c:val>
          <c:extLst>
            <c:ext xmlns:c16="http://schemas.microsoft.com/office/drawing/2014/chart" uri="{C3380CC4-5D6E-409C-BE32-E72D297353CC}">
              <c16:uniqueId val="{0000000A-E049-4581-8C97-9775ADAC63F9}"/>
            </c:ext>
          </c:extLst>
        </c:ser>
        <c:ser>
          <c:idx val="13"/>
          <c:order val="11"/>
          <c:tx>
            <c:strRef>
              <c:f>' '!$A$101</c:f>
              <c:strCache>
                <c:ptCount val="1"/>
              </c:strCache>
            </c:strRef>
          </c:tx>
          <c:spPr>
            <a:noFill/>
            <a:ln w="25400">
              <a:noFill/>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'!$B$101:$BB$101</c:f>
              <c:numCache>
                <c:formatCode>#,##0</c:formatCode>
                <c:ptCount val="51"/>
              </c:numCache>
            </c:numRef>
          </c:val>
          <c:extLst>
            <c:ext xmlns:c16="http://schemas.microsoft.com/office/drawing/2014/chart" uri="{C3380CC4-5D6E-409C-BE32-E72D297353CC}">
              <c16:uniqueId val="{0000000B-E049-4581-8C97-9775ADAC63F9}"/>
            </c:ext>
          </c:extLst>
        </c:ser>
        <c:ser>
          <c:idx val="4"/>
          <c:order val="12"/>
          <c:tx>
            <c:strRef>
              <c:f>' '!$A$102</c:f>
              <c:strCache>
                <c:ptCount val="1"/>
                <c:pt idx="0">
                  <c:v>Logs</c:v>
                </c:pt>
              </c:strCache>
            </c:strRef>
          </c:tx>
          <c:spPr>
            <a:pattFill prst="smCheck">
              <a:fgClr>
                <a:srgbClr val="00B05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'!$B$102:$BB$102</c:f>
              <c:numCache>
                <c:formatCode>General</c:formatCode>
                <c:ptCount val="51"/>
                <c:pt idx="26" formatCode="#,##0">
                  <c:v>0</c:v>
                </c:pt>
                <c:pt idx="27" formatCode="#,##0">
                  <c:v>0</c:v>
                </c:pt>
                <c:pt idx="28" formatCode="#,##0">
                  <c:v>0</c:v>
                </c:pt>
                <c:pt idx="29" formatCode="#,##0">
                  <c:v>0</c:v>
                </c:pt>
                <c:pt idx="30" formatCode="#,##0">
                  <c:v>1.6492999999999997E-2</c:v>
                </c:pt>
                <c:pt idx="31" formatCode="#,##0">
                  <c:v>6.3489000000000004E-2</c:v>
                </c:pt>
                <c:pt idx="32" formatCode="#,##0">
                  <c:v>0.96506899999999995</c:v>
                </c:pt>
                <c:pt idx="33" formatCode="#,##0">
                  <c:v>0.237372</c:v>
                </c:pt>
                <c:pt idx="34" formatCode="#,##0">
                  <c:v>0.20562399999999997</c:v>
                </c:pt>
                <c:pt idx="35" formatCode="#,##0">
                  <c:v>1.943981</c:v>
                </c:pt>
                <c:pt idx="36" formatCode="#,##0">
                  <c:v>32.468730000000001</c:v>
                </c:pt>
                <c:pt idx="37" formatCode="#,##0">
                  <c:v>47.503495000000001</c:v>
                </c:pt>
                <c:pt idx="38" formatCode="#,##0">
                  <c:v>16.292297999999999</c:v>
                </c:pt>
                <c:pt idx="39" formatCode="#,##0">
                  <c:v>5.9519999999999998E-3</c:v>
                </c:pt>
                <c:pt idx="40" formatCode="#,##0">
                  <c:v>8.0800000000000004E-3</c:v>
                </c:pt>
                <c:pt idx="41" formatCode="#,##0">
                  <c:v>0</c:v>
                </c:pt>
                <c:pt idx="42" formatCode="#,##0">
                  <c:v>0</c:v>
                </c:pt>
                <c:pt idx="43" formatCode="#,##0">
                  <c:v>0</c:v>
                </c:pt>
                <c:pt idx="44" formatCode="#,##0">
                  <c:v>7.7278999999999987E-2</c:v>
                </c:pt>
                <c:pt idx="45" formatCode="#,##0">
                  <c:v>4.3200000000000001E-3</c:v>
                </c:pt>
                <c:pt idx="46" formatCode="#,##0">
                  <c:v>1.7122490000000001E-2</c:v>
                </c:pt>
                <c:pt idx="47" formatCode="#,##0">
                  <c:v>0</c:v>
                </c:pt>
                <c:pt idx="48" formatCode="#,##0">
                  <c:v>0</c:v>
                </c:pt>
                <c:pt idx="49" formatCode="#,##0">
                  <c:v>0</c:v>
                </c:pt>
                <c:pt idx="50" formatCode="#,##0">
                  <c:v>0.59975999999999996</c:v>
                </c:pt>
              </c:numCache>
            </c:numRef>
          </c:val>
          <c:extLst>
            <c:ext xmlns:c16="http://schemas.microsoft.com/office/drawing/2014/chart" uri="{C3380CC4-5D6E-409C-BE32-E72D297353CC}">
              <c16:uniqueId val="{0000000C-E049-4581-8C97-9775ADAC63F9}"/>
            </c:ext>
          </c:extLst>
        </c:ser>
        <c:ser>
          <c:idx val="9"/>
          <c:order val="13"/>
          <c:tx>
            <c:strRef>
              <c:f>' '!$A$103</c:f>
              <c:strCache>
                <c:ptCount val="1"/>
                <c:pt idx="0">
                  <c:v>Sawn wood</c:v>
                </c:pt>
              </c:strCache>
            </c:strRef>
          </c:tx>
          <c:spPr>
            <a:pattFill prst="wdDnDiag">
              <a:fgClr>
                <a:srgbClr xmlns:mc="http://schemas.openxmlformats.org/markup-compatibility/2006" xmlns:a14="http://schemas.microsoft.com/office/drawing/2010/main" val="FFFFFF" mc:Ignorable="a14" a14:legacySpreadsheetColorIndex="9"/>
              </a:fgClr>
              <a:bgClr>
                <a:srgbClr xmlns:mc="http://schemas.openxmlformats.org/markup-compatibility/2006" xmlns:a14="http://schemas.microsoft.com/office/drawing/2010/main" val="00FF00" mc:Ignorable="a14" a14:legacySpreadsheetColorIndex="11"/>
              </a:bgClr>
            </a:pattFill>
            <a:ln w="12700">
              <a:noFill/>
              <a:prstDash val="solid"/>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'!$B$103:$BB$103</c:f>
              <c:numCache>
                <c:formatCode>General</c:formatCode>
                <c:ptCount val="51"/>
                <c:pt idx="26" formatCode="#,##0">
                  <c:v>5.6788460000000001</c:v>
                </c:pt>
                <c:pt idx="27" formatCode="#,##0">
                  <c:v>6.551133000000001</c:v>
                </c:pt>
                <c:pt idx="28" formatCode="#,##0">
                  <c:v>8.931163999999999</c:v>
                </c:pt>
                <c:pt idx="29" formatCode="#,##0">
                  <c:v>7.3993479999999998</c:v>
                </c:pt>
                <c:pt idx="30" formatCode="#,##0">
                  <c:v>8.0017340000000008</c:v>
                </c:pt>
                <c:pt idx="31" formatCode="#,##0">
                  <c:v>7.8941549999999996</c:v>
                </c:pt>
                <c:pt idx="32" formatCode="#,##0">
                  <c:v>8.2688779999999991</c:v>
                </c:pt>
                <c:pt idx="33" formatCode="#,##0">
                  <c:v>8.608842000000001</c:v>
                </c:pt>
                <c:pt idx="34" formatCode="#,##0">
                  <c:v>3.1317449999999996</c:v>
                </c:pt>
                <c:pt idx="35" formatCode="#,##0">
                  <c:v>1.9469499999999997</c:v>
                </c:pt>
                <c:pt idx="36" formatCode="#,##0">
                  <c:v>2.3272339999999998</c:v>
                </c:pt>
                <c:pt idx="37" formatCode="#,##0">
                  <c:v>2.1921139999999997</c:v>
                </c:pt>
                <c:pt idx="38" formatCode="#,##0">
                  <c:v>3.0228219999999997</c:v>
                </c:pt>
                <c:pt idx="39" formatCode="#,##0">
                  <c:v>63.299582999999991</c:v>
                </c:pt>
                <c:pt idx="40" formatCode="#,##0">
                  <c:v>110.09182800000001</c:v>
                </c:pt>
                <c:pt idx="41" formatCode="#,##0">
                  <c:v>6.1763620000000001</c:v>
                </c:pt>
                <c:pt idx="42" formatCode="#,##0">
                  <c:v>3.335089</c:v>
                </c:pt>
                <c:pt idx="43" formatCode="#,##0">
                  <c:v>16.406603</c:v>
                </c:pt>
                <c:pt idx="44" formatCode="#,##0">
                  <c:v>8.1077209999999997</c:v>
                </c:pt>
                <c:pt idx="45" formatCode="#,##0">
                  <c:v>8.3022649999999985</c:v>
                </c:pt>
                <c:pt idx="46" formatCode="#,##0">
                  <c:v>7.3274300000000006</c:v>
                </c:pt>
                <c:pt idx="47" formatCode="#,##0">
                  <c:v>8.7636599999999998</c:v>
                </c:pt>
                <c:pt idx="48" formatCode="#,##0">
                  <c:v>5.6940335299999996</c:v>
                </c:pt>
                <c:pt idx="49" formatCode="#,##0">
                  <c:v>2.6785000000000001</c:v>
                </c:pt>
                <c:pt idx="50" formatCode="#,##0">
                  <c:v>3.5129549999999996E-2</c:v>
                </c:pt>
              </c:numCache>
            </c:numRef>
          </c:val>
          <c:extLst>
            <c:ext xmlns:c16="http://schemas.microsoft.com/office/drawing/2014/chart" uri="{C3380CC4-5D6E-409C-BE32-E72D297353CC}">
              <c16:uniqueId val="{0000000D-E049-4581-8C97-9775ADAC63F9}"/>
            </c:ext>
          </c:extLst>
        </c:ser>
        <c:ser>
          <c:idx val="14"/>
          <c:order val="14"/>
          <c:tx>
            <c:strRef>
              <c:f>' '!$A$104</c:f>
              <c:strCache>
                <c:ptCount val="1"/>
                <c:pt idx="0">
                  <c:v>Veneer</c:v>
                </c:pt>
              </c:strCache>
            </c:strRef>
          </c:tx>
          <c:spPr>
            <a:pattFill prst="solidDmnd">
              <a:fgClr>
                <a:srgbClr val="00B050"/>
              </a:fgClr>
              <a:bgClr>
                <a:srgbClr val="66FF33"/>
              </a:bgClr>
            </a:pattFill>
            <a:ln w="12700">
              <a:noFill/>
              <a:prstDash val="solid"/>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'!$B$104:$BB$104</c:f>
              <c:numCache>
                <c:formatCode>General</c:formatCode>
                <c:ptCount val="51"/>
                <c:pt idx="26" formatCode="#,##0">
                  <c:v>17.835978000000001</c:v>
                </c:pt>
                <c:pt idx="27" formatCode="#,##0">
                  <c:v>7.4067270000000001</c:v>
                </c:pt>
                <c:pt idx="28" formatCode="#,##0">
                  <c:v>3.5699279999999995</c:v>
                </c:pt>
                <c:pt idx="29" formatCode="#,##0">
                  <c:v>0.27916300000000005</c:v>
                </c:pt>
                <c:pt idx="30" formatCode="#,##0">
                  <c:v>0.40733900000000001</c:v>
                </c:pt>
                <c:pt idx="31" formatCode="#,##0">
                  <c:v>1.6902999999999998E-2</c:v>
                </c:pt>
                <c:pt idx="32" formatCode="#,##0">
                  <c:v>4.9293999999999991E-2</c:v>
                </c:pt>
                <c:pt idx="33" formatCode="#,##0">
                  <c:v>0.101558</c:v>
                </c:pt>
                <c:pt idx="34" formatCode="#,##0">
                  <c:v>1.5099999999999999E-2</c:v>
                </c:pt>
                <c:pt idx="35" formatCode="#,##0">
                  <c:v>0.67538199999999993</c:v>
                </c:pt>
                <c:pt idx="36" formatCode="#,##0">
                  <c:v>0.52317000000000002</c:v>
                </c:pt>
                <c:pt idx="37" formatCode="#,##0">
                  <c:v>0.110374</c:v>
                </c:pt>
                <c:pt idx="38" formatCode="#,##0">
                  <c:v>0.28764200000000001</c:v>
                </c:pt>
                <c:pt idx="39" formatCode="#,##0">
                  <c:v>0.23752199999999998</c:v>
                </c:pt>
                <c:pt idx="40" formatCode="#,##0">
                  <c:v>0.425344</c:v>
                </c:pt>
                <c:pt idx="41" formatCode="#,##0">
                  <c:v>1.122115</c:v>
                </c:pt>
                <c:pt idx="42" formatCode="#,##0">
                  <c:v>0.84429100000000001</c:v>
                </c:pt>
                <c:pt idx="43" formatCode="#,##0">
                  <c:v>0.26000999999999996</c:v>
                </c:pt>
                <c:pt idx="44" formatCode="#,##0">
                  <c:v>0.56758900000000012</c:v>
                </c:pt>
                <c:pt idx="45" formatCode="#,##0">
                  <c:v>0.59654199999999991</c:v>
                </c:pt>
                <c:pt idx="46" formatCode="#,##0">
                  <c:v>2.4149963100000003</c:v>
                </c:pt>
                <c:pt idx="47" formatCode="#,##0">
                  <c:v>3.6232158099999991</c:v>
                </c:pt>
                <c:pt idx="48" formatCode="#,##0">
                  <c:v>1.35540124</c:v>
                </c:pt>
                <c:pt idx="49" formatCode="#,##0">
                  <c:v>0.24354143000000003</c:v>
                </c:pt>
                <c:pt idx="50" formatCode="#,##0">
                  <c:v>0.61559781999999996</c:v>
                </c:pt>
              </c:numCache>
            </c:numRef>
          </c:val>
          <c:extLst>
            <c:ext xmlns:c16="http://schemas.microsoft.com/office/drawing/2014/chart" uri="{C3380CC4-5D6E-409C-BE32-E72D297353CC}">
              <c16:uniqueId val="{0000000E-E049-4581-8C97-9775ADAC63F9}"/>
            </c:ext>
          </c:extLst>
        </c:ser>
        <c:ser>
          <c:idx val="15"/>
          <c:order val="15"/>
          <c:tx>
            <c:strRef>
              <c:f>' '!$A$105</c:f>
              <c:strCache>
                <c:ptCount val="1"/>
                <c:pt idx="0">
                  <c:v>Plywood</c:v>
                </c:pt>
              </c:strCache>
            </c:strRef>
          </c:tx>
          <c:spPr>
            <a:pattFill prst="horzBri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'!$B$105:$BB$105</c:f>
              <c:numCache>
                <c:formatCode>General</c:formatCode>
                <c:ptCount val="51"/>
                <c:pt idx="26" formatCode="#,##0">
                  <c:v>10.372458999999999</c:v>
                </c:pt>
                <c:pt idx="27" formatCode="#,##0">
                  <c:v>8.4097879999999989</c:v>
                </c:pt>
                <c:pt idx="28" formatCode="#,##0">
                  <c:v>2.7744289999999996</c:v>
                </c:pt>
                <c:pt idx="29" formatCode="#,##0">
                  <c:v>1.556829</c:v>
                </c:pt>
                <c:pt idx="30" formatCode="#,##0">
                  <c:v>0.89891399999999999</c:v>
                </c:pt>
                <c:pt idx="31" formatCode="#,##0">
                  <c:v>1.5902129999999999</c:v>
                </c:pt>
                <c:pt idx="32" formatCode="#,##0">
                  <c:v>0.136938</c:v>
                </c:pt>
                <c:pt idx="33" formatCode="#,##0">
                  <c:v>1.6399E-2</c:v>
                </c:pt>
                <c:pt idx="34" formatCode="#,##0">
                  <c:v>0</c:v>
                </c:pt>
                <c:pt idx="35" formatCode="#,##0">
                  <c:v>4.0470000000000002E-3</c:v>
                </c:pt>
                <c:pt idx="36" formatCode="#,##0">
                  <c:v>1.8929999999999999E-3</c:v>
                </c:pt>
                <c:pt idx="37" formatCode="#,##0">
                  <c:v>9.1619999999999993E-2</c:v>
                </c:pt>
                <c:pt idx="38" formatCode="#,##0">
                  <c:v>1.0851519999999999</c:v>
                </c:pt>
                <c:pt idx="39" formatCode="#,##0">
                  <c:v>4.1513119999999999</c:v>
                </c:pt>
                <c:pt idx="40" formatCode="#,##0">
                  <c:v>1.5016E-2</c:v>
                </c:pt>
                <c:pt idx="41" formatCode="#,##0">
                  <c:v>0.30147399999999996</c:v>
                </c:pt>
                <c:pt idx="42" formatCode="#,##0">
                  <c:v>8.3941350000000003</c:v>
                </c:pt>
                <c:pt idx="43" formatCode="#,##0">
                  <c:v>62.159624999999991</c:v>
                </c:pt>
                <c:pt idx="44" formatCode="#,##0">
                  <c:v>103.636459</c:v>
                </c:pt>
                <c:pt idx="45" formatCode="#,##0">
                  <c:v>125.726231</c:v>
                </c:pt>
                <c:pt idx="46" formatCode="#,##0">
                  <c:v>186.73355031</c:v>
                </c:pt>
                <c:pt idx="47" formatCode="#,##0">
                  <c:v>269.96507386000002</c:v>
                </c:pt>
                <c:pt idx="48" formatCode="#,##0">
                  <c:v>208.12200769</c:v>
                </c:pt>
                <c:pt idx="49" formatCode="#,##0">
                  <c:v>196.8951189</c:v>
                </c:pt>
                <c:pt idx="50" formatCode="#,##0">
                  <c:v>233.24132903</c:v>
                </c:pt>
              </c:numCache>
            </c:numRef>
          </c:val>
          <c:extLst>
            <c:ext xmlns:c16="http://schemas.microsoft.com/office/drawing/2014/chart" uri="{C3380CC4-5D6E-409C-BE32-E72D297353CC}">
              <c16:uniqueId val="{0000000F-E049-4581-8C97-9775ADAC63F9}"/>
            </c:ext>
          </c:extLst>
        </c:ser>
        <c:ser>
          <c:idx val="16"/>
          <c:order val="16"/>
          <c:tx>
            <c:strRef>
              <c:f>' '!$A$106</c:f>
              <c:strCache>
                <c:ptCount val="1"/>
                <c:pt idx="0">
                  <c:v>Furniture </c:v>
                </c:pt>
              </c:strCache>
            </c:strRef>
          </c:tx>
          <c:spPr>
            <a:pattFill prst="diagBrick">
              <a:fgClr>
                <a:srgbClr val="C00000"/>
              </a:fgClr>
              <a:bgClr>
                <a:srgbClr val="FFFF99"/>
              </a:bgClr>
            </a:pattFill>
            <a:ln w="12700">
              <a:noFill/>
              <a:prstDash val="solid"/>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'!$B$106:$BB$106</c:f>
              <c:numCache>
                <c:formatCode>General</c:formatCode>
                <c:ptCount val="51"/>
                <c:pt idx="26" formatCode="#,##0">
                  <c:v>0</c:v>
                </c:pt>
                <c:pt idx="27" formatCode="#,##0">
                  <c:v>0</c:v>
                </c:pt>
                <c:pt idx="28" formatCode="#,##0">
                  <c:v>0</c:v>
                </c:pt>
                <c:pt idx="29" formatCode="#,##0">
                  <c:v>0</c:v>
                </c:pt>
                <c:pt idx="30" formatCode="#,##0">
                  <c:v>0</c:v>
                </c:pt>
                <c:pt idx="31" formatCode="#,##0">
                  <c:v>0</c:v>
                </c:pt>
                <c:pt idx="32" formatCode="#,##0">
                  <c:v>0</c:v>
                </c:pt>
                <c:pt idx="33" formatCode="#,##0">
                  <c:v>0</c:v>
                </c:pt>
                <c:pt idx="34" formatCode="#,##0">
                  <c:v>0</c:v>
                </c:pt>
                <c:pt idx="35" formatCode="#,##0">
                  <c:v>0</c:v>
                </c:pt>
                <c:pt idx="36" formatCode="#,##0">
                  <c:v>0</c:v>
                </c:pt>
                <c:pt idx="37" formatCode="#,##0">
                  <c:v>0.141847</c:v>
                </c:pt>
                <c:pt idx="38" formatCode="#,##0">
                  <c:v>0.41769799999999996</c:v>
                </c:pt>
                <c:pt idx="39" formatCode="#,##0">
                  <c:v>0</c:v>
                </c:pt>
                <c:pt idx="40" formatCode="#,##0">
                  <c:v>0.35706699999999997</c:v>
                </c:pt>
                <c:pt idx="41" formatCode="#,##0">
                  <c:v>0.42640600000000001</c:v>
                </c:pt>
                <c:pt idx="42" formatCode="#,##0">
                  <c:v>1.9507459999999999</c:v>
                </c:pt>
                <c:pt idx="43" formatCode="#,##0">
                  <c:v>5.1869000000000005</c:v>
                </c:pt>
                <c:pt idx="44" formatCode="#,##0">
                  <c:v>9.0735200000000003</c:v>
                </c:pt>
                <c:pt idx="45" formatCode="#,##0">
                  <c:v>20.382152999999999</c:v>
                </c:pt>
                <c:pt idx="46" formatCode="#,##0">
                  <c:v>86.111891779999993</c:v>
                </c:pt>
                <c:pt idx="47" formatCode="#,##0">
                  <c:v>124.56777611999999</c:v>
                </c:pt>
                <c:pt idx="48" formatCode="#,##0">
                  <c:v>214.70480939999999</c:v>
                </c:pt>
                <c:pt idx="49" formatCode="#,##0">
                  <c:v>277.96170333999999</c:v>
                </c:pt>
                <c:pt idx="50" formatCode="#,##0">
                  <c:v>359.10149295000002</c:v>
                </c:pt>
              </c:numCache>
            </c:numRef>
          </c:val>
          <c:extLst>
            <c:ext xmlns:c16="http://schemas.microsoft.com/office/drawing/2014/chart" uri="{C3380CC4-5D6E-409C-BE32-E72D297353CC}">
              <c16:uniqueId val="{00000010-E049-4581-8C97-9775ADAC63F9}"/>
            </c:ext>
          </c:extLst>
        </c:ser>
        <c:ser>
          <c:idx val="17"/>
          <c:order val="17"/>
          <c:tx>
            <c:strRef>
              <c:f>' '!$A$107</c:f>
              <c:strCache>
                <c:ptCount val="1"/>
                <c:pt idx="0">
                  <c:v>Others </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'!$B$89:$BB$89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'!$B$107:$BB$107</c:f>
              <c:numCache>
                <c:formatCode>General</c:formatCode>
                <c:ptCount val="51"/>
                <c:pt idx="26" formatCode="#,##0">
                  <c:v>0.79456500000001284</c:v>
                </c:pt>
                <c:pt idx="27" formatCode="#,##0">
                  <c:v>0.88575300000000112</c:v>
                </c:pt>
                <c:pt idx="28" formatCode="#,##0">
                  <c:v>1.0574909999999988</c:v>
                </c:pt>
                <c:pt idx="29" formatCode="#,##0">
                  <c:v>0.29093199999999797</c:v>
                </c:pt>
                <c:pt idx="30" formatCode="#,##0">
                  <c:v>1.1024419999999964</c:v>
                </c:pt>
                <c:pt idx="31" formatCode="#,##0">
                  <c:v>0.97593099999999922</c:v>
                </c:pt>
                <c:pt idx="32" formatCode="#,##0">
                  <c:v>2.1307510000000001</c:v>
                </c:pt>
                <c:pt idx="33" formatCode="#,##0">
                  <c:v>0.92322299999999657</c:v>
                </c:pt>
                <c:pt idx="34" formatCode="#,##0">
                  <c:v>1.0374460000000001</c:v>
                </c:pt>
                <c:pt idx="35" formatCode="#,##0">
                  <c:v>0.59140900000000141</c:v>
                </c:pt>
                <c:pt idx="36" formatCode="#,##0">
                  <c:v>3.7000770000000074</c:v>
                </c:pt>
                <c:pt idx="37" formatCode="#,##0">
                  <c:v>5.7921110000000127</c:v>
                </c:pt>
                <c:pt idx="38" formatCode="#,##0">
                  <c:v>5.1312389999999937</c:v>
                </c:pt>
                <c:pt idx="39" formatCode="#,##0">
                  <c:v>5.9312660000000079</c:v>
                </c:pt>
                <c:pt idx="40" formatCode="#,##0">
                  <c:v>2.0054234999999778</c:v>
                </c:pt>
                <c:pt idx="41" formatCode="#,##0">
                  <c:v>7.575524999999999</c:v>
                </c:pt>
                <c:pt idx="42" formatCode="#,##0">
                  <c:v>38.523499999999999</c:v>
                </c:pt>
                <c:pt idx="43" formatCode="#,##0">
                  <c:v>48.887566000000007</c:v>
                </c:pt>
                <c:pt idx="44" formatCode="#,##0">
                  <c:v>53.986691999999977</c:v>
                </c:pt>
                <c:pt idx="45" formatCode="#,##0">
                  <c:v>32.354276000000027</c:v>
                </c:pt>
                <c:pt idx="46" formatCode="#,##0">
                  <c:v>32.953958429999943</c:v>
                </c:pt>
                <c:pt idx="47" formatCode="#,##0">
                  <c:v>71.72690391999987</c:v>
                </c:pt>
                <c:pt idx="48" formatCode="#,##0">
                  <c:v>101.72288495999999</c:v>
                </c:pt>
                <c:pt idx="49" formatCode="#,##0">
                  <c:v>160.60425071999998</c:v>
                </c:pt>
                <c:pt idx="50" formatCode="#,##0">
                  <c:v>244.37280028000009</c:v>
                </c:pt>
              </c:numCache>
            </c:numRef>
          </c:val>
          <c:extLst>
            <c:ext xmlns:c16="http://schemas.microsoft.com/office/drawing/2014/chart" uri="{C3380CC4-5D6E-409C-BE32-E72D297353CC}">
              <c16:uniqueId val="{00000011-E049-4581-8C97-9775ADAC63F9}"/>
            </c:ext>
          </c:extLst>
        </c:ser>
        <c:dLbls>
          <c:showLegendKey val="0"/>
          <c:showVal val="0"/>
          <c:showCatName val="0"/>
          <c:showSerName val="0"/>
          <c:showPercent val="0"/>
          <c:showBubbleSize val="0"/>
        </c:dLbls>
        <c:gapWidth val="0"/>
        <c:overlap val="100"/>
        <c:axId val="3"/>
        <c:axId val="4"/>
      </c:barChart>
      <c:catAx>
        <c:axId val="1400966895"/>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5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min val="0"/>
        </c:scaling>
        <c:delete val="0"/>
        <c:axPos val="l"/>
        <c:title>
          <c:tx>
            <c:rich>
              <a:bodyPr/>
              <a:lstStyle/>
              <a:p>
                <a:pPr>
                  <a:defRPr sz="1200" b="0" i="0" u="none" strike="noStrike" baseline="0">
                    <a:solidFill>
                      <a:srgbClr val="993300"/>
                    </a:solidFill>
                    <a:latin typeface="Arial"/>
                    <a:ea typeface="Arial"/>
                    <a:cs typeface="Arial"/>
                  </a:defRPr>
                </a:pPr>
                <a:r>
                  <a:rPr lang="en-GB" sz="1200" b="0" i="0" u="none" strike="noStrike" baseline="0">
                    <a:solidFill>
                      <a:srgbClr val="993300"/>
                    </a:solidFill>
                    <a:latin typeface="Arial"/>
                    <a:cs typeface="Arial"/>
                  </a:rPr>
                  <a:t>Estimated RWE volume</a:t>
                </a:r>
                <a:endParaRPr lang="en-GB" sz="1100" b="0" i="0" u="none" strike="noStrike" baseline="0">
                  <a:solidFill>
                    <a:srgbClr val="993300"/>
                  </a:solidFill>
                  <a:latin typeface="Arial"/>
                  <a:cs typeface="Arial"/>
                </a:endParaRPr>
              </a:p>
              <a:p>
                <a:pPr>
                  <a:defRPr sz="1200" b="0" i="0" u="none" strike="noStrike" baseline="0">
                    <a:solidFill>
                      <a:srgbClr val="993300"/>
                    </a:solidFill>
                    <a:latin typeface="Arial"/>
                    <a:ea typeface="Arial"/>
                    <a:cs typeface="Arial"/>
                  </a:defRPr>
                </a:pPr>
                <a:r>
                  <a:rPr lang="en-GB" sz="1075" b="0" i="0" u="none" strike="noStrike" baseline="0">
                    <a:solidFill>
                      <a:srgbClr val="993300"/>
                    </a:solidFill>
                    <a:latin typeface="Arial"/>
                    <a:cs typeface="Arial"/>
                  </a:rPr>
                  <a:t>(million cubic metres)</a:t>
                </a:r>
              </a:p>
            </c:rich>
          </c:tx>
          <c:layout>
            <c:manualLayout>
              <c:xMode val="edge"/>
              <c:yMode val="edge"/>
              <c:x val="3.1250962644666119E-2"/>
              <c:y val="0.15167164246670486"/>
            </c:manualLayout>
          </c:layout>
          <c:overlay val="0"/>
          <c:spPr>
            <a:noFill/>
            <a:ln w="25400">
              <a:noFill/>
            </a:ln>
          </c:spPr>
        </c:title>
        <c:numFmt formatCode="#,##0.0" sourceLinked="0"/>
        <c:majorTickMark val="out"/>
        <c:minorTickMark val="none"/>
        <c:tickLblPos val="nextTo"/>
        <c:spPr>
          <a:ln w="3175">
            <a:solidFill>
              <a:srgbClr val="000000"/>
            </a:solidFill>
            <a:prstDash val="solid"/>
          </a:ln>
        </c:spPr>
        <c:txPr>
          <a:bodyPr rot="0" vert="horz"/>
          <a:lstStyle/>
          <a:p>
            <a:pPr>
              <a:defRPr sz="1050" b="0" i="0" u="none" strike="noStrike" baseline="0">
                <a:solidFill>
                  <a:srgbClr val="993300"/>
                </a:solidFill>
                <a:latin typeface="Arial"/>
                <a:ea typeface="Arial"/>
                <a:cs typeface="Arial"/>
              </a:defRPr>
            </a:pPr>
            <a:endParaRPr lang="en-US"/>
          </a:p>
        </c:txPr>
        <c:crossAx val="1400966895"/>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125" b="0" i="0" u="none" strike="noStrike" baseline="0">
                    <a:solidFill>
                      <a:srgbClr val="0000FF"/>
                    </a:solidFill>
                    <a:latin typeface="Arial"/>
                    <a:ea typeface="Arial"/>
                    <a:cs typeface="Arial"/>
                  </a:defRPr>
                </a:pPr>
                <a:r>
                  <a:rPr lang="en-GB" sz="1125" b="0" i="0" u="none" strike="noStrike" baseline="0">
                    <a:solidFill>
                      <a:srgbClr val="0000FF"/>
                    </a:solidFill>
                    <a:latin typeface="Arial"/>
                    <a:cs typeface="Arial"/>
                  </a:rPr>
                  <a:t>Export value</a:t>
                </a:r>
                <a:endParaRPr lang="en-GB" sz="1025" b="0" i="0" u="none" strike="noStrike" baseline="0">
                  <a:solidFill>
                    <a:srgbClr val="0000FF"/>
                  </a:solidFill>
                  <a:latin typeface="Arial"/>
                  <a:cs typeface="Arial"/>
                </a:endParaRPr>
              </a:p>
              <a:p>
                <a:pPr>
                  <a:defRPr sz="1125" b="0" i="0" u="none" strike="noStrike" baseline="0">
                    <a:solidFill>
                      <a:srgbClr val="0000FF"/>
                    </a:solidFill>
                    <a:latin typeface="Arial"/>
                    <a:ea typeface="Arial"/>
                    <a:cs typeface="Arial"/>
                  </a:defRPr>
                </a:pPr>
                <a:r>
                  <a:rPr lang="en-GB" sz="1025" b="0" i="0" u="none" strike="noStrike" baseline="0">
                    <a:solidFill>
                      <a:srgbClr val="0000FF"/>
                    </a:solidFill>
                    <a:latin typeface="Arial"/>
                    <a:cs typeface="Arial"/>
                  </a:rPr>
                  <a:t>(US$ billion, fob, nominal)</a:t>
                </a:r>
              </a:p>
            </c:rich>
          </c:tx>
          <c:layout>
            <c:manualLayout>
              <c:xMode val="edge"/>
              <c:yMode val="edge"/>
              <c:x val="0.89898602541156214"/>
              <c:y val="0.17000557727037249"/>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50"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0.17395948162729657"/>
          <c:y val="0.88002887139107611"/>
          <c:w val="0.6562788713910761"/>
          <c:h val="9.833655940148997E-2"/>
        </c:manualLayout>
      </c:layout>
      <c:overlay val="0"/>
      <c:spPr>
        <a:solidFill>
          <a:srgbClr val="FFFFFF"/>
        </a:solidFill>
        <a:ln w="3175">
          <a:solidFill>
            <a:srgbClr val="000000"/>
          </a:solidFill>
          <a:prstDash val="solid"/>
        </a:ln>
      </c:spPr>
      <c:txPr>
        <a:bodyPr/>
        <a:lstStyle/>
        <a:p>
          <a:pPr>
            <a:defRPr sz="13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188029454566367"/>
          <c:y val="8.3336067289398283E-2"/>
          <c:w val="0.65418681802834411"/>
          <c:h val="0.62668722601627502"/>
        </c:manualLayout>
      </c:layout>
      <c:barChart>
        <c:barDir val="col"/>
        <c:grouping val="stacked"/>
        <c:varyColors val="0"/>
        <c:ser>
          <c:idx val="0"/>
          <c:order val="0"/>
          <c:tx>
            <c:strRef>
              <c:f>' '!$A$113</c:f>
              <c:strCache>
                <c:ptCount val="1"/>
                <c:pt idx="0">
                  <c:v>EU-27 plus UK</c:v>
                </c:pt>
              </c:strCache>
            </c:strRef>
          </c:tx>
          <c:spPr>
            <a:pattFill prst="smCheck">
              <a:fgClr>
                <a:srgbClr val="00FF00"/>
              </a:fgClr>
              <a:bgClr>
                <a:schemeClr val="bg1"/>
              </a:bgClr>
            </a:pattFill>
            <a:ln w="12700">
              <a:noFill/>
              <a:prstDash val="solid"/>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'!$B$113:$BB$113</c:f>
              <c:numCache>
                <c:formatCode>#,##0</c:formatCode>
                <c:ptCount val="51"/>
                <c:pt idx="0">
                  <c:v>0</c:v>
                </c:pt>
                <c:pt idx="1">
                  <c:v>3.9927999999999996E-4</c:v>
                </c:pt>
                <c:pt idx="2">
                  <c:v>0</c:v>
                </c:pt>
                <c:pt idx="3">
                  <c:v>0</c:v>
                </c:pt>
                <c:pt idx="4">
                  <c:v>1.5288E-2</c:v>
                </c:pt>
                <c:pt idx="5">
                  <c:v>0</c:v>
                </c:pt>
                <c:pt idx="6">
                  <c:v>0</c:v>
                </c:pt>
                <c:pt idx="7">
                  <c:v>0</c:v>
                </c:pt>
                <c:pt idx="8">
                  <c:v>0</c:v>
                </c:pt>
                <c:pt idx="9">
                  <c:v>2.1251999999999998E-3</c:v>
                </c:pt>
                <c:pt idx="10">
                  <c:v>0</c:v>
                </c:pt>
                <c:pt idx="11">
                  <c:v>0</c:v>
                </c:pt>
                <c:pt idx="12">
                  <c:v>0</c:v>
                </c:pt>
                <c:pt idx="13">
                  <c:v>0</c:v>
                </c:pt>
                <c:pt idx="14">
                  <c:v>0</c:v>
                </c:pt>
                <c:pt idx="15">
                  <c:v>0</c:v>
                </c:pt>
                <c:pt idx="16">
                  <c:v>0</c:v>
                </c:pt>
                <c:pt idx="17">
                  <c:v>0</c:v>
                </c:pt>
                <c:pt idx="18">
                  <c:v>0</c:v>
                </c:pt>
                <c:pt idx="19">
                  <c:v>1.1559799999999996E-3</c:v>
                </c:pt>
                <c:pt idx="20">
                  <c:v>0.18180119999999994</c:v>
                </c:pt>
                <c:pt idx="21">
                  <c:v>0.84730435999999976</c:v>
                </c:pt>
                <c:pt idx="22">
                  <c:v>1.2733278400000001</c:v>
                </c:pt>
                <c:pt idx="23">
                  <c:v>0.64629999999999999</c:v>
                </c:pt>
                <c:pt idx="24">
                  <c:v>0.23230000000000001</c:v>
                </c:pt>
              </c:numCache>
            </c:numRef>
          </c:val>
          <c:extLst>
            <c:ext xmlns:c16="http://schemas.microsoft.com/office/drawing/2014/chart" uri="{C3380CC4-5D6E-409C-BE32-E72D297353CC}">
              <c16:uniqueId val="{00000000-BDFB-40B4-85D0-94A137780311}"/>
            </c:ext>
          </c:extLst>
        </c:ser>
        <c:ser>
          <c:idx val="2"/>
          <c:order val="1"/>
          <c:tx>
            <c:strRef>
              <c:f>' '!$A$114</c:f>
              <c:strCache>
                <c:ptCount val="1"/>
                <c:pt idx="0">
                  <c:v>China </c:v>
                </c:pt>
              </c:strCache>
            </c:strRef>
          </c:tx>
          <c:spPr>
            <a:pattFill prst="smConfetti">
              <a:fgClr>
                <a:srgbClr val="FFFF00"/>
              </a:fgClr>
              <a:bgClr>
                <a:srgbClr val="FF0000"/>
              </a:bgClr>
            </a:pattFill>
            <a:ln w="12700">
              <a:noFill/>
              <a:prstDash val="solid"/>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'!$B$114:$BB$114</c:f>
              <c:numCache>
                <c:formatCode>#,##0</c:formatCode>
                <c:ptCount val="51"/>
                <c:pt idx="0">
                  <c:v>134.44033794799998</c:v>
                </c:pt>
                <c:pt idx="1">
                  <c:v>87.084550084</c:v>
                </c:pt>
                <c:pt idx="2">
                  <c:v>56.894187671999994</c:v>
                </c:pt>
                <c:pt idx="3">
                  <c:v>24.540077044</c:v>
                </c:pt>
                <c:pt idx="4">
                  <c:v>45.955008287999988</c:v>
                </c:pt>
                <c:pt idx="5">
                  <c:v>43.335564355999992</c:v>
                </c:pt>
                <c:pt idx="6">
                  <c:v>47.095445655999995</c:v>
                </c:pt>
                <c:pt idx="7">
                  <c:v>37.316538531999996</c:v>
                </c:pt>
                <c:pt idx="8">
                  <c:v>22.469050267999993</c:v>
                </c:pt>
                <c:pt idx="9">
                  <c:v>4.9836637759999993</c:v>
                </c:pt>
                <c:pt idx="10">
                  <c:v>37.878439591999992</c:v>
                </c:pt>
                <c:pt idx="11">
                  <c:v>59.267741511999986</c:v>
                </c:pt>
                <c:pt idx="12">
                  <c:v>18.95063274</c:v>
                </c:pt>
                <c:pt idx="13">
                  <c:v>115.338880972</c:v>
                </c:pt>
                <c:pt idx="14">
                  <c:v>236.93416500999999</c:v>
                </c:pt>
                <c:pt idx="15">
                  <c:v>46.69358007999999</c:v>
                </c:pt>
                <c:pt idx="16">
                  <c:v>40.065480000000001</c:v>
                </c:pt>
                <c:pt idx="17">
                  <c:v>58.587086067999998</c:v>
                </c:pt>
                <c:pt idx="18">
                  <c:v>27.007930740000003</c:v>
                </c:pt>
                <c:pt idx="19">
                  <c:v>90.978818839999974</c:v>
                </c:pt>
                <c:pt idx="20">
                  <c:v>83.101498899999982</c:v>
                </c:pt>
                <c:pt idx="21">
                  <c:v>87.083540879999987</c:v>
                </c:pt>
                <c:pt idx="22">
                  <c:v>33.874756654999999</c:v>
                </c:pt>
                <c:pt idx="23">
                  <c:v>9.3188479999999991</c:v>
                </c:pt>
                <c:pt idx="24">
                  <c:v>4.3095254000000001</c:v>
                </c:pt>
              </c:numCache>
            </c:numRef>
          </c:val>
          <c:extLst>
            <c:ext xmlns:c16="http://schemas.microsoft.com/office/drawing/2014/chart" uri="{C3380CC4-5D6E-409C-BE32-E72D297353CC}">
              <c16:uniqueId val="{00000001-BDFB-40B4-85D0-94A137780311}"/>
            </c:ext>
          </c:extLst>
        </c:ser>
        <c:ser>
          <c:idx val="4"/>
          <c:order val="2"/>
          <c:tx>
            <c:strRef>
              <c:f>' '!$A$115</c:f>
              <c:strCache>
                <c:ptCount val="1"/>
                <c:pt idx="0">
                  <c:v>Taiwan </c:v>
                </c:pt>
              </c:strCache>
            </c:strRef>
          </c:tx>
          <c:spPr>
            <a:pattFill prst="smGrid">
              <a:fgClr>
                <a:srgbClr val="FF0000"/>
              </a:fgClr>
              <a:bgClr>
                <a:srgbClr val="FFFF99"/>
              </a:bgClr>
            </a:pattFill>
            <a:ln w="12700">
              <a:noFill/>
              <a:prstDash val="solid"/>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'!$B$115:$BB$115</c:f>
              <c:numCache>
                <c:formatCode>#,##0</c:formatCode>
                <c:ptCount val="51"/>
                <c:pt idx="0">
                  <c:v>22.878446555999997</c:v>
                </c:pt>
                <c:pt idx="1">
                  <c:v>8.0638023759999982</c:v>
                </c:pt>
                <c:pt idx="2">
                  <c:v>6.8080340999999986</c:v>
                </c:pt>
                <c:pt idx="3">
                  <c:v>38.127030003999991</c:v>
                </c:pt>
                <c:pt idx="4">
                  <c:v>19.216284779999999</c:v>
                </c:pt>
                <c:pt idx="5">
                  <c:v>0.28984264399999998</c:v>
                </c:pt>
                <c:pt idx="6">
                  <c:v>0</c:v>
                </c:pt>
                <c:pt idx="7">
                  <c:v>0</c:v>
                </c:pt>
                <c:pt idx="8">
                  <c:v>0</c:v>
                </c:pt>
                <c:pt idx="9">
                  <c:v>0</c:v>
                </c:pt>
                <c:pt idx="10">
                  <c:v>0</c:v>
                </c:pt>
                <c:pt idx="11">
                  <c:v>0.17071600000000001</c:v>
                </c:pt>
                <c:pt idx="12">
                  <c:v>0</c:v>
                </c:pt>
                <c:pt idx="13">
                  <c:v>0</c:v>
                </c:pt>
                <c:pt idx="14">
                  <c:v>0.13918905000000001</c:v>
                </c:pt>
                <c:pt idx="15">
                  <c:v>0</c:v>
                </c:pt>
                <c:pt idx="16">
                  <c:v>0</c:v>
                </c:pt>
                <c:pt idx="17">
                  <c:v>0.15426053999999997</c:v>
                </c:pt>
                <c:pt idx="18">
                  <c:v>3.0393579999999996E-2</c:v>
                </c:pt>
                <c:pt idx="19">
                  <c:v>2.8851199999999993E-3</c:v>
                </c:pt>
                <c:pt idx="20">
                  <c:v>0</c:v>
                </c:pt>
                <c:pt idx="21">
                  <c:v>0</c:v>
                </c:pt>
                <c:pt idx="22">
                  <c:v>3.7673999999999992E-2</c:v>
                </c:pt>
                <c:pt idx="23">
                  <c:v>0</c:v>
                </c:pt>
                <c:pt idx="24">
                  <c:v>2.4099767999999994E-2</c:v>
                </c:pt>
              </c:numCache>
            </c:numRef>
          </c:val>
          <c:extLst>
            <c:ext xmlns:c16="http://schemas.microsoft.com/office/drawing/2014/chart" uri="{C3380CC4-5D6E-409C-BE32-E72D297353CC}">
              <c16:uniqueId val="{00000002-BDFB-40B4-85D0-94A137780311}"/>
            </c:ext>
          </c:extLst>
        </c:ser>
        <c:ser>
          <c:idx val="10"/>
          <c:order val="3"/>
          <c:tx>
            <c:strRef>
              <c:f>' '!$A$116</c:f>
              <c:strCache>
                <c:ptCount val="1"/>
                <c:pt idx="0">
                  <c:v>USA </c:v>
                </c:pt>
              </c:strCache>
            </c:strRef>
          </c:tx>
          <c:spPr>
            <a:pattFill prst="smGrid">
              <a:fgClr>
                <a:schemeClr val="bg1"/>
              </a:fgClr>
              <a:bgClr>
                <a:srgbClr val="333399"/>
              </a:bgClr>
            </a:pattFill>
            <a:ln w="12700">
              <a:noFill/>
              <a:prstDash val="solid"/>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'!$B$116:$BB$116</c:f>
              <c:numCache>
                <c:formatCode>#,##0</c:formatCode>
                <c:ptCount val="51"/>
                <c:pt idx="0">
                  <c:v>0</c:v>
                </c:pt>
                <c:pt idx="1">
                  <c:v>0</c:v>
                </c:pt>
                <c:pt idx="2">
                  <c:v>0</c:v>
                </c:pt>
                <c:pt idx="3">
                  <c:v>0.14717247999999999</c:v>
                </c:pt>
                <c:pt idx="4">
                  <c:v>0</c:v>
                </c:pt>
                <c:pt idx="5">
                  <c:v>0</c:v>
                </c:pt>
                <c:pt idx="6">
                  <c:v>0</c:v>
                </c:pt>
                <c:pt idx="7">
                  <c:v>0</c:v>
                </c:pt>
                <c:pt idx="8">
                  <c:v>0</c:v>
                </c:pt>
                <c:pt idx="9">
                  <c:v>0</c:v>
                </c:pt>
                <c:pt idx="10">
                  <c:v>0</c:v>
                </c:pt>
                <c:pt idx="11">
                  <c:v>0.12235999999999998</c:v>
                </c:pt>
                <c:pt idx="12">
                  <c:v>1.0948643999999998</c:v>
                </c:pt>
                <c:pt idx="13">
                  <c:v>4.1996302599999993</c:v>
                </c:pt>
                <c:pt idx="14">
                  <c:v>0</c:v>
                </c:pt>
                <c:pt idx="15">
                  <c:v>0.34797895999999995</c:v>
                </c:pt>
                <c:pt idx="16">
                  <c:v>10.354908199999999</c:v>
                </c:pt>
                <c:pt idx="17">
                  <c:v>164.59825339999998</c:v>
                </c:pt>
                <c:pt idx="18">
                  <c:v>226.60786763999999</c:v>
                </c:pt>
                <c:pt idx="19">
                  <c:v>199.59036691999998</c:v>
                </c:pt>
                <c:pt idx="20">
                  <c:v>251.14191325999997</c:v>
                </c:pt>
                <c:pt idx="21">
                  <c:v>350.25866413999995</c:v>
                </c:pt>
                <c:pt idx="22">
                  <c:v>361.45978715999996</c:v>
                </c:pt>
                <c:pt idx="23">
                  <c:v>312.26343530000003</c:v>
                </c:pt>
                <c:pt idx="24">
                  <c:v>335.47661999999997</c:v>
                </c:pt>
              </c:numCache>
            </c:numRef>
          </c:val>
          <c:extLst>
            <c:ext xmlns:c16="http://schemas.microsoft.com/office/drawing/2014/chart" uri="{C3380CC4-5D6E-409C-BE32-E72D297353CC}">
              <c16:uniqueId val="{00000003-BDFB-40B4-85D0-94A137780311}"/>
            </c:ext>
          </c:extLst>
        </c:ser>
        <c:ser>
          <c:idx val="13"/>
          <c:order val="4"/>
          <c:tx>
            <c:strRef>
              <c:f>' '!$A$117</c:f>
              <c:strCache>
                <c:ptCount val="1"/>
                <c:pt idx="0">
                  <c:v>Vietnam </c:v>
                </c:pt>
              </c:strCache>
            </c:strRef>
          </c:tx>
          <c:spPr>
            <a:pattFill prst="wave">
              <a:fgClr>
                <a:srgbClr val="3333FF"/>
              </a:fgClr>
              <a:bgClr>
                <a:srgbClr val="66FFFF"/>
              </a:bgClr>
            </a:pattFill>
            <a:ln w="12700">
              <a:noFill/>
              <a:prstDash val="solid"/>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'!$B$117:$BB$117</c:f>
              <c:numCache>
                <c:formatCode>#,##0</c:formatCode>
                <c:ptCount val="51"/>
                <c:pt idx="0">
                  <c:v>63.126382255999992</c:v>
                </c:pt>
                <c:pt idx="1">
                  <c:v>93.724945775999984</c:v>
                </c:pt>
                <c:pt idx="2">
                  <c:v>151.022349744</c:v>
                </c:pt>
                <c:pt idx="3">
                  <c:v>124.58412609999999</c:v>
                </c:pt>
                <c:pt idx="4">
                  <c:v>92.726210875999982</c:v>
                </c:pt>
                <c:pt idx="5">
                  <c:v>97.282298092000005</c:v>
                </c:pt>
                <c:pt idx="6">
                  <c:v>86.986595023999996</c:v>
                </c:pt>
                <c:pt idx="7">
                  <c:v>79.97926318799999</c:v>
                </c:pt>
                <c:pt idx="8">
                  <c:v>41.979511599999988</c:v>
                </c:pt>
                <c:pt idx="9">
                  <c:v>43.02432654399999</c:v>
                </c:pt>
                <c:pt idx="10">
                  <c:v>40.625798052</c:v>
                </c:pt>
                <c:pt idx="11">
                  <c:v>28.326662924000001</c:v>
                </c:pt>
                <c:pt idx="12">
                  <c:v>24.032232420000003</c:v>
                </c:pt>
                <c:pt idx="13">
                  <c:v>32.042060063999998</c:v>
                </c:pt>
                <c:pt idx="14">
                  <c:v>15.875302750000001</c:v>
                </c:pt>
                <c:pt idx="15">
                  <c:v>43.331916880000001</c:v>
                </c:pt>
                <c:pt idx="16">
                  <c:v>11.0502</c:v>
                </c:pt>
                <c:pt idx="17">
                  <c:v>14.15337896</c:v>
                </c:pt>
                <c:pt idx="18">
                  <c:v>7.3041566920000003</c:v>
                </c:pt>
                <c:pt idx="19">
                  <c:v>6.3451966200000003</c:v>
                </c:pt>
                <c:pt idx="20">
                  <c:v>19.343944759999996</c:v>
                </c:pt>
                <c:pt idx="21">
                  <c:v>2.5224206000000002</c:v>
                </c:pt>
                <c:pt idx="22">
                  <c:v>2.6065918579999998</c:v>
                </c:pt>
                <c:pt idx="23">
                  <c:v>3.5280701880000001</c:v>
                </c:pt>
                <c:pt idx="24">
                  <c:v>6.9313437799999988</c:v>
                </c:pt>
              </c:numCache>
            </c:numRef>
          </c:val>
          <c:extLst>
            <c:ext xmlns:c16="http://schemas.microsoft.com/office/drawing/2014/chart" uri="{C3380CC4-5D6E-409C-BE32-E72D297353CC}">
              <c16:uniqueId val="{00000004-BDFB-40B4-85D0-94A137780311}"/>
            </c:ext>
          </c:extLst>
        </c:ser>
        <c:ser>
          <c:idx val="14"/>
          <c:order val="5"/>
          <c:tx>
            <c:strRef>
              <c:f>' '!$A$118</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'!$B$118:$BB$118</c:f>
              <c:numCache>
                <c:formatCode>#,##0</c:formatCode>
                <c:ptCount val="51"/>
                <c:pt idx="0">
                  <c:v>8.5876391999999839</c:v>
                </c:pt>
                <c:pt idx="1">
                  <c:v>12.095825840000003</c:v>
                </c:pt>
                <c:pt idx="2">
                  <c:v>4.2428254399999901</c:v>
                </c:pt>
                <c:pt idx="3">
                  <c:v>1.5376455079999971</c:v>
                </c:pt>
                <c:pt idx="4">
                  <c:v>8.9003110839999806</c:v>
                </c:pt>
                <c:pt idx="5">
                  <c:v>0.99672608000000196</c:v>
                </c:pt>
                <c:pt idx="6">
                  <c:v>5.3993271640000273</c:v>
                </c:pt>
                <c:pt idx="7">
                  <c:v>21.313494412000011</c:v>
                </c:pt>
                <c:pt idx="8">
                  <c:v>0.45211152000000254</c:v>
                </c:pt>
                <c:pt idx="9">
                  <c:v>10.933397999999997</c:v>
                </c:pt>
                <c:pt idx="10">
                  <c:v>22.433830159999999</c:v>
                </c:pt>
                <c:pt idx="11">
                  <c:v>0.69857537142857495</c:v>
                </c:pt>
                <c:pt idx="12">
                  <c:v>1.5053566920000065</c:v>
                </c:pt>
                <c:pt idx="13">
                  <c:v>3.0842829359999939</c:v>
                </c:pt>
                <c:pt idx="14">
                  <c:v>3.4187999999943486E-2</c:v>
                </c:pt>
                <c:pt idx="15">
                  <c:v>3.889226432000001</c:v>
                </c:pt>
                <c:pt idx="16">
                  <c:v>6.9104812000000067</c:v>
                </c:pt>
                <c:pt idx="17">
                  <c:v>5.8465554279999878</c:v>
                </c:pt>
                <c:pt idx="18">
                  <c:v>0.92113951999999699</c:v>
                </c:pt>
                <c:pt idx="19">
                  <c:v>8.5561324800000307</c:v>
                </c:pt>
                <c:pt idx="20">
                  <c:v>33.534675719999996</c:v>
                </c:pt>
                <c:pt idx="21">
                  <c:v>18.511335360000032</c:v>
                </c:pt>
                <c:pt idx="22">
                  <c:v>4.3541201799999385</c:v>
                </c:pt>
                <c:pt idx="23">
                  <c:v>0.51519999999993615</c:v>
                </c:pt>
                <c:pt idx="24">
                  <c:v>2.8220999999999776</c:v>
                </c:pt>
              </c:numCache>
            </c:numRef>
          </c:val>
          <c:extLst>
            <c:ext xmlns:c16="http://schemas.microsoft.com/office/drawing/2014/chart" uri="{C3380CC4-5D6E-409C-BE32-E72D297353CC}">
              <c16:uniqueId val="{00000005-BDFB-40B4-85D0-94A137780311}"/>
            </c:ext>
          </c:extLst>
        </c:ser>
        <c:ser>
          <c:idx val="16"/>
          <c:order val="10"/>
          <c:tx>
            <c:strRef>
              <c:f>' '!$A$123</c:f>
              <c:strCache>
                <c:ptCount val="1"/>
              </c:strCache>
            </c:strRef>
          </c:tx>
          <c:spPr>
            <a:noFill/>
            <a:ln w="25400">
              <a:noFill/>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'!$B$123:$BB$123</c:f>
              <c:numCache>
                <c:formatCode>#,##0.0</c:formatCode>
                <c:ptCount val="51"/>
              </c:numCache>
            </c:numRef>
          </c:val>
          <c:extLst>
            <c:ext xmlns:c16="http://schemas.microsoft.com/office/drawing/2014/chart" uri="{C3380CC4-5D6E-409C-BE32-E72D297353CC}">
              <c16:uniqueId val="{00000006-BDFB-40B4-85D0-94A137780311}"/>
            </c:ext>
          </c:extLst>
        </c:ser>
        <c:ser>
          <c:idx val="24"/>
          <c:order val="11"/>
          <c:tx>
            <c:strRef>
              <c:f>' '!$A$124</c:f>
              <c:strCache>
                <c:ptCount val="1"/>
              </c:strCache>
            </c:strRef>
          </c:tx>
          <c:spPr>
            <a:noFill/>
            <a:ln w="25400">
              <a:noFill/>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'!$B$124:$BB$124</c:f>
              <c:numCache>
                <c:formatCode>#,##0.0</c:formatCode>
                <c:ptCount val="51"/>
              </c:numCache>
            </c:numRef>
          </c:val>
          <c:extLst>
            <c:ext xmlns:c16="http://schemas.microsoft.com/office/drawing/2014/chart" uri="{C3380CC4-5D6E-409C-BE32-E72D297353CC}">
              <c16:uniqueId val="{00000007-BDFB-40B4-85D0-94A137780311}"/>
            </c:ext>
          </c:extLst>
        </c:ser>
        <c:dLbls>
          <c:showLegendKey val="0"/>
          <c:showVal val="0"/>
          <c:showCatName val="0"/>
          <c:showSerName val="0"/>
          <c:showPercent val="0"/>
          <c:showBubbleSize val="0"/>
        </c:dLbls>
        <c:gapWidth val="0"/>
        <c:overlap val="100"/>
        <c:axId val="1511713439"/>
        <c:axId val="1"/>
      </c:barChart>
      <c:barChart>
        <c:barDir val="col"/>
        <c:grouping val="stacked"/>
        <c:varyColors val="0"/>
        <c:ser>
          <c:idx val="15"/>
          <c:order val="6"/>
          <c:tx>
            <c:strRef>
              <c:f>' '!$A$119</c:f>
              <c:strCache>
                <c:ptCount val="1"/>
              </c:strCache>
            </c:strRef>
          </c:tx>
          <c:spPr>
            <a:noFill/>
            <a:ln w="25400">
              <a:noFill/>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'!$B$119:$BB$119</c:f>
              <c:numCache>
                <c:formatCode>General</c:formatCode>
                <c:ptCount val="51"/>
              </c:numCache>
            </c:numRef>
          </c:val>
          <c:extLst>
            <c:ext xmlns:c16="http://schemas.microsoft.com/office/drawing/2014/chart" uri="{C3380CC4-5D6E-409C-BE32-E72D297353CC}">
              <c16:uniqueId val="{00000008-BDFB-40B4-85D0-94A137780311}"/>
            </c:ext>
          </c:extLst>
        </c:ser>
        <c:ser>
          <c:idx val="7"/>
          <c:order val="7"/>
          <c:tx>
            <c:strRef>
              <c:f>' '!$A$120</c:f>
              <c:strCache>
                <c:ptCount val="1"/>
              </c:strCache>
            </c:strRef>
          </c:tx>
          <c:spPr>
            <a:noFill/>
            <a:ln w="25400">
              <a:noFill/>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'!$B$120:$BB$120</c:f>
              <c:numCache>
                <c:formatCode>General</c:formatCode>
                <c:ptCount val="51"/>
              </c:numCache>
            </c:numRef>
          </c:val>
          <c:extLst>
            <c:ext xmlns:c16="http://schemas.microsoft.com/office/drawing/2014/chart" uri="{C3380CC4-5D6E-409C-BE32-E72D297353CC}">
              <c16:uniqueId val="{00000009-BDFB-40B4-85D0-94A137780311}"/>
            </c:ext>
          </c:extLst>
        </c:ser>
        <c:ser>
          <c:idx val="8"/>
          <c:order val="8"/>
          <c:tx>
            <c:strRef>
              <c:f>' '!$A$121</c:f>
              <c:strCache>
                <c:ptCount val="1"/>
              </c:strCache>
            </c:strRef>
          </c:tx>
          <c:spPr>
            <a:noFill/>
            <a:ln w="25400">
              <a:noFill/>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'!$B$121:$BB$121</c:f>
              <c:numCache>
                <c:formatCode>#,##0.0</c:formatCode>
                <c:ptCount val="51"/>
              </c:numCache>
            </c:numRef>
          </c:val>
          <c:extLst>
            <c:ext xmlns:c16="http://schemas.microsoft.com/office/drawing/2014/chart" uri="{C3380CC4-5D6E-409C-BE32-E72D297353CC}">
              <c16:uniqueId val="{0000000A-BDFB-40B4-85D0-94A137780311}"/>
            </c:ext>
          </c:extLst>
        </c:ser>
        <c:ser>
          <c:idx val="9"/>
          <c:order val="9"/>
          <c:tx>
            <c:strRef>
              <c:f>' '!$A$122</c:f>
              <c:strCache>
                <c:ptCount val="1"/>
              </c:strCache>
            </c:strRef>
          </c:tx>
          <c:spPr>
            <a:noFill/>
            <a:ln w="25400">
              <a:noFill/>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'!$B$122:$BB$122</c:f>
              <c:numCache>
                <c:formatCode>#,##0.0</c:formatCode>
                <c:ptCount val="51"/>
              </c:numCache>
            </c:numRef>
          </c:val>
          <c:extLst>
            <c:ext xmlns:c16="http://schemas.microsoft.com/office/drawing/2014/chart" uri="{C3380CC4-5D6E-409C-BE32-E72D297353CC}">
              <c16:uniqueId val="{0000000B-BDFB-40B4-85D0-94A137780311}"/>
            </c:ext>
          </c:extLst>
        </c:ser>
        <c:ser>
          <c:idx val="27"/>
          <c:order val="12"/>
          <c:tx>
            <c:strRef>
              <c:f>' '!$A$125</c:f>
              <c:strCache>
                <c:ptCount val="1"/>
                <c:pt idx="0">
                  <c:v>EU-27 plus UK</c:v>
                </c:pt>
              </c:strCache>
            </c:strRef>
          </c:tx>
          <c:spPr>
            <a:pattFill prst="smCheck">
              <a:fgClr>
                <a:srgbClr val="00FF00"/>
              </a:fgClr>
              <a:bgClr>
                <a:schemeClr val="bg1"/>
              </a:bgClr>
            </a:pattFill>
            <a:ln w="12700">
              <a:noFill/>
              <a:prstDash val="solid"/>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'!$B$125:$BB$125</c:f>
              <c:numCache>
                <c:formatCode>General</c:formatCode>
                <c:ptCount val="51"/>
                <c:pt idx="26" formatCode="#,##0">
                  <c:v>0</c:v>
                </c:pt>
                <c:pt idx="27" formatCode="#,##0">
                  <c:v>6.3999999999999997E-5</c:v>
                </c:pt>
                <c:pt idx="28" formatCode="#,##0">
                  <c:v>0</c:v>
                </c:pt>
                <c:pt idx="29" formatCode="#,##0">
                  <c:v>0</c:v>
                </c:pt>
                <c:pt idx="30" formatCode="#,##0">
                  <c:v>1.9196999999999999E-2</c:v>
                </c:pt>
                <c:pt idx="31" formatCode="#,##0">
                  <c:v>0</c:v>
                </c:pt>
                <c:pt idx="32" formatCode="#,##0">
                  <c:v>0</c:v>
                </c:pt>
                <c:pt idx="33" formatCode="#,##0">
                  <c:v>0</c:v>
                </c:pt>
                <c:pt idx="34" formatCode="#,##0">
                  <c:v>0</c:v>
                </c:pt>
                <c:pt idx="35" formatCode="#,##0">
                  <c:v>4.0470000000000002E-3</c:v>
                </c:pt>
                <c:pt idx="36" formatCode="#,##0">
                  <c:v>0</c:v>
                </c:pt>
                <c:pt idx="37" formatCode="#,##0">
                  <c:v>0</c:v>
                </c:pt>
                <c:pt idx="38" formatCode="#,##0">
                  <c:v>0</c:v>
                </c:pt>
                <c:pt idx="39" formatCode="#,##0">
                  <c:v>0</c:v>
                </c:pt>
                <c:pt idx="40" formatCode="#,##0">
                  <c:v>0</c:v>
                </c:pt>
                <c:pt idx="41" formatCode="#,##0">
                  <c:v>0</c:v>
                </c:pt>
                <c:pt idx="42" formatCode="#,##0">
                  <c:v>0</c:v>
                </c:pt>
                <c:pt idx="43" formatCode="#,##0">
                  <c:v>0</c:v>
                </c:pt>
                <c:pt idx="44" formatCode="#,##0">
                  <c:v>0</c:v>
                </c:pt>
                <c:pt idx="45" formatCode="#,##0">
                  <c:v>3.0999999999999995E-4</c:v>
                </c:pt>
                <c:pt idx="46" formatCode="#,##0">
                  <c:v>0.18655049999999998</c:v>
                </c:pt>
                <c:pt idx="47" formatCode="#,##0">
                  <c:v>0.80046392</c:v>
                </c:pt>
                <c:pt idx="48" formatCode="#,##0">
                  <c:v>1.16519697</c:v>
                </c:pt>
                <c:pt idx="49" formatCode="#,##0">
                  <c:v>0.40005734999999998</c:v>
                </c:pt>
                <c:pt idx="50" formatCode="#,##0">
                  <c:v>0.17289352999999999</c:v>
                </c:pt>
              </c:numCache>
            </c:numRef>
          </c:val>
          <c:extLst>
            <c:ext xmlns:c16="http://schemas.microsoft.com/office/drawing/2014/chart" uri="{C3380CC4-5D6E-409C-BE32-E72D297353CC}">
              <c16:uniqueId val="{0000000C-BDFB-40B4-85D0-94A137780311}"/>
            </c:ext>
          </c:extLst>
        </c:ser>
        <c:ser>
          <c:idx val="1"/>
          <c:order val="13"/>
          <c:tx>
            <c:strRef>
              <c:f>' '!$A$126</c:f>
              <c:strCache>
                <c:ptCount val="1"/>
                <c:pt idx="0">
                  <c:v>China </c:v>
                </c:pt>
              </c:strCache>
            </c:strRef>
          </c:tx>
          <c:spPr>
            <a:pattFill prst="smConfetti">
              <a:fgClr>
                <a:srgbClr val="FFFF00"/>
              </a:fgClr>
              <a:bgClr>
                <a:srgbClr val="FF0000"/>
              </a:bgClr>
            </a:pattFill>
            <a:ln w="12700">
              <a:noFill/>
              <a:prstDash val="solid"/>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'!$B$126:$BB$126</c:f>
              <c:numCache>
                <c:formatCode>General</c:formatCode>
                <c:ptCount val="51"/>
                <c:pt idx="26" formatCode="#,##0">
                  <c:v>22.913149999999998</c:v>
                </c:pt>
                <c:pt idx="27" formatCode="#,##0">
                  <c:v>13.489201</c:v>
                </c:pt>
                <c:pt idx="28" formatCode="#,##0">
                  <c:v>5.0372690000000002</c:v>
                </c:pt>
                <c:pt idx="29" formatCode="#,##0">
                  <c:v>0.94188399999999994</c:v>
                </c:pt>
                <c:pt idx="30" formatCode="#,##0">
                  <c:v>1.6450709999999999</c:v>
                </c:pt>
                <c:pt idx="31" formatCode="#,##0">
                  <c:v>2.6509079999999998</c:v>
                </c:pt>
                <c:pt idx="32" formatCode="#,##0">
                  <c:v>2.4868009999999998</c:v>
                </c:pt>
                <c:pt idx="33" formatCode="#,##0">
                  <c:v>1.840884</c:v>
                </c:pt>
                <c:pt idx="34" formatCode="#,##0">
                  <c:v>0.86954500000000001</c:v>
                </c:pt>
                <c:pt idx="35" formatCode="#,##0">
                  <c:v>2.0200489999999998</c:v>
                </c:pt>
                <c:pt idx="36" formatCode="#,##0">
                  <c:v>30.617127999999997</c:v>
                </c:pt>
                <c:pt idx="37" formatCode="#,##0">
                  <c:v>46.250868999999994</c:v>
                </c:pt>
                <c:pt idx="38" formatCode="#,##0">
                  <c:v>16.856879999999997</c:v>
                </c:pt>
                <c:pt idx="39" formatCode="#,##0">
                  <c:v>59.136369999999992</c:v>
                </c:pt>
                <c:pt idx="40" formatCode="#,##0">
                  <c:v>107.000742</c:v>
                </c:pt>
                <c:pt idx="41" formatCode="#,##0">
                  <c:v>4.5521580000000004</c:v>
                </c:pt>
                <c:pt idx="42" formatCode="#,##0">
                  <c:v>3.1669489999999998</c:v>
                </c:pt>
                <c:pt idx="43" formatCode="#,##0">
                  <c:v>13.511600999999999</c:v>
                </c:pt>
                <c:pt idx="44" formatCode="#,##0">
                  <c:v>6.9081270000000004</c:v>
                </c:pt>
                <c:pt idx="45" formatCode="#,##0">
                  <c:v>8.5874679999999994</c:v>
                </c:pt>
                <c:pt idx="46" formatCode="#,##0">
                  <c:v>7.1684237300000007</c:v>
                </c:pt>
                <c:pt idx="47" formatCode="#,##0">
                  <c:v>11.56569373</c:v>
                </c:pt>
                <c:pt idx="48" formatCode="#,##0">
                  <c:v>6.1921213299999991</c:v>
                </c:pt>
                <c:pt idx="49" formatCode="#,##0">
                  <c:v>2.5976319999999999</c:v>
                </c:pt>
                <c:pt idx="50" formatCode="#,##0">
                  <c:v>0.28818464999999999</c:v>
                </c:pt>
              </c:numCache>
            </c:numRef>
          </c:val>
          <c:extLst>
            <c:ext xmlns:c16="http://schemas.microsoft.com/office/drawing/2014/chart" uri="{C3380CC4-5D6E-409C-BE32-E72D297353CC}">
              <c16:uniqueId val="{0000000D-BDFB-40B4-85D0-94A137780311}"/>
            </c:ext>
          </c:extLst>
        </c:ser>
        <c:ser>
          <c:idx val="5"/>
          <c:order val="14"/>
          <c:tx>
            <c:strRef>
              <c:f>' '!$A$127</c:f>
              <c:strCache>
                <c:ptCount val="1"/>
                <c:pt idx="0">
                  <c:v>Taiwan </c:v>
                </c:pt>
              </c:strCache>
            </c:strRef>
          </c:tx>
          <c:spPr>
            <a:pattFill prst="smGrid">
              <a:fgClr>
                <a:srgbClr val="FF0000"/>
              </a:fgClr>
              <a:bgClr>
                <a:srgbClr val="FFFF99"/>
              </a:bgClr>
            </a:pattFill>
            <a:ln w="12700">
              <a:noFill/>
              <a:prstDash val="solid"/>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'!$B$127:$BB$127</c:f>
              <c:numCache>
                <c:formatCode>General</c:formatCode>
                <c:ptCount val="51"/>
                <c:pt idx="26" formatCode="#,##0">
                  <c:v>5.5271119999999998</c:v>
                </c:pt>
                <c:pt idx="27" formatCode="#,##0">
                  <c:v>1.6425589999999999</c:v>
                </c:pt>
                <c:pt idx="28" formatCode="#,##0">
                  <c:v>1.296473</c:v>
                </c:pt>
                <c:pt idx="29" formatCode="#,##0">
                  <c:v>1.3836740000000001</c:v>
                </c:pt>
                <c:pt idx="30" formatCode="#,##0">
                  <c:v>0.83429799999999998</c:v>
                </c:pt>
                <c:pt idx="31" formatCode="#,##0">
                  <c:v>0.124473</c:v>
                </c:pt>
                <c:pt idx="32" formatCode="#,##0">
                  <c:v>0</c:v>
                </c:pt>
                <c:pt idx="33" formatCode="#,##0">
                  <c:v>0</c:v>
                </c:pt>
                <c:pt idx="34" formatCode="#,##0">
                  <c:v>0</c:v>
                </c:pt>
                <c:pt idx="35" formatCode="#,##0">
                  <c:v>0</c:v>
                </c:pt>
                <c:pt idx="36" formatCode="#,##0">
                  <c:v>0</c:v>
                </c:pt>
                <c:pt idx="37" formatCode="#,##0">
                  <c:v>0.13705799999999999</c:v>
                </c:pt>
                <c:pt idx="38" formatCode="#,##0">
                  <c:v>0</c:v>
                </c:pt>
                <c:pt idx="39" formatCode="#,##0">
                  <c:v>0</c:v>
                </c:pt>
                <c:pt idx="40" formatCode="#,##0">
                  <c:v>3.0591E-2</c:v>
                </c:pt>
                <c:pt idx="41" formatCode="#,##0">
                  <c:v>0</c:v>
                </c:pt>
                <c:pt idx="42" formatCode="#,##0">
                  <c:v>0</c:v>
                </c:pt>
                <c:pt idx="43" formatCode="#,##0">
                  <c:v>8.2885E-2</c:v>
                </c:pt>
                <c:pt idx="44" formatCode="#,##0">
                  <c:v>2.2807999999999998E-2</c:v>
                </c:pt>
                <c:pt idx="45" formatCode="#,##0">
                  <c:v>1.7669999999999999E-3</c:v>
                </c:pt>
                <c:pt idx="46" formatCode="#,##0">
                  <c:v>0</c:v>
                </c:pt>
                <c:pt idx="47" formatCode="#,##0">
                  <c:v>0</c:v>
                </c:pt>
                <c:pt idx="48" formatCode="#,##0">
                  <c:v>2.6647939999999998E-2</c:v>
                </c:pt>
                <c:pt idx="49" formatCode="#,##0">
                  <c:v>0</c:v>
                </c:pt>
                <c:pt idx="50" formatCode="#,##0">
                  <c:v>1.0478159999999999E-2</c:v>
                </c:pt>
              </c:numCache>
            </c:numRef>
          </c:val>
          <c:extLst>
            <c:ext xmlns:c16="http://schemas.microsoft.com/office/drawing/2014/chart" uri="{C3380CC4-5D6E-409C-BE32-E72D297353CC}">
              <c16:uniqueId val="{0000000E-BDFB-40B4-85D0-94A137780311}"/>
            </c:ext>
          </c:extLst>
        </c:ser>
        <c:ser>
          <c:idx val="12"/>
          <c:order val="15"/>
          <c:tx>
            <c:strRef>
              <c:f>' '!$A$128</c:f>
              <c:strCache>
                <c:ptCount val="1"/>
                <c:pt idx="0">
                  <c:v>USA </c:v>
                </c:pt>
              </c:strCache>
            </c:strRef>
          </c:tx>
          <c:spPr>
            <a:pattFill prst="smGrid">
              <a:fgClr>
                <a:schemeClr val="bg1"/>
              </a:fgClr>
              <a:bgClr>
                <a:srgbClr val="333399"/>
              </a:bgClr>
            </a:pattFill>
            <a:ln w="12700">
              <a:noFill/>
              <a:prstDash val="solid"/>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'!$B$128:$BB$128</c:f>
              <c:numCache>
                <c:formatCode>General</c:formatCode>
                <c:ptCount val="51"/>
                <c:pt idx="26" formatCode="#,##0">
                  <c:v>0</c:v>
                </c:pt>
                <c:pt idx="27" formatCode="#,##0">
                  <c:v>0</c:v>
                </c:pt>
                <c:pt idx="28" formatCode="#,##0">
                  <c:v>0</c:v>
                </c:pt>
                <c:pt idx="29" formatCode="#,##0">
                  <c:v>7.6439999999999998E-3</c:v>
                </c:pt>
                <c:pt idx="30" formatCode="#,##0">
                  <c:v>0</c:v>
                </c:pt>
                <c:pt idx="31" formatCode="#,##0">
                  <c:v>0</c:v>
                </c:pt>
                <c:pt idx="32" formatCode="#,##0">
                  <c:v>0</c:v>
                </c:pt>
                <c:pt idx="33" formatCode="#,##0">
                  <c:v>0</c:v>
                </c:pt>
                <c:pt idx="34" formatCode="#,##0">
                  <c:v>0</c:v>
                </c:pt>
                <c:pt idx="35" formatCode="#,##0">
                  <c:v>0</c:v>
                </c:pt>
                <c:pt idx="36" formatCode="#,##0">
                  <c:v>0</c:v>
                </c:pt>
                <c:pt idx="37" formatCode="#,##0">
                  <c:v>9.1619999999999993E-2</c:v>
                </c:pt>
                <c:pt idx="38" formatCode="#,##0">
                  <c:v>0.903756</c:v>
                </c:pt>
                <c:pt idx="39" formatCode="#,##0">
                  <c:v>3.5834189999999997</c:v>
                </c:pt>
                <c:pt idx="40" formatCode="#,##0">
                  <c:v>0</c:v>
                </c:pt>
                <c:pt idx="41" formatCode="#,##0">
                  <c:v>0.30130599999999996</c:v>
                </c:pt>
                <c:pt idx="42" formatCode="#,##0">
                  <c:v>8.3872280000000003</c:v>
                </c:pt>
                <c:pt idx="43" formatCode="#,##0">
                  <c:v>59.426168999999994</c:v>
                </c:pt>
                <c:pt idx="44" formatCode="#,##0">
                  <c:v>103.205586</c:v>
                </c:pt>
                <c:pt idx="45" formatCode="#,##0">
                  <c:v>124.533644</c:v>
                </c:pt>
                <c:pt idx="46" formatCode="#,##0">
                  <c:v>185.71264967000002</c:v>
                </c:pt>
                <c:pt idx="47" formatCode="#,##0">
                  <c:v>264.60145735000003</c:v>
                </c:pt>
                <c:pt idx="48" formatCode="#,##0">
                  <c:v>204.99574685000002</c:v>
                </c:pt>
                <c:pt idx="49" formatCode="#,##0">
                  <c:v>195.93469478</c:v>
                </c:pt>
                <c:pt idx="50" formatCode="#,##0">
                  <c:v>231.11785639999999</c:v>
                </c:pt>
              </c:numCache>
            </c:numRef>
          </c:val>
          <c:extLst>
            <c:ext xmlns:c16="http://schemas.microsoft.com/office/drawing/2014/chart" uri="{C3380CC4-5D6E-409C-BE32-E72D297353CC}">
              <c16:uniqueId val="{0000000F-BDFB-40B4-85D0-94A137780311}"/>
            </c:ext>
          </c:extLst>
        </c:ser>
        <c:ser>
          <c:idx val="3"/>
          <c:order val="16"/>
          <c:tx>
            <c:strRef>
              <c:f>' '!$A$129</c:f>
              <c:strCache>
                <c:ptCount val="1"/>
                <c:pt idx="0">
                  <c:v>Vietnam </c:v>
                </c:pt>
              </c:strCache>
            </c:strRef>
          </c:tx>
          <c:spPr>
            <a:pattFill prst="wave">
              <a:fgClr>
                <a:srgbClr val="3333FF"/>
              </a:fgClr>
              <a:bgClr>
                <a:srgbClr val="66FFFF"/>
              </a:bgClr>
            </a:pattFill>
            <a:ln w="12700">
              <a:noFill/>
              <a:prstDash val="solid"/>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'!$B$129:$BB$129</c:f>
              <c:numCache>
                <c:formatCode>General</c:formatCode>
                <c:ptCount val="51"/>
                <c:pt idx="26" formatCode="#,##0">
                  <c:v>4.1131539999999998</c:v>
                </c:pt>
                <c:pt idx="27" formatCode="#,##0">
                  <c:v>5.7964890000000002</c:v>
                </c:pt>
                <c:pt idx="28" formatCode="#,##0">
                  <c:v>8.5971659999999996</c:v>
                </c:pt>
                <c:pt idx="29" formatCode="#,##0">
                  <c:v>6.8110150000000003</c:v>
                </c:pt>
                <c:pt idx="30" formatCode="#,##0">
                  <c:v>6.4501039999999996</c:v>
                </c:pt>
                <c:pt idx="31" formatCode="#,##0">
                  <c:v>6.732691</c:v>
                </c:pt>
                <c:pt idx="32" formatCode="#,##0">
                  <c:v>6.4645759999999992</c:v>
                </c:pt>
                <c:pt idx="33" formatCode="#,##0">
                  <c:v>5.8429840000000004</c:v>
                </c:pt>
                <c:pt idx="34" formatCode="#,##0">
                  <c:v>2.4626139999999999</c:v>
                </c:pt>
                <c:pt idx="35" formatCode="#,##0">
                  <c:v>2.0853769999999998</c:v>
                </c:pt>
                <c:pt idx="36" formatCode="#,##0">
                  <c:v>4.1788359999999996</c:v>
                </c:pt>
                <c:pt idx="37" formatCode="#,##0">
                  <c:v>3.0018949999999998</c:v>
                </c:pt>
                <c:pt idx="38" formatCode="#,##0">
                  <c:v>2.3308679999999997</c:v>
                </c:pt>
                <c:pt idx="39" formatCode="#,##0">
                  <c:v>3.2834399999999997</c:v>
                </c:pt>
                <c:pt idx="40" formatCode="#,##0">
                  <c:v>3.5008550000000001</c:v>
                </c:pt>
                <c:pt idx="41" formatCode="#,##0">
                  <c:v>2.232653</c:v>
                </c:pt>
                <c:pt idx="42" formatCode="#,##0">
                  <c:v>0.62343599999999999</c:v>
                </c:pt>
                <c:pt idx="43" formatCode="#,##0">
                  <c:v>3.2832089999999998</c:v>
                </c:pt>
                <c:pt idx="44" formatCode="#,##0">
                  <c:v>1.8716039999999998</c:v>
                </c:pt>
                <c:pt idx="45" formatCode="#,##0">
                  <c:v>1.0764129999999998</c:v>
                </c:pt>
                <c:pt idx="46" formatCode="#,##0">
                  <c:v>1.96637401</c:v>
                </c:pt>
                <c:pt idx="47" formatCode="#,##0">
                  <c:v>0.39208100000000001</c:v>
                </c:pt>
                <c:pt idx="48" formatCode="#,##0">
                  <c:v>0.92337172000000001</c:v>
                </c:pt>
                <c:pt idx="49" formatCode="#,##0">
                  <c:v>0.53588722999999994</c:v>
                </c:pt>
                <c:pt idx="50" formatCode="#,##0">
                  <c:v>1.0924059100000001</c:v>
                </c:pt>
              </c:numCache>
            </c:numRef>
          </c:val>
          <c:extLst>
            <c:ext xmlns:c16="http://schemas.microsoft.com/office/drawing/2014/chart" uri="{C3380CC4-5D6E-409C-BE32-E72D297353CC}">
              <c16:uniqueId val="{00000010-BDFB-40B4-85D0-94A137780311}"/>
            </c:ext>
          </c:extLst>
        </c:ser>
        <c:ser>
          <c:idx val="6"/>
          <c:order val="17"/>
          <c:tx>
            <c:strRef>
              <c:f>' '!$A$130</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'!$B$112:$BB$112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'!$B$130:$BB$130</c:f>
              <c:numCache>
                <c:formatCode>General</c:formatCode>
                <c:ptCount val="51"/>
                <c:pt idx="26" formatCode="#,##0">
                  <c:v>1.3338669999999979</c:v>
                </c:pt>
                <c:pt idx="27" formatCode="#,##0">
                  <c:v>1.4393349999999998</c:v>
                </c:pt>
                <c:pt idx="28" formatCode="#,##0">
                  <c:v>0.34461300000000072</c:v>
                </c:pt>
                <c:pt idx="29" formatCode="#,##0">
                  <c:v>9.1122999999999621E-2</c:v>
                </c:pt>
                <c:pt idx="30" formatCode="#,##0">
                  <c:v>0.37580999999999953</c:v>
                </c:pt>
                <c:pt idx="31" formatCode="#,##0">
                  <c:v>5.6687999999999406E-2</c:v>
                </c:pt>
                <c:pt idx="32" formatCode="#,##0">
                  <c:v>0.46880200000000016</c:v>
                </c:pt>
                <c:pt idx="33" formatCode="#,##0">
                  <c:v>1.280303</c:v>
                </c:pt>
                <c:pt idx="34" formatCode="#,##0">
                  <c:v>2.0310000000000272E-2</c:v>
                </c:pt>
                <c:pt idx="35" formatCode="#,##0">
                  <c:v>0.4608869999999996</c:v>
                </c:pt>
                <c:pt idx="36" formatCode="#,##0">
                  <c:v>0.52506299999999584</c:v>
                </c:pt>
                <c:pt idx="37" formatCode="#,##0">
                  <c:v>0.41616100000000245</c:v>
                </c:pt>
                <c:pt idx="38" formatCode="#,##0">
                  <c:v>0.59641000000000233</c:v>
                </c:pt>
                <c:pt idx="39" formatCode="#,##0">
                  <c:v>1.6911400000000043</c:v>
                </c:pt>
                <c:pt idx="40" formatCode="#,##0">
                  <c:v>8.0800000000067485E-3</c:v>
                </c:pt>
                <c:pt idx="41" formatCode="#,##0">
                  <c:v>0.51383399999999924</c:v>
                </c:pt>
                <c:pt idx="42" formatCode="#,##0">
                  <c:v>0.39590200000000131</c:v>
                </c:pt>
                <c:pt idx="43" formatCode="#,##0">
                  <c:v>2.5223739999999992</c:v>
                </c:pt>
                <c:pt idx="44" formatCode="#,##0">
                  <c:v>0.38092299999999568</c:v>
                </c:pt>
                <c:pt idx="45" formatCode="#,##0">
                  <c:v>0.42975599999999758</c:v>
                </c:pt>
                <c:pt idx="46" formatCode="#,##0">
                  <c:v>1.4591011999999921</c:v>
                </c:pt>
                <c:pt idx="47" formatCode="#,##0">
                  <c:v>4.9922536700000251</c:v>
                </c:pt>
                <c:pt idx="48" formatCode="#,##0">
                  <c:v>1.8683576499999788</c:v>
                </c:pt>
                <c:pt idx="49" formatCode="#,##0">
                  <c:v>0.34888896999999019</c:v>
                </c:pt>
                <c:pt idx="50" formatCode="#,##0">
                  <c:v>1.8099977499999795</c:v>
                </c:pt>
              </c:numCache>
            </c:numRef>
          </c:val>
          <c:extLst>
            <c:ext xmlns:c16="http://schemas.microsoft.com/office/drawing/2014/chart" uri="{C3380CC4-5D6E-409C-BE32-E72D297353CC}">
              <c16:uniqueId val="{00000011-BDFB-40B4-85D0-94A137780311}"/>
            </c:ext>
          </c:extLst>
        </c:ser>
        <c:dLbls>
          <c:showLegendKey val="0"/>
          <c:showVal val="0"/>
          <c:showCatName val="0"/>
          <c:showSerName val="0"/>
          <c:showPercent val="0"/>
          <c:showBubbleSize val="0"/>
        </c:dLbls>
        <c:gapWidth val="0"/>
        <c:overlap val="100"/>
        <c:axId val="3"/>
        <c:axId val="4"/>
      </c:barChart>
      <c:catAx>
        <c:axId val="1511713439"/>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10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max val="800"/>
        </c:scaling>
        <c:delete val="0"/>
        <c:axPos val="l"/>
        <c:title>
          <c:tx>
            <c:rich>
              <a:bodyPr/>
              <a:lstStyle/>
              <a:p>
                <a:pPr>
                  <a:defRPr sz="1200" b="0" i="0" u="none" strike="noStrike" baseline="0">
                    <a:solidFill>
                      <a:srgbClr val="993300"/>
                    </a:solidFill>
                    <a:latin typeface="Arial"/>
                    <a:ea typeface="Arial"/>
                    <a:cs typeface="Arial"/>
                  </a:defRPr>
                </a:pPr>
                <a:r>
                  <a:rPr lang="en-GB" sz="1200" b="0" i="0" u="none" strike="noStrike" baseline="0">
                    <a:solidFill>
                      <a:srgbClr val="993300"/>
                    </a:solidFill>
                    <a:latin typeface="Arial"/>
                    <a:cs typeface="Arial"/>
                  </a:rPr>
                  <a:t>Estimated RWE volume</a:t>
                </a:r>
              </a:p>
              <a:p>
                <a:pPr>
                  <a:defRPr sz="1200" b="0" i="0" u="none" strike="noStrike" baseline="0">
                    <a:solidFill>
                      <a:srgbClr val="993300"/>
                    </a:solidFill>
                    <a:latin typeface="Arial"/>
                    <a:ea typeface="Arial"/>
                    <a:cs typeface="Arial"/>
                  </a:defRPr>
                </a:pPr>
                <a:r>
                  <a:rPr lang="en-GB" sz="1100" b="0" i="0" u="none" strike="noStrike" baseline="0">
                    <a:solidFill>
                      <a:srgbClr val="993300"/>
                    </a:solidFill>
                    <a:latin typeface="Arial"/>
                    <a:cs typeface="Arial"/>
                  </a:rPr>
                  <a:t>(thousand cubic metres)</a:t>
                </a:r>
              </a:p>
            </c:rich>
          </c:tx>
          <c:layout>
            <c:manualLayout>
              <c:xMode val="edge"/>
              <c:yMode val="edge"/>
              <c:x val="2.1875673851266285E-2"/>
              <c:y val="0.1750057413077363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993300"/>
                </a:solidFill>
                <a:latin typeface="Arial"/>
                <a:ea typeface="Arial"/>
                <a:cs typeface="Arial"/>
              </a:defRPr>
            </a:pPr>
            <a:endParaRPr lang="en-US"/>
          </a:p>
        </c:txPr>
        <c:crossAx val="1511713439"/>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0"/>
        <c:axPos val="r"/>
        <c:title>
          <c:tx>
            <c:rich>
              <a:bodyPr/>
              <a:lstStyle/>
              <a:p>
                <a:pPr>
                  <a:defRPr sz="1200" b="0" i="0" u="none" strike="noStrike" baseline="0">
                    <a:solidFill>
                      <a:srgbClr val="0000FF"/>
                    </a:solidFill>
                    <a:latin typeface="Arial"/>
                    <a:ea typeface="Arial"/>
                    <a:cs typeface="Arial"/>
                  </a:defRPr>
                </a:pPr>
                <a:r>
                  <a:rPr lang="en-GB" sz="1200" b="0" i="0" u="none" strike="noStrike" baseline="0">
                    <a:solidFill>
                      <a:srgbClr val="0000FF"/>
                    </a:solidFill>
                    <a:latin typeface="Arial"/>
                    <a:cs typeface="Arial"/>
                  </a:rPr>
                  <a:t>Export value</a:t>
                </a:r>
                <a:endParaRPr lang="en-GB" sz="825" b="0" i="0" u="none" strike="noStrike" baseline="0">
                  <a:solidFill>
                    <a:srgbClr val="0000FF"/>
                  </a:solidFill>
                  <a:latin typeface="Arial"/>
                  <a:cs typeface="Arial"/>
                </a:endParaRPr>
              </a:p>
              <a:p>
                <a:pPr>
                  <a:defRPr sz="1200" b="0" i="0" u="none" strike="noStrike" baseline="0">
                    <a:solidFill>
                      <a:srgbClr val="0000FF"/>
                    </a:solidFill>
                    <a:latin typeface="Arial"/>
                    <a:ea typeface="Arial"/>
                    <a:cs typeface="Arial"/>
                  </a:defRPr>
                </a:pPr>
                <a:r>
                  <a:rPr lang="en-GB" sz="1100" b="0" i="0" u="none" strike="noStrike" baseline="0">
                    <a:solidFill>
                      <a:srgbClr val="0000FF"/>
                    </a:solidFill>
                    <a:latin typeface="Arial"/>
                    <a:cs typeface="Arial"/>
                  </a:rPr>
                  <a:t>(US$ million, fob, nominal)</a:t>
                </a:r>
              </a:p>
            </c:rich>
          </c:tx>
          <c:layout>
            <c:manualLayout>
              <c:xMode val="edge"/>
              <c:yMode val="edge"/>
              <c:x val="0.89898602541156214"/>
              <c:y val="0.1800059053451002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egendEntry>
        <c:idx val="0"/>
        <c:txPr>
          <a:bodyPr/>
          <a:lstStyle/>
          <a:p>
            <a:pPr>
              <a:defRPr sz="1300" b="0" i="0" u="none" strike="noStrike" baseline="0">
                <a:solidFill>
                  <a:srgbClr val="000000"/>
                </a:solidFill>
                <a:latin typeface="Arial"/>
                <a:ea typeface="Arial"/>
                <a:cs typeface="Arial"/>
              </a:defRPr>
            </a:pPr>
            <a:endParaRPr lang="en-US"/>
          </a:p>
        </c:txPr>
      </c:legendEntry>
      <c:layout>
        <c:manualLayout>
          <c:xMode val="edge"/>
          <c:yMode val="edge"/>
          <c:x val="0.10833431758530183"/>
          <c:y val="0.88336325459317588"/>
          <c:w val="0.82502887139107617"/>
          <c:h val="9.1668766404199478E-2"/>
        </c:manualLayout>
      </c:layout>
      <c:overlay val="0"/>
      <c:spPr>
        <a:solidFill>
          <a:srgbClr val="FFFFFF"/>
        </a:solidFill>
        <a:ln w="3175">
          <a:solidFill>
            <a:srgbClr val="000000"/>
          </a:solidFill>
          <a:prstDash val="solid"/>
        </a:ln>
      </c:spPr>
      <c:txPr>
        <a:bodyPr/>
        <a:lstStyle/>
        <a:p>
          <a:pPr>
            <a:defRPr sz="13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937990948779721"/>
          <c:y val="8.3336067289398283E-2"/>
          <c:w val="0.68231268440854365"/>
          <c:h val="0.6383542754367908"/>
        </c:manualLayout>
      </c:layout>
      <c:barChart>
        <c:barDir val="col"/>
        <c:grouping val="stacked"/>
        <c:varyColors val="0"/>
        <c:ser>
          <c:idx val="0"/>
          <c:order val="0"/>
          <c:tx>
            <c:strRef>
              <c:f>' '!$A$136</c:f>
              <c:strCache>
                <c:ptCount val="1"/>
                <c:pt idx="0">
                  <c:v>EU-27 plus UK</c:v>
                </c:pt>
              </c:strCache>
            </c:strRef>
          </c:tx>
          <c:spPr>
            <a:pattFill prst="smCheck">
              <a:fgClr>
                <a:srgbClr val="00FF00"/>
              </a:fgClr>
              <a:bgClr>
                <a:schemeClr val="bg1"/>
              </a:bgClr>
            </a:pattFill>
            <a:ln w="12700">
              <a:noFill/>
              <a:prstDash val="solid"/>
            </a:ln>
          </c:spPr>
          <c:invertIfNegative val="0"/>
          <c:cat>
            <c:numRef>
              <c:f>' '!$B$135:$BB$135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'!$B$136:$BB$136</c:f>
              <c:numCache>
                <c:formatCode>#,##0</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00-38AE-4965-A584-39395FE35CA9}"/>
            </c:ext>
          </c:extLst>
        </c:ser>
        <c:ser>
          <c:idx val="2"/>
          <c:order val="1"/>
          <c:tx>
            <c:strRef>
              <c:f>' '!$A$137</c:f>
              <c:strCache>
                <c:ptCount val="1"/>
                <c:pt idx="0">
                  <c:v>China </c:v>
                </c:pt>
              </c:strCache>
            </c:strRef>
          </c:tx>
          <c:spPr>
            <a:pattFill prst="smConfetti">
              <a:fgClr>
                <a:srgbClr val="FFFF00"/>
              </a:fgClr>
              <a:bgClr>
                <a:srgbClr val="FF0000"/>
              </a:bgClr>
            </a:pattFill>
            <a:ln w="12700">
              <a:noFill/>
              <a:prstDash val="solid"/>
            </a:ln>
          </c:spPr>
          <c:invertIfNegative val="0"/>
          <c:cat>
            <c:numRef>
              <c:f>' '!$B$135:$BB$135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'!$B$137:$BB$137</c:f>
              <c:numCache>
                <c:formatCode>#,##0</c:formatCode>
                <c:ptCount val="51"/>
                <c:pt idx="0">
                  <c:v>0</c:v>
                </c:pt>
                <c:pt idx="1">
                  <c:v>0</c:v>
                </c:pt>
                <c:pt idx="2">
                  <c:v>0</c:v>
                </c:pt>
                <c:pt idx="3">
                  <c:v>0</c:v>
                </c:pt>
                <c:pt idx="4">
                  <c:v>0</c:v>
                </c:pt>
                <c:pt idx="5">
                  <c:v>0.56204399999999999</c:v>
                </c:pt>
                <c:pt idx="6">
                  <c:v>5.6694959999999996</c:v>
                </c:pt>
                <c:pt idx="7">
                  <c:v>0.69248199999999993</c:v>
                </c:pt>
                <c:pt idx="8">
                  <c:v>5.6881999999999993</c:v>
                </c:pt>
                <c:pt idx="9">
                  <c:v>3.7781743999999997</c:v>
                </c:pt>
                <c:pt idx="10">
                  <c:v>37.761858399999994</c:v>
                </c:pt>
                <c:pt idx="11">
                  <c:v>58.403602599999992</c:v>
                </c:pt>
                <c:pt idx="12">
                  <c:v>17.485520000000001</c:v>
                </c:pt>
                <c:pt idx="13">
                  <c:v>0</c:v>
                </c:pt>
                <c:pt idx="14">
                  <c:v>0</c:v>
                </c:pt>
                <c:pt idx="15">
                  <c:v>0</c:v>
                </c:pt>
                <c:pt idx="16">
                  <c:v>0</c:v>
                </c:pt>
                <c:pt idx="17">
                  <c:v>0</c:v>
                </c:pt>
                <c:pt idx="18">
                  <c:v>0</c:v>
                </c:pt>
                <c:pt idx="19">
                  <c:v>0</c:v>
                </c:pt>
                <c:pt idx="20">
                  <c:v>8.5679999999999992E-2</c:v>
                </c:pt>
                <c:pt idx="21">
                  <c:v>0</c:v>
                </c:pt>
                <c:pt idx="22">
                  <c:v>0</c:v>
                </c:pt>
                <c:pt idx="23">
                  <c:v>0</c:v>
                </c:pt>
                <c:pt idx="24">
                  <c:v>0.49199999999999994</c:v>
                </c:pt>
              </c:numCache>
            </c:numRef>
          </c:val>
          <c:extLst>
            <c:ext xmlns:c16="http://schemas.microsoft.com/office/drawing/2014/chart" uri="{C3380CC4-5D6E-409C-BE32-E72D297353CC}">
              <c16:uniqueId val="{00000001-38AE-4965-A584-39395FE35CA9}"/>
            </c:ext>
          </c:extLst>
        </c:ser>
        <c:ser>
          <c:idx val="4"/>
          <c:order val="2"/>
          <c:tx>
            <c:strRef>
              <c:f>' '!$A$138</c:f>
              <c:strCache>
                <c:ptCount val="1"/>
                <c:pt idx="0">
                  <c:v>Vietnam </c:v>
                </c:pt>
              </c:strCache>
            </c:strRef>
          </c:tx>
          <c:spPr>
            <a:pattFill prst="wave">
              <a:fgClr>
                <a:srgbClr val="3333FF"/>
              </a:fgClr>
              <a:bgClr>
                <a:srgbClr val="66FFFF"/>
              </a:bgClr>
            </a:pattFill>
            <a:ln w="12700">
              <a:noFill/>
              <a:prstDash val="solid"/>
            </a:ln>
          </c:spPr>
          <c:invertIfNegative val="0"/>
          <c:cat>
            <c:numRef>
              <c:f>' '!$B$135:$BB$135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'!$B$138:$BB$138</c:f>
              <c:numCache>
                <c:formatCode>#,##0</c:formatCode>
                <c:ptCount val="51"/>
                <c:pt idx="0">
                  <c:v>0</c:v>
                </c:pt>
                <c:pt idx="1">
                  <c:v>0</c:v>
                </c:pt>
                <c:pt idx="2">
                  <c:v>0</c:v>
                </c:pt>
                <c:pt idx="3">
                  <c:v>0</c:v>
                </c:pt>
                <c:pt idx="4">
                  <c:v>0.16431999999999999</c:v>
                </c:pt>
                <c:pt idx="5">
                  <c:v>0</c:v>
                </c:pt>
                <c:pt idx="6">
                  <c:v>0</c:v>
                </c:pt>
                <c:pt idx="7">
                  <c:v>0.2227074</c:v>
                </c:pt>
                <c:pt idx="8">
                  <c:v>0.59553259999999997</c:v>
                </c:pt>
                <c:pt idx="9">
                  <c:v>5.6059999999999999E-2</c:v>
                </c:pt>
                <c:pt idx="10">
                  <c:v>2.1335468</c:v>
                </c:pt>
                <c:pt idx="11">
                  <c:v>1.6279214000000002</c:v>
                </c:pt>
                <c:pt idx="12">
                  <c:v>6.7199999999999994E-3</c:v>
                </c:pt>
                <c:pt idx="13">
                  <c:v>1.1199999999999999E-3</c:v>
                </c:pt>
                <c:pt idx="14">
                  <c:v>0</c:v>
                </c:pt>
                <c:pt idx="15">
                  <c:v>0</c:v>
                </c:pt>
                <c:pt idx="16">
                  <c:v>0</c:v>
                </c:pt>
                <c:pt idx="17">
                  <c:v>0</c:v>
                </c:pt>
                <c:pt idx="18">
                  <c:v>0.44482060000000001</c:v>
                </c:pt>
                <c:pt idx="19">
                  <c:v>0.105</c:v>
                </c:pt>
                <c:pt idx="20">
                  <c:v>4.3959999999999999E-2</c:v>
                </c:pt>
                <c:pt idx="21">
                  <c:v>0</c:v>
                </c:pt>
                <c:pt idx="22">
                  <c:v>0</c:v>
                </c:pt>
                <c:pt idx="23">
                  <c:v>0</c:v>
                </c:pt>
                <c:pt idx="24">
                  <c:v>5.9499999999999993</c:v>
                </c:pt>
              </c:numCache>
            </c:numRef>
          </c:val>
          <c:extLst>
            <c:ext xmlns:c16="http://schemas.microsoft.com/office/drawing/2014/chart" uri="{C3380CC4-5D6E-409C-BE32-E72D297353CC}">
              <c16:uniqueId val="{00000002-38AE-4965-A584-39395FE35CA9}"/>
            </c:ext>
          </c:extLst>
        </c:ser>
        <c:ser>
          <c:idx val="10"/>
          <c:order val="3"/>
          <c:tx>
            <c:strRef>
              <c:f>' '!$A$139</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'!$B$135:$BB$135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'!$B$139:$BB$139</c:f>
              <c:numCache>
                <c:formatCode>#,##0</c:formatCode>
                <c:ptCount val="51"/>
                <c:pt idx="0">
                  <c:v>0</c:v>
                </c:pt>
                <c:pt idx="1">
                  <c:v>0</c:v>
                </c:pt>
                <c:pt idx="2">
                  <c:v>0</c:v>
                </c:pt>
                <c:pt idx="3">
                  <c:v>0</c:v>
                </c:pt>
                <c:pt idx="4">
                  <c:v>2.4779999999999247E-4</c:v>
                </c:pt>
                <c:pt idx="5">
                  <c:v>1.228499999999999E-2</c:v>
                </c:pt>
                <c:pt idx="6">
                  <c:v>2.849792400000001</c:v>
                </c:pt>
                <c:pt idx="7">
                  <c:v>1.2960597999999997</c:v>
                </c:pt>
                <c:pt idx="8">
                  <c:v>0</c:v>
                </c:pt>
                <c:pt idx="9">
                  <c:v>0</c:v>
                </c:pt>
                <c:pt idx="10">
                  <c:v>0</c:v>
                </c:pt>
                <c:pt idx="11">
                  <c:v>0.39898880000000503</c:v>
                </c:pt>
                <c:pt idx="12">
                  <c:v>0</c:v>
                </c:pt>
                <c:pt idx="13">
                  <c:v>0</c:v>
                </c:pt>
                <c:pt idx="14">
                  <c:v>3.4187999999999996E-2</c:v>
                </c:pt>
                <c:pt idx="15">
                  <c:v>0</c:v>
                </c:pt>
                <c:pt idx="16">
                  <c:v>0</c:v>
                </c:pt>
                <c:pt idx="17">
                  <c:v>0</c:v>
                </c:pt>
                <c:pt idx="18">
                  <c:v>0.20124439999999988</c:v>
                </c:pt>
                <c:pt idx="19">
                  <c:v>0</c:v>
                </c:pt>
                <c:pt idx="20">
                  <c:v>6.9999999999237339E-7</c:v>
                </c:pt>
                <c:pt idx="21">
                  <c:v>0</c:v>
                </c:pt>
                <c:pt idx="22">
                  <c:v>0</c:v>
                </c:pt>
                <c:pt idx="23">
                  <c:v>0</c:v>
                </c:pt>
                <c:pt idx="24">
                  <c:v>0</c:v>
                </c:pt>
              </c:numCache>
            </c:numRef>
          </c:val>
          <c:extLst>
            <c:ext xmlns:c16="http://schemas.microsoft.com/office/drawing/2014/chart" uri="{C3380CC4-5D6E-409C-BE32-E72D297353CC}">
              <c16:uniqueId val="{00000003-38AE-4965-A584-39395FE35CA9}"/>
            </c:ext>
          </c:extLst>
        </c:ser>
        <c:ser>
          <c:idx val="13"/>
          <c:order val="4"/>
          <c:tx>
            <c:strRef>
              <c:f>' '!$A$140</c:f>
              <c:strCache>
                <c:ptCount val="1"/>
              </c:strCache>
            </c:strRef>
          </c:tx>
          <c:spPr>
            <a:noFill/>
            <a:ln w="25400">
              <a:noFill/>
            </a:ln>
          </c:spPr>
          <c:invertIfNegative val="0"/>
          <c:cat>
            <c:numRef>
              <c:f>' '!$B$135:$BB$135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'!$B$140:$BB$140</c:f>
              <c:numCache>
                <c:formatCode>General</c:formatCode>
                <c:ptCount val="51"/>
              </c:numCache>
            </c:numRef>
          </c:val>
          <c:extLst>
            <c:ext xmlns:c16="http://schemas.microsoft.com/office/drawing/2014/chart" uri="{C3380CC4-5D6E-409C-BE32-E72D297353CC}">
              <c16:uniqueId val="{00000004-38AE-4965-A584-39395FE35CA9}"/>
            </c:ext>
          </c:extLst>
        </c:ser>
        <c:ser>
          <c:idx val="14"/>
          <c:order val="5"/>
          <c:tx>
            <c:strRef>
              <c:f>' '!$A$141</c:f>
              <c:strCache>
                <c:ptCount val="1"/>
              </c:strCache>
            </c:strRef>
          </c:tx>
          <c:spPr>
            <a:noFill/>
            <a:ln w="25400">
              <a:noFill/>
            </a:ln>
          </c:spPr>
          <c:invertIfNegative val="0"/>
          <c:cat>
            <c:numRef>
              <c:f>' '!$B$135:$BB$135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'!$B$141:$BB$141</c:f>
              <c:numCache>
                <c:formatCode>General</c:formatCode>
                <c:ptCount val="51"/>
              </c:numCache>
            </c:numRef>
          </c:val>
          <c:extLst>
            <c:ext xmlns:c16="http://schemas.microsoft.com/office/drawing/2014/chart" uri="{C3380CC4-5D6E-409C-BE32-E72D297353CC}">
              <c16:uniqueId val="{00000005-38AE-4965-A584-39395FE35CA9}"/>
            </c:ext>
          </c:extLst>
        </c:ser>
        <c:dLbls>
          <c:showLegendKey val="0"/>
          <c:showVal val="0"/>
          <c:showCatName val="0"/>
          <c:showSerName val="0"/>
          <c:showPercent val="0"/>
          <c:showBubbleSize val="0"/>
        </c:dLbls>
        <c:gapWidth val="0"/>
        <c:overlap val="100"/>
        <c:axId val="1569294303"/>
        <c:axId val="1"/>
      </c:barChart>
      <c:barChart>
        <c:barDir val="col"/>
        <c:grouping val="stacked"/>
        <c:varyColors val="0"/>
        <c:ser>
          <c:idx val="15"/>
          <c:order val="6"/>
          <c:tx>
            <c:strRef>
              <c:f>' '!$A$142</c:f>
              <c:strCache>
                <c:ptCount val="1"/>
              </c:strCache>
            </c:strRef>
          </c:tx>
          <c:spPr>
            <a:noFill/>
            <a:ln w="25400">
              <a:noFill/>
            </a:ln>
          </c:spPr>
          <c:invertIfNegative val="0"/>
          <c:cat>
            <c:numRef>
              <c:f>' '!$B$135:$BB$135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'!$B$142:$BB$142</c:f>
              <c:numCache>
                <c:formatCode>#,##0.0</c:formatCode>
                <c:ptCount val="51"/>
              </c:numCache>
            </c:numRef>
          </c:val>
          <c:extLst>
            <c:ext xmlns:c16="http://schemas.microsoft.com/office/drawing/2014/chart" uri="{C3380CC4-5D6E-409C-BE32-E72D297353CC}">
              <c16:uniqueId val="{00000006-38AE-4965-A584-39395FE35CA9}"/>
            </c:ext>
          </c:extLst>
        </c:ser>
        <c:ser>
          <c:idx val="7"/>
          <c:order val="7"/>
          <c:tx>
            <c:strRef>
              <c:f>' '!$A$143</c:f>
              <c:strCache>
                <c:ptCount val="1"/>
              </c:strCache>
            </c:strRef>
          </c:tx>
          <c:spPr>
            <a:noFill/>
            <a:ln w="25400">
              <a:noFill/>
            </a:ln>
          </c:spPr>
          <c:invertIfNegative val="0"/>
          <c:cat>
            <c:numRef>
              <c:f>' '!$B$135:$BB$135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'!$B$143:$BB$143</c:f>
              <c:numCache>
                <c:formatCode>#,##0.0</c:formatCode>
                <c:ptCount val="51"/>
              </c:numCache>
            </c:numRef>
          </c:val>
          <c:extLst>
            <c:ext xmlns:c16="http://schemas.microsoft.com/office/drawing/2014/chart" uri="{C3380CC4-5D6E-409C-BE32-E72D297353CC}">
              <c16:uniqueId val="{00000007-38AE-4965-A584-39395FE35CA9}"/>
            </c:ext>
          </c:extLst>
        </c:ser>
        <c:ser>
          <c:idx val="8"/>
          <c:order val="8"/>
          <c:tx>
            <c:strRef>
              <c:f>' '!$A$144</c:f>
              <c:strCache>
                <c:ptCount val="1"/>
                <c:pt idx="0">
                  <c:v>EU-27 plus UK</c:v>
                </c:pt>
              </c:strCache>
            </c:strRef>
          </c:tx>
          <c:spPr>
            <a:pattFill prst="smCheck">
              <a:fgClr>
                <a:srgbClr val="00FF00"/>
              </a:fgClr>
              <a:bgClr>
                <a:schemeClr val="bg1"/>
              </a:bgClr>
            </a:pattFill>
            <a:ln w="12700">
              <a:noFill/>
              <a:prstDash val="solid"/>
            </a:ln>
          </c:spPr>
          <c:invertIfNegative val="0"/>
          <c:cat>
            <c:numRef>
              <c:f>' '!$B$135:$BB$135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'!$B$144:$BB$144</c:f>
              <c:numCache>
                <c:formatCode>General</c:formatCode>
                <c:ptCount val="51"/>
                <c:pt idx="26" formatCode="#,##0">
                  <c:v>0</c:v>
                </c:pt>
                <c:pt idx="27" formatCode="#,##0">
                  <c:v>0</c:v>
                </c:pt>
                <c:pt idx="28" formatCode="#,##0">
                  <c:v>0</c:v>
                </c:pt>
                <c:pt idx="29" formatCode="#,##0">
                  <c:v>0</c:v>
                </c:pt>
                <c:pt idx="30" formatCode="#,##0">
                  <c:v>0</c:v>
                </c:pt>
                <c:pt idx="31" formatCode="#,##0">
                  <c:v>0</c:v>
                </c:pt>
                <c:pt idx="32" formatCode="#,##0">
                  <c:v>0</c:v>
                </c:pt>
                <c:pt idx="33" formatCode="#,##0">
                  <c:v>0</c:v>
                </c:pt>
                <c:pt idx="34" formatCode="#,##0">
                  <c:v>0</c:v>
                </c:pt>
                <c:pt idx="35" formatCode="#,##0">
                  <c:v>0</c:v>
                </c:pt>
                <c:pt idx="36" formatCode="#,##0">
                  <c:v>0</c:v>
                </c:pt>
                <c:pt idx="37" formatCode="#,##0">
                  <c:v>0</c:v>
                </c:pt>
                <c:pt idx="38" formatCode="#,##0">
                  <c:v>0</c:v>
                </c:pt>
                <c:pt idx="39" formatCode="#,##0">
                  <c:v>0</c:v>
                </c:pt>
                <c:pt idx="40" formatCode="#,##0">
                  <c:v>0</c:v>
                </c:pt>
                <c:pt idx="41" formatCode="#,##0">
                  <c:v>0</c:v>
                </c:pt>
                <c:pt idx="42" formatCode="#,##0">
                  <c:v>0</c:v>
                </c:pt>
                <c:pt idx="43" formatCode="#,##0">
                  <c:v>0</c:v>
                </c:pt>
                <c:pt idx="44" formatCode="#,##0">
                  <c:v>0</c:v>
                </c:pt>
                <c:pt idx="45" formatCode="#,##0">
                  <c:v>0</c:v>
                </c:pt>
                <c:pt idx="46" formatCode="#,##0">
                  <c:v>0</c:v>
                </c:pt>
                <c:pt idx="47" formatCode="#,##0">
                  <c:v>0</c:v>
                </c:pt>
                <c:pt idx="48" formatCode="#,##0">
                  <c:v>0</c:v>
                </c:pt>
                <c:pt idx="49" formatCode="#,##0">
                  <c:v>0</c:v>
                </c:pt>
                <c:pt idx="50" formatCode="#,##0">
                  <c:v>0</c:v>
                </c:pt>
              </c:numCache>
            </c:numRef>
          </c:val>
          <c:extLst>
            <c:ext xmlns:c16="http://schemas.microsoft.com/office/drawing/2014/chart" uri="{C3380CC4-5D6E-409C-BE32-E72D297353CC}">
              <c16:uniqueId val="{00000008-38AE-4965-A584-39395FE35CA9}"/>
            </c:ext>
          </c:extLst>
        </c:ser>
        <c:ser>
          <c:idx val="9"/>
          <c:order val="9"/>
          <c:tx>
            <c:strRef>
              <c:f>' '!$A$145</c:f>
              <c:strCache>
                <c:ptCount val="1"/>
                <c:pt idx="0">
                  <c:v>China </c:v>
                </c:pt>
              </c:strCache>
            </c:strRef>
          </c:tx>
          <c:spPr>
            <a:pattFill prst="smConfetti">
              <a:fgClr>
                <a:srgbClr val="FFFF00"/>
              </a:fgClr>
              <a:bgClr>
                <a:srgbClr val="FF0000"/>
              </a:bgClr>
            </a:pattFill>
            <a:ln w="12700">
              <a:noFill/>
              <a:prstDash val="solid"/>
            </a:ln>
          </c:spPr>
          <c:invertIfNegative val="0"/>
          <c:cat>
            <c:numRef>
              <c:f>' '!$B$135:$BB$135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'!$B$145:$BB$145</c:f>
              <c:numCache>
                <c:formatCode>General</c:formatCode>
                <c:ptCount val="51"/>
                <c:pt idx="26" formatCode="#,##0">
                  <c:v>0</c:v>
                </c:pt>
                <c:pt idx="27" formatCode="#,##0">
                  <c:v>0</c:v>
                </c:pt>
                <c:pt idx="28" formatCode="#,##0">
                  <c:v>0</c:v>
                </c:pt>
                <c:pt idx="29" formatCode="#,##0">
                  <c:v>0</c:v>
                </c:pt>
                <c:pt idx="30" formatCode="#,##0">
                  <c:v>0</c:v>
                </c:pt>
                <c:pt idx="31" formatCode="#,##0">
                  <c:v>6.2130999999999999E-2</c:v>
                </c:pt>
                <c:pt idx="32" formatCode="#,##0">
                  <c:v>0.65158199999999999</c:v>
                </c:pt>
                <c:pt idx="33" formatCode="#,##0">
                  <c:v>7.4273999999999993E-2</c:v>
                </c:pt>
                <c:pt idx="34" formatCode="#,##0">
                  <c:v>0.18312299999999998</c:v>
                </c:pt>
                <c:pt idx="35" formatCode="#,##0">
                  <c:v>1.9411780000000001</c:v>
                </c:pt>
                <c:pt idx="36" formatCode="#,##0">
                  <c:v>30.531451999999998</c:v>
                </c:pt>
                <c:pt idx="37" formatCode="#,##0">
                  <c:v>46.067321999999997</c:v>
                </c:pt>
                <c:pt idx="38" formatCode="#,##0">
                  <c:v>16.289327999999998</c:v>
                </c:pt>
                <c:pt idx="39" formatCode="#,##0">
                  <c:v>0</c:v>
                </c:pt>
                <c:pt idx="40" formatCode="#,##0">
                  <c:v>0</c:v>
                </c:pt>
                <c:pt idx="41" formatCode="#,##0">
                  <c:v>0</c:v>
                </c:pt>
                <c:pt idx="42" formatCode="#,##0">
                  <c:v>0</c:v>
                </c:pt>
                <c:pt idx="43" formatCode="#,##0">
                  <c:v>0</c:v>
                </c:pt>
                <c:pt idx="44" formatCode="#,##0">
                  <c:v>0</c:v>
                </c:pt>
                <c:pt idx="45" formatCode="#,##0">
                  <c:v>0</c:v>
                </c:pt>
                <c:pt idx="46" formatCode="#,##0">
                  <c:v>1.531249E-2</c:v>
                </c:pt>
                <c:pt idx="47" formatCode="#,##0">
                  <c:v>0</c:v>
                </c:pt>
                <c:pt idx="48" formatCode="#,##0">
                  <c:v>0</c:v>
                </c:pt>
                <c:pt idx="49" formatCode="#,##0">
                  <c:v>0</c:v>
                </c:pt>
                <c:pt idx="50" formatCode="#,##0">
                  <c:v>5.3207999999999998E-2</c:v>
                </c:pt>
              </c:numCache>
            </c:numRef>
          </c:val>
          <c:extLst>
            <c:ext xmlns:c16="http://schemas.microsoft.com/office/drawing/2014/chart" uri="{C3380CC4-5D6E-409C-BE32-E72D297353CC}">
              <c16:uniqueId val="{00000009-38AE-4965-A584-39395FE35CA9}"/>
            </c:ext>
          </c:extLst>
        </c:ser>
        <c:ser>
          <c:idx val="16"/>
          <c:order val="10"/>
          <c:tx>
            <c:strRef>
              <c:f>' '!$A$146</c:f>
              <c:strCache>
                <c:ptCount val="1"/>
                <c:pt idx="0">
                  <c:v>Vietnam </c:v>
                </c:pt>
              </c:strCache>
            </c:strRef>
          </c:tx>
          <c:spPr>
            <a:pattFill prst="wave">
              <a:fgClr>
                <a:srgbClr val="3333FF"/>
              </a:fgClr>
              <a:bgClr>
                <a:srgbClr val="66FFFF"/>
              </a:bgClr>
            </a:pattFill>
            <a:ln w="12700">
              <a:noFill/>
              <a:prstDash val="solid"/>
            </a:ln>
          </c:spPr>
          <c:invertIfNegative val="0"/>
          <c:cat>
            <c:numRef>
              <c:f>' '!$B$135:$BB$135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'!$B$146:$BB$146</c:f>
              <c:numCache>
                <c:formatCode>General</c:formatCode>
                <c:ptCount val="51"/>
                <c:pt idx="26" formatCode="#,##0">
                  <c:v>0</c:v>
                </c:pt>
                <c:pt idx="27" formatCode="#,##0">
                  <c:v>0</c:v>
                </c:pt>
                <c:pt idx="28" formatCode="#,##0">
                  <c:v>0</c:v>
                </c:pt>
                <c:pt idx="29" formatCode="#,##0">
                  <c:v>0</c:v>
                </c:pt>
                <c:pt idx="30" formatCode="#,##0">
                  <c:v>1.6431999999999999E-2</c:v>
                </c:pt>
                <c:pt idx="31" formatCode="#,##0">
                  <c:v>0</c:v>
                </c:pt>
                <c:pt idx="32" formatCode="#,##0">
                  <c:v>0</c:v>
                </c:pt>
                <c:pt idx="33" formatCode="#,##0">
                  <c:v>1.2895E-2</c:v>
                </c:pt>
                <c:pt idx="34" formatCode="#,##0">
                  <c:v>2.2501E-2</c:v>
                </c:pt>
                <c:pt idx="35" formatCode="#,##0">
                  <c:v>2.8029999999999999E-3</c:v>
                </c:pt>
                <c:pt idx="36" formatCode="#,##0">
                  <c:v>1.9372779999999998</c:v>
                </c:pt>
                <c:pt idx="37" formatCode="#,##0">
                  <c:v>1.1303859999999999</c:v>
                </c:pt>
                <c:pt idx="38" formatCode="#,##0">
                  <c:v>2.97E-3</c:v>
                </c:pt>
                <c:pt idx="39" formatCode="#,##0">
                  <c:v>5.9519999999999998E-3</c:v>
                </c:pt>
                <c:pt idx="40" formatCode="#,##0">
                  <c:v>0</c:v>
                </c:pt>
                <c:pt idx="41" formatCode="#,##0">
                  <c:v>0</c:v>
                </c:pt>
                <c:pt idx="42" formatCode="#,##0">
                  <c:v>0</c:v>
                </c:pt>
                <c:pt idx="43" formatCode="#,##0">
                  <c:v>0</c:v>
                </c:pt>
                <c:pt idx="44" formatCode="#,##0">
                  <c:v>6.6486999999999991E-2</c:v>
                </c:pt>
                <c:pt idx="45" formatCode="#,##0">
                  <c:v>4.3200000000000001E-3</c:v>
                </c:pt>
                <c:pt idx="46" formatCode="#,##0">
                  <c:v>1.8E-3</c:v>
                </c:pt>
                <c:pt idx="47" formatCode="#,##0">
                  <c:v>0</c:v>
                </c:pt>
                <c:pt idx="48" formatCode="#,##0">
                  <c:v>0</c:v>
                </c:pt>
                <c:pt idx="49" formatCode="#,##0">
                  <c:v>0</c:v>
                </c:pt>
                <c:pt idx="50" formatCode="#,##0">
                  <c:v>0.54655199999999993</c:v>
                </c:pt>
              </c:numCache>
            </c:numRef>
          </c:val>
          <c:extLst>
            <c:ext xmlns:c16="http://schemas.microsoft.com/office/drawing/2014/chart" uri="{C3380CC4-5D6E-409C-BE32-E72D297353CC}">
              <c16:uniqueId val="{0000000A-38AE-4965-A584-39395FE35CA9}"/>
            </c:ext>
          </c:extLst>
        </c:ser>
        <c:ser>
          <c:idx val="24"/>
          <c:order val="11"/>
          <c:tx>
            <c:strRef>
              <c:f>' '!$A$147</c:f>
              <c:strCache>
                <c:ptCount val="1"/>
                <c:pt idx="0">
                  <c:v>Others</c:v>
                </c:pt>
              </c:strCache>
            </c:strRef>
          </c:tx>
          <c:spPr>
            <a:pattFill prst="trellis">
              <a:fgClr>
                <a:srgbClr val="99330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'!$B$135:$BB$135</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'!$B$147:$BB$147</c:f>
              <c:numCache>
                <c:formatCode>General</c:formatCode>
                <c:ptCount val="51"/>
                <c:pt idx="26" formatCode="#,##0">
                  <c:v>0</c:v>
                </c:pt>
                <c:pt idx="27" formatCode="#,##0">
                  <c:v>0</c:v>
                </c:pt>
                <c:pt idx="28" formatCode="#,##0">
                  <c:v>0</c:v>
                </c:pt>
                <c:pt idx="29" formatCode="#,##0">
                  <c:v>0</c:v>
                </c:pt>
                <c:pt idx="30" formatCode="#,##0">
                  <c:v>6.0999999999998555E-5</c:v>
                </c:pt>
                <c:pt idx="31" formatCode="#,##0">
                  <c:v>1.358000000000005E-3</c:v>
                </c:pt>
                <c:pt idx="32" formatCode="#,##0">
                  <c:v>0.31348699999999996</c:v>
                </c:pt>
                <c:pt idx="33" formatCode="#,##0">
                  <c:v>0.15020299999999998</c:v>
                </c:pt>
                <c:pt idx="34" formatCode="#,##0">
                  <c:v>0</c:v>
                </c:pt>
                <c:pt idx="35" formatCode="#,##0">
                  <c:v>0</c:v>
                </c:pt>
                <c:pt idx="36" formatCode="#,##0">
                  <c:v>0</c:v>
                </c:pt>
                <c:pt idx="37" formatCode="#,##0">
                  <c:v>0.30578700000000225</c:v>
                </c:pt>
                <c:pt idx="38" formatCode="#,##0">
                  <c:v>0</c:v>
                </c:pt>
                <c:pt idx="39" formatCode="#,##0">
                  <c:v>0</c:v>
                </c:pt>
                <c:pt idx="40" formatCode="#,##0">
                  <c:v>8.0800000000000004E-3</c:v>
                </c:pt>
                <c:pt idx="41" formatCode="#,##0">
                  <c:v>0</c:v>
                </c:pt>
                <c:pt idx="42" formatCode="#,##0">
                  <c:v>0</c:v>
                </c:pt>
                <c:pt idx="43" formatCode="#,##0">
                  <c:v>0</c:v>
                </c:pt>
                <c:pt idx="44" formatCode="#,##0">
                  <c:v>1.0791999999999996E-2</c:v>
                </c:pt>
                <c:pt idx="45" formatCode="#,##0">
                  <c:v>0</c:v>
                </c:pt>
                <c:pt idx="46" formatCode="#,##0">
                  <c:v>9.9999999999995925E-6</c:v>
                </c:pt>
                <c:pt idx="47" formatCode="#,##0">
                  <c:v>0</c:v>
                </c:pt>
                <c:pt idx="48" formatCode="#,##0">
                  <c:v>0</c:v>
                </c:pt>
                <c:pt idx="49" formatCode="#,##0">
                  <c:v>0</c:v>
                </c:pt>
                <c:pt idx="50" formatCode="#,##0">
                  <c:v>0</c:v>
                </c:pt>
              </c:numCache>
            </c:numRef>
          </c:val>
          <c:extLst>
            <c:ext xmlns:c16="http://schemas.microsoft.com/office/drawing/2014/chart" uri="{C3380CC4-5D6E-409C-BE32-E72D297353CC}">
              <c16:uniqueId val="{0000000B-38AE-4965-A584-39395FE35CA9}"/>
            </c:ext>
          </c:extLst>
        </c:ser>
        <c:dLbls>
          <c:showLegendKey val="0"/>
          <c:showVal val="0"/>
          <c:showCatName val="0"/>
          <c:showSerName val="0"/>
          <c:showPercent val="0"/>
          <c:showBubbleSize val="0"/>
        </c:dLbls>
        <c:gapWidth val="0"/>
        <c:overlap val="100"/>
        <c:axId val="3"/>
        <c:axId val="4"/>
      </c:barChart>
      <c:catAx>
        <c:axId val="1569294303"/>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10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title>
          <c:tx>
            <c:rich>
              <a:bodyPr/>
              <a:lstStyle/>
              <a:p>
                <a:pPr>
                  <a:defRPr sz="1200" b="0" i="0" u="none" strike="noStrike" baseline="0">
                    <a:solidFill>
                      <a:srgbClr val="993300"/>
                    </a:solidFill>
                    <a:latin typeface="Arial"/>
                    <a:ea typeface="Arial"/>
                    <a:cs typeface="Arial"/>
                  </a:defRPr>
                </a:pPr>
                <a:r>
                  <a:rPr lang="en-GB" sz="1200" b="0" i="0" u="none" strike="noStrike" baseline="0">
                    <a:solidFill>
                      <a:srgbClr val="993300"/>
                    </a:solidFill>
                    <a:latin typeface="Arial"/>
                    <a:cs typeface="Arial"/>
                  </a:rPr>
                  <a:t>Volume</a:t>
                </a:r>
              </a:p>
              <a:p>
                <a:pPr>
                  <a:defRPr sz="1200" b="0" i="0" u="none" strike="noStrike" baseline="0">
                    <a:solidFill>
                      <a:srgbClr val="993300"/>
                    </a:solidFill>
                    <a:latin typeface="Arial"/>
                    <a:ea typeface="Arial"/>
                    <a:cs typeface="Arial"/>
                  </a:defRPr>
                </a:pPr>
                <a:r>
                  <a:rPr lang="en-GB" sz="1100" b="0" i="0" u="none" strike="noStrike" baseline="0">
                    <a:solidFill>
                      <a:srgbClr val="993300"/>
                    </a:solidFill>
                    <a:latin typeface="Arial"/>
                    <a:cs typeface="Arial"/>
                  </a:rPr>
                  <a:t>(thousand cubic metres)</a:t>
                </a:r>
              </a:p>
            </c:rich>
          </c:tx>
          <c:layout>
            <c:manualLayout>
              <c:xMode val="edge"/>
              <c:yMode val="edge"/>
              <c:x val="2.1875673851266285E-2"/>
              <c:y val="0.2016732828403438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993300"/>
                </a:solidFill>
                <a:latin typeface="Arial"/>
                <a:ea typeface="Arial"/>
                <a:cs typeface="Arial"/>
              </a:defRPr>
            </a:pPr>
            <a:endParaRPr lang="en-US"/>
          </a:p>
        </c:txPr>
        <c:crossAx val="1569294303"/>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200" b="0" i="0" u="none" strike="noStrike" baseline="0">
                    <a:solidFill>
                      <a:srgbClr val="0000FF"/>
                    </a:solidFill>
                    <a:latin typeface="Arial"/>
                    <a:ea typeface="Arial"/>
                    <a:cs typeface="Arial"/>
                  </a:defRPr>
                </a:pPr>
                <a:r>
                  <a:rPr lang="en-GB" sz="1200" b="0" i="0" u="none" strike="noStrike" baseline="0">
                    <a:solidFill>
                      <a:srgbClr val="0000FF"/>
                    </a:solidFill>
                    <a:latin typeface="Arial"/>
                    <a:cs typeface="Arial"/>
                  </a:rPr>
                  <a:t>Export value</a:t>
                </a:r>
                <a:endParaRPr lang="en-GB" sz="825" b="0" i="0" u="none" strike="noStrike" baseline="0">
                  <a:solidFill>
                    <a:srgbClr val="0000FF"/>
                  </a:solidFill>
                  <a:latin typeface="Arial"/>
                  <a:cs typeface="Arial"/>
                </a:endParaRPr>
              </a:p>
              <a:p>
                <a:pPr>
                  <a:defRPr sz="1200" b="0" i="0" u="none" strike="noStrike" baseline="0">
                    <a:solidFill>
                      <a:srgbClr val="0000FF"/>
                    </a:solidFill>
                    <a:latin typeface="Arial"/>
                    <a:ea typeface="Arial"/>
                    <a:cs typeface="Arial"/>
                  </a:defRPr>
                </a:pPr>
                <a:r>
                  <a:rPr lang="en-GB" sz="1100" b="0" i="0" u="none" strike="noStrike" baseline="0">
                    <a:solidFill>
                      <a:srgbClr val="0000FF"/>
                    </a:solidFill>
                    <a:latin typeface="Arial"/>
                    <a:cs typeface="Arial"/>
                  </a:rPr>
                  <a:t>(US$ million, fob, nominal)</a:t>
                </a:r>
              </a:p>
            </c:rich>
          </c:tx>
          <c:layout>
            <c:manualLayout>
              <c:xMode val="edge"/>
              <c:yMode val="edge"/>
              <c:x val="0.90211112167602869"/>
              <c:y val="0.18500606938246417"/>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8.7503444881889769E-2"/>
          <c:y val="0.9066965879265092"/>
          <c:w val="0.829190124671916"/>
          <c:h val="6.5002132485730654E-2"/>
        </c:manualLayout>
      </c:layout>
      <c:overlay val="0"/>
      <c:spPr>
        <a:solidFill>
          <a:srgbClr val="FFFFFF"/>
        </a:solidFill>
        <a:ln w="3175">
          <a:solidFill>
            <a:srgbClr val="000000"/>
          </a:solidFill>
          <a:prstDash val="solid"/>
        </a:ln>
      </c:spPr>
      <c:txPr>
        <a:bodyPr/>
        <a:lstStyle/>
        <a:p>
          <a:pPr>
            <a:defRPr sz="13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188029454566367"/>
          <c:y val="8.3336067289398283E-2"/>
          <c:w val="0.65731191429281077"/>
          <c:h val="0.64002099678257873"/>
        </c:manualLayout>
      </c:layout>
      <c:barChart>
        <c:barDir val="col"/>
        <c:grouping val="stacked"/>
        <c:varyColors val="0"/>
        <c:ser>
          <c:idx val="0"/>
          <c:order val="0"/>
          <c:tx>
            <c:strRef>
              <c:f>' '!$A$153</c:f>
              <c:strCache>
                <c:ptCount val="1"/>
                <c:pt idx="0">
                  <c:v>EU-27 plus UK</c:v>
                </c:pt>
              </c:strCache>
            </c:strRef>
          </c:tx>
          <c:spPr>
            <a:pattFill prst="smCheck">
              <a:fgClr>
                <a:srgbClr val="00FF00"/>
              </a:fgClr>
              <a:bgClr>
                <a:schemeClr val="bg1"/>
              </a:bgClr>
            </a:pattFill>
            <a:ln w="12700">
              <a:noFill/>
              <a:prstDash val="solid"/>
            </a:ln>
          </c:spPr>
          <c:invertIfNegative val="0"/>
          <c:cat>
            <c:numRef>
              <c:f>' '!$B$152:$BB$152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'!$B$153:$BB$153</c:f>
              <c:numCache>
                <c:formatCode>#,##0</c:formatCode>
                <c:ptCount val="51"/>
                <c:pt idx="0">
                  <c:v>0</c:v>
                </c:pt>
                <c:pt idx="1">
                  <c:v>0</c:v>
                </c:pt>
                <c:pt idx="2">
                  <c:v>0</c:v>
                </c:pt>
                <c:pt idx="3">
                  <c:v>0</c:v>
                </c:pt>
                <c:pt idx="4">
                  <c:v>8.4000000000000012E-3</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00-1210-40F9-9936-FFD71B062152}"/>
            </c:ext>
          </c:extLst>
        </c:ser>
        <c:ser>
          <c:idx val="2"/>
          <c:order val="1"/>
          <c:tx>
            <c:strRef>
              <c:f>' '!$A$154</c:f>
              <c:strCache>
                <c:ptCount val="1"/>
                <c:pt idx="0">
                  <c:v>China </c:v>
                </c:pt>
              </c:strCache>
            </c:strRef>
          </c:tx>
          <c:spPr>
            <a:pattFill prst="smConfetti">
              <a:fgClr>
                <a:srgbClr val="FFFF00"/>
              </a:fgClr>
              <a:bgClr>
                <a:srgbClr val="FF0000"/>
              </a:bgClr>
            </a:pattFill>
            <a:ln w="12700">
              <a:noFill/>
              <a:prstDash val="solid"/>
            </a:ln>
          </c:spPr>
          <c:invertIfNegative val="0"/>
          <c:cat>
            <c:numRef>
              <c:f>' '!$B$152:$BB$152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'!$B$154:$BB$154</c:f>
              <c:numCache>
                <c:formatCode>#,##0</c:formatCode>
                <c:ptCount val="51"/>
                <c:pt idx="0">
                  <c:v>10.296385399999998</c:v>
                </c:pt>
                <c:pt idx="1">
                  <c:v>5.0886681999999999</c:v>
                </c:pt>
                <c:pt idx="2">
                  <c:v>5.7985046000000002</c:v>
                </c:pt>
                <c:pt idx="3">
                  <c:v>10.7860382</c:v>
                </c:pt>
                <c:pt idx="4">
                  <c:v>22.342517399999998</c:v>
                </c:pt>
                <c:pt idx="5">
                  <c:v>17.835680799999999</c:v>
                </c:pt>
                <c:pt idx="6">
                  <c:v>22.761510800000003</c:v>
                </c:pt>
                <c:pt idx="7">
                  <c:v>18.682732600000001</c:v>
                </c:pt>
                <c:pt idx="8">
                  <c:v>9.2202473999999999</c:v>
                </c:pt>
                <c:pt idx="9">
                  <c:v>0.66235679999999997</c:v>
                </c:pt>
                <c:pt idx="10">
                  <c:v>6.4055600000000004E-2</c:v>
                </c:pt>
                <c:pt idx="11">
                  <c:v>0.47480160000000005</c:v>
                </c:pt>
                <c:pt idx="12">
                  <c:v>0.80500700000000003</c:v>
                </c:pt>
                <c:pt idx="13">
                  <c:v>59.974934600000005</c:v>
                </c:pt>
                <c:pt idx="14">
                  <c:v>129.28664749999999</c:v>
                </c:pt>
                <c:pt idx="15">
                  <c:v>16.242044</c:v>
                </c:pt>
                <c:pt idx="16">
                  <c:v>19.411000000000001</c:v>
                </c:pt>
                <c:pt idx="17">
                  <c:v>31.771055400000002</c:v>
                </c:pt>
                <c:pt idx="18">
                  <c:v>14.411593000000003</c:v>
                </c:pt>
                <c:pt idx="19">
                  <c:v>45.847311999999995</c:v>
                </c:pt>
                <c:pt idx="20">
                  <c:v>32.184600000000003</c:v>
                </c:pt>
                <c:pt idx="21">
                  <c:v>19.574000000000002</c:v>
                </c:pt>
                <c:pt idx="22">
                  <c:v>10.334999999999999</c:v>
                </c:pt>
                <c:pt idx="23">
                  <c:v>4.97</c:v>
                </c:pt>
                <c:pt idx="24">
                  <c:v>0</c:v>
                </c:pt>
              </c:numCache>
            </c:numRef>
          </c:val>
          <c:extLst>
            <c:ext xmlns:c16="http://schemas.microsoft.com/office/drawing/2014/chart" uri="{C3380CC4-5D6E-409C-BE32-E72D297353CC}">
              <c16:uniqueId val="{00000001-1210-40F9-9936-FFD71B062152}"/>
            </c:ext>
          </c:extLst>
        </c:ser>
        <c:ser>
          <c:idx val="4"/>
          <c:order val="2"/>
          <c:tx>
            <c:strRef>
              <c:f>' '!$A$155</c:f>
              <c:strCache>
                <c:ptCount val="1"/>
                <c:pt idx="0">
                  <c:v>Vietnam </c:v>
                </c:pt>
              </c:strCache>
            </c:strRef>
          </c:tx>
          <c:spPr>
            <a:pattFill prst="wave">
              <a:fgClr>
                <a:srgbClr val="3333FF"/>
              </a:fgClr>
              <a:bgClr>
                <a:srgbClr val="66FFFF"/>
              </a:bgClr>
            </a:pattFill>
            <a:ln w="12700">
              <a:noFill/>
              <a:prstDash val="solid"/>
            </a:ln>
          </c:spPr>
          <c:invertIfNegative val="0"/>
          <c:cat>
            <c:numRef>
              <c:f>' '!$B$152:$BB$152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'!$B$155:$BB$155</c:f>
              <c:numCache>
                <c:formatCode>#,##0</c:formatCode>
                <c:ptCount val="51"/>
                <c:pt idx="0">
                  <c:v>33.850140799999998</c:v>
                </c:pt>
                <c:pt idx="1">
                  <c:v>49.681851799999997</c:v>
                </c:pt>
                <c:pt idx="2">
                  <c:v>82.256794200000016</c:v>
                </c:pt>
                <c:pt idx="3">
                  <c:v>66.829686000000009</c:v>
                </c:pt>
                <c:pt idx="4">
                  <c:v>50.576346800000003</c:v>
                </c:pt>
                <c:pt idx="5">
                  <c:v>52.534503600000001</c:v>
                </c:pt>
                <c:pt idx="6">
                  <c:v>46.7930232</c:v>
                </c:pt>
                <c:pt idx="7">
                  <c:v>43.822283399999996</c:v>
                </c:pt>
                <c:pt idx="8">
                  <c:v>22.738449999999997</c:v>
                </c:pt>
                <c:pt idx="9">
                  <c:v>23.5723992</c:v>
                </c:pt>
                <c:pt idx="10">
                  <c:v>21.149588600000001</c:v>
                </c:pt>
                <c:pt idx="11">
                  <c:v>14.669638200000001</c:v>
                </c:pt>
                <c:pt idx="12">
                  <c:v>13.200831000000003</c:v>
                </c:pt>
                <c:pt idx="13">
                  <c:v>17.566035200000002</c:v>
                </c:pt>
                <c:pt idx="14">
                  <c:v>8.5735125000000014</c:v>
                </c:pt>
                <c:pt idx="15">
                  <c:v>22.288259</c:v>
                </c:pt>
                <c:pt idx="16">
                  <c:v>4.2300000000000004</c:v>
                </c:pt>
                <c:pt idx="17">
                  <c:v>7.6311340000000003</c:v>
                </c:pt>
                <c:pt idx="18">
                  <c:v>3.5137606000000003</c:v>
                </c:pt>
                <c:pt idx="19">
                  <c:v>0.85680000000000001</c:v>
                </c:pt>
                <c:pt idx="20">
                  <c:v>9.4604999999999997</c:v>
                </c:pt>
                <c:pt idx="21">
                  <c:v>0.9910000000000001</c:v>
                </c:pt>
                <c:pt idx="22">
                  <c:v>1.292</c:v>
                </c:pt>
                <c:pt idx="23">
                  <c:v>1.5900000000000003</c:v>
                </c:pt>
                <c:pt idx="24">
                  <c:v>5.3000000000000005E-2</c:v>
                </c:pt>
              </c:numCache>
            </c:numRef>
          </c:val>
          <c:extLst>
            <c:ext xmlns:c16="http://schemas.microsoft.com/office/drawing/2014/chart" uri="{C3380CC4-5D6E-409C-BE32-E72D297353CC}">
              <c16:uniqueId val="{00000002-1210-40F9-9936-FFD71B062152}"/>
            </c:ext>
          </c:extLst>
        </c:ser>
        <c:ser>
          <c:idx val="10"/>
          <c:order val="3"/>
          <c:tx>
            <c:strRef>
              <c:f>' '!$A$156</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'!$B$152:$BB$152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'!$B$156:$BB$156</c:f>
              <c:numCache>
                <c:formatCode>#,##0</c:formatCode>
                <c:ptCount val="51"/>
                <c:pt idx="0">
                  <c:v>3.3591558000000035</c:v>
                </c:pt>
                <c:pt idx="1">
                  <c:v>2.6760818000000057</c:v>
                </c:pt>
                <c:pt idx="2">
                  <c:v>0</c:v>
                </c:pt>
                <c:pt idx="3">
                  <c:v>0.54341559999998879</c:v>
                </c:pt>
                <c:pt idx="4">
                  <c:v>1.9812562000000042</c:v>
                </c:pt>
                <c:pt idx="5">
                  <c:v>0.31056420000000173</c:v>
                </c:pt>
                <c:pt idx="6">
                  <c:v>0.23538620000000776</c:v>
                </c:pt>
                <c:pt idx="7">
                  <c:v>10.762946600000006</c:v>
                </c:pt>
                <c:pt idx="8">
                  <c:v>4.2335999999998819E-2</c:v>
                </c:pt>
                <c:pt idx="9">
                  <c:v>0</c:v>
                </c:pt>
                <c:pt idx="10">
                  <c:v>0</c:v>
                </c:pt>
                <c:pt idx="11">
                  <c:v>9.380000000000166E-2</c:v>
                </c:pt>
                <c:pt idx="12">
                  <c:v>0.30608059999999959</c:v>
                </c:pt>
                <c:pt idx="13">
                  <c:v>1.2966547999999989</c:v>
                </c:pt>
                <c:pt idx="14">
                  <c:v>7.6477500000009968E-2</c:v>
                </c:pt>
                <c:pt idx="15">
                  <c:v>2.136937599999996</c:v>
                </c:pt>
                <c:pt idx="16">
                  <c:v>0</c:v>
                </c:pt>
                <c:pt idx="17">
                  <c:v>7.7015400000000511E-2</c:v>
                </c:pt>
                <c:pt idx="18">
                  <c:v>0</c:v>
                </c:pt>
                <c:pt idx="19">
                  <c:v>0</c:v>
                </c:pt>
                <c:pt idx="20">
                  <c:v>0</c:v>
                </c:pt>
                <c:pt idx="21">
                  <c:v>0</c:v>
                </c:pt>
                <c:pt idx="22">
                  <c:v>0</c:v>
                </c:pt>
                <c:pt idx="23">
                  <c:v>0</c:v>
                </c:pt>
                <c:pt idx="24">
                  <c:v>4.5999999999999999E-2</c:v>
                </c:pt>
              </c:numCache>
            </c:numRef>
          </c:val>
          <c:extLst>
            <c:ext xmlns:c16="http://schemas.microsoft.com/office/drawing/2014/chart" uri="{C3380CC4-5D6E-409C-BE32-E72D297353CC}">
              <c16:uniqueId val="{00000003-1210-40F9-9936-FFD71B062152}"/>
            </c:ext>
          </c:extLst>
        </c:ser>
        <c:ser>
          <c:idx val="13"/>
          <c:order val="4"/>
          <c:tx>
            <c:strRef>
              <c:f>' '!$A$157</c:f>
              <c:strCache>
                <c:ptCount val="1"/>
              </c:strCache>
            </c:strRef>
          </c:tx>
          <c:spPr>
            <a:noFill/>
            <a:ln w="25400">
              <a:noFill/>
            </a:ln>
          </c:spPr>
          <c:invertIfNegative val="0"/>
          <c:cat>
            <c:numRef>
              <c:f>' '!$B$152:$BB$152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'!$B$157:$BB$157</c:f>
              <c:numCache>
                <c:formatCode>General</c:formatCode>
                <c:ptCount val="51"/>
              </c:numCache>
            </c:numRef>
          </c:val>
          <c:extLst>
            <c:ext xmlns:c16="http://schemas.microsoft.com/office/drawing/2014/chart" uri="{C3380CC4-5D6E-409C-BE32-E72D297353CC}">
              <c16:uniqueId val="{00000004-1210-40F9-9936-FFD71B062152}"/>
            </c:ext>
          </c:extLst>
        </c:ser>
        <c:ser>
          <c:idx val="14"/>
          <c:order val="5"/>
          <c:tx>
            <c:strRef>
              <c:f>' '!$A$158</c:f>
              <c:strCache>
                <c:ptCount val="1"/>
              </c:strCache>
            </c:strRef>
          </c:tx>
          <c:spPr>
            <a:noFill/>
            <a:ln w="25400">
              <a:noFill/>
            </a:ln>
          </c:spPr>
          <c:invertIfNegative val="0"/>
          <c:cat>
            <c:numRef>
              <c:f>' '!$B$152:$BB$152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'!$B$158:$BB$158</c:f>
              <c:numCache>
                <c:formatCode>General</c:formatCode>
                <c:ptCount val="51"/>
              </c:numCache>
            </c:numRef>
          </c:val>
          <c:extLst>
            <c:ext xmlns:c16="http://schemas.microsoft.com/office/drawing/2014/chart" uri="{C3380CC4-5D6E-409C-BE32-E72D297353CC}">
              <c16:uniqueId val="{00000005-1210-40F9-9936-FFD71B062152}"/>
            </c:ext>
          </c:extLst>
        </c:ser>
        <c:dLbls>
          <c:showLegendKey val="0"/>
          <c:showVal val="0"/>
          <c:showCatName val="0"/>
          <c:showSerName val="0"/>
          <c:showPercent val="0"/>
          <c:showBubbleSize val="0"/>
        </c:dLbls>
        <c:gapWidth val="0"/>
        <c:overlap val="100"/>
        <c:axId val="1569301503"/>
        <c:axId val="1"/>
      </c:barChart>
      <c:barChart>
        <c:barDir val="col"/>
        <c:grouping val="stacked"/>
        <c:varyColors val="0"/>
        <c:ser>
          <c:idx val="15"/>
          <c:order val="6"/>
          <c:tx>
            <c:strRef>
              <c:f>' '!$A$159</c:f>
              <c:strCache>
                <c:ptCount val="1"/>
              </c:strCache>
            </c:strRef>
          </c:tx>
          <c:spPr>
            <a:noFill/>
            <a:ln w="25400">
              <a:noFill/>
            </a:ln>
          </c:spPr>
          <c:invertIfNegative val="0"/>
          <c:cat>
            <c:numRef>
              <c:f>' '!$B$152:$BB$152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'!$B$159:$BB$159</c:f>
              <c:numCache>
                <c:formatCode>#,##0.0</c:formatCode>
                <c:ptCount val="51"/>
              </c:numCache>
            </c:numRef>
          </c:val>
          <c:extLst>
            <c:ext xmlns:c16="http://schemas.microsoft.com/office/drawing/2014/chart" uri="{C3380CC4-5D6E-409C-BE32-E72D297353CC}">
              <c16:uniqueId val="{00000006-1210-40F9-9936-FFD71B062152}"/>
            </c:ext>
          </c:extLst>
        </c:ser>
        <c:ser>
          <c:idx val="7"/>
          <c:order val="7"/>
          <c:tx>
            <c:strRef>
              <c:f>' '!$A$160</c:f>
              <c:strCache>
                <c:ptCount val="1"/>
              </c:strCache>
            </c:strRef>
          </c:tx>
          <c:spPr>
            <a:noFill/>
            <a:ln w="25400">
              <a:noFill/>
            </a:ln>
          </c:spPr>
          <c:invertIfNegative val="0"/>
          <c:cat>
            <c:numRef>
              <c:f>' '!$B$152:$BB$152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'!$B$160:$BB$160</c:f>
              <c:numCache>
                <c:formatCode>#,##0.0</c:formatCode>
                <c:ptCount val="51"/>
              </c:numCache>
            </c:numRef>
          </c:val>
          <c:extLst>
            <c:ext xmlns:c16="http://schemas.microsoft.com/office/drawing/2014/chart" uri="{C3380CC4-5D6E-409C-BE32-E72D297353CC}">
              <c16:uniqueId val="{00000007-1210-40F9-9936-FFD71B062152}"/>
            </c:ext>
          </c:extLst>
        </c:ser>
        <c:ser>
          <c:idx val="8"/>
          <c:order val="8"/>
          <c:tx>
            <c:strRef>
              <c:f>' '!$A$161</c:f>
              <c:strCache>
                <c:ptCount val="1"/>
                <c:pt idx="0">
                  <c:v>EU-27 plus UK</c:v>
                </c:pt>
              </c:strCache>
            </c:strRef>
          </c:tx>
          <c:spPr>
            <a:pattFill prst="smCheck">
              <a:fgClr>
                <a:srgbClr val="00FF00"/>
              </a:fgClr>
              <a:bgClr>
                <a:schemeClr val="bg1"/>
              </a:bgClr>
            </a:pattFill>
            <a:ln w="12700">
              <a:noFill/>
              <a:prstDash val="solid"/>
            </a:ln>
          </c:spPr>
          <c:invertIfNegative val="0"/>
          <c:cat>
            <c:numRef>
              <c:f>' '!$B$152:$BB$152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'!$B$161:$BB$161</c:f>
              <c:numCache>
                <c:formatCode>General</c:formatCode>
                <c:ptCount val="51"/>
                <c:pt idx="26" formatCode="#,##0">
                  <c:v>0</c:v>
                </c:pt>
                <c:pt idx="27" formatCode="#,##0">
                  <c:v>0</c:v>
                </c:pt>
                <c:pt idx="28" formatCode="#,##0">
                  <c:v>0</c:v>
                </c:pt>
                <c:pt idx="29" formatCode="#,##0">
                  <c:v>0</c:v>
                </c:pt>
                <c:pt idx="30" formatCode="#,##0">
                  <c:v>1.9196999999999999E-2</c:v>
                </c:pt>
                <c:pt idx="31" formatCode="#,##0">
                  <c:v>0</c:v>
                </c:pt>
                <c:pt idx="32" formatCode="#,##0">
                  <c:v>0</c:v>
                </c:pt>
                <c:pt idx="33" formatCode="#,##0">
                  <c:v>0</c:v>
                </c:pt>
                <c:pt idx="34" formatCode="#,##0">
                  <c:v>0</c:v>
                </c:pt>
                <c:pt idx="35" formatCode="#,##0">
                  <c:v>0</c:v>
                </c:pt>
                <c:pt idx="36" formatCode="#,##0">
                  <c:v>0</c:v>
                </c:pt>
                <c:pt idx="37" formatCode="#,##0">
                  <c:v>0</c:v>
                </c:pt>
                <c:pt idx="38" formatCode="#,##0">
                  <c:v>0</c:v>
                </c:pt>
                <c:pt idx="39" formatCode="#,##0">
                  <c:v>0</c:v>
                </c:pt>
                <c:pt idx="40" formatCode="#,##0">
                  <c:v>0</c:v>
                </c:pt>
                <c:pt idx="41" formatCode="#,##0">
                  <c:v>0</c:v>
                </c:pt>
                <c:pt idx="42" formatCode="#,##0">
                  <c:v>0</c:v>
                </c:pt>
                <c:pt idx="43" formatCode="#,##0">
                  <c:v>0</c:v>
                </c:pt>
                <c:pt idx="44" formatCode="#,##0">
                  <c:v>0</c:v>
                </c:pt>
                <c:pt idx="45" formatCode="#,##0">
                  <c:v>0</c:v>
                </c:pt>
                <c:pt idx="46" formatCode="#,##0">
                  <c:v>0</c:v>
                </c:pt>
                <c:pt idx="47" formatCode="#,##0">
                  <c:v>0</c:v>
                </c:pt>
                <c:pt idx="48" formatCode="#,##0">
                  <c:v>0</c:v>
                </c:pt>
                <c:pt idx="49" formatCode="#,##0">
                  <c:v>0</c:v>
                </c:pt>
                <c:pt idx="50" formatCode="#,##0">
                  <c:v>0</c:v>
                </c:pt>
              </c:numCache>
            </c:numRef>
          </c:val>
          <c:extLst>
            <c:ext xmlns:c16="http://schemas.microsoft.com/office/drawing/2014/chart" uri="{C3380CC4-5D6E-409C-BE32-E72D297353CC}">
              <c16:uniqueId val="{00000008-1210-40F9-9936-FFD71B062152}"/>
            </c:ext>
          </c:extLst>
        </c:ser>
        <c:ser>
          <c:idx val="9"/>
          <c:order val="9"/>
          <c:tx>
            <c:strRef>
              <c:f>' '!$A$162</c:f>
              <c:strCache>
                <c:ptCount val="1"/>
                <c:pt idx="0">
                  <c:v>China </c:v>
                </c:pt>
              </c:strCache>
            </c:strRef>
          </c:tx>
          <c:spPr>
            <a:pattFill prst="smConfetti">
              <a:fgClr>
                <a:srgbClr val="FFFF00"/>
              </a:fgClr>
              <a:bgClr>
                <a:srgbClr val="FF0000"/>
              </a:bgClr>
            </a:pattFill>
            <a:ln w="12700">
              <a:noFill/>
              <a:prstDash val="solid"/>
            </a:ln>
          </c:spPr>
          <c:invertIfNegative val="0"/>
          <c:cat>
            <c:numRef>
              <c:f>' '!$B$152:$BB$152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'!$B$162:$BB$162</c:f>
              <c:numCache>
                <c:formatCode>General</c:formatCode>
                <c:ptCount val="51"/>
                <c:pt idx="26" formatCode="#,##0">
                  <c:v>1.115388</c:v>
                </c:pt>
                <c:pt idx="27" formatCode="#,##0">
                  <c:v>0.91698899999999994</c:v>
                </c:pt>
                <c:pt idx="28" formatCode="#,##0">
                  <c:v>0.42013099999999998</c:v>
                </c:pt>
                <c:pt idx="29" formatCode="#,##0">
                  <c:v>0.68376499999999996</c:v>
                </c:pt>
                <c:pt idx="30" formatCode="#,##0">
                  <c:v>1.3880140000000001</c:v>
                </c:pt>
                <c:pt idx="31" formatCode="#,##0">
                  <c:v>1.177243</c:v>
                </c:pt>
                <c:pt idx="32" formatCode="#,##0">
                  <c:v>1.8352189999999999</c:v>
                </c:pt>
                <c:pt idx="33" formatCode="#,##0">
                  <c:v>1.665052</c:v>
                </c:pt>
                <c:pt idx="34" formatCode="#,##0">
                  <c:v>0.68642199999999998</c:v>
                </c:pt>
                <c:pt idx="35" formatCode="#,##0">
                  <c:v>7.8870999999999997E-2</c:v>
                </c:pt>
                <c:pt idx="36" formatCode="#,##0">
                  <c:v>8.5676000000000002E-2</c:v>
                </c:pt>
                <c:pt idx="37" formatCode="#,##0">
                  <c:v>0.18354699999999999</c:v>
                </c:pt>
                <c:pt idx="38" formatCode="#,##0">
                  <c:v>0.56755199999999995</c:v>
                </c:pt>
                <c:pt idx="39" formatCode="#,##0">
                  <c:v>58.904596999999995</c:v>
                </c:pt>
                <c:pt idx="40" formatCode="#,##0">
                  <c:v>106.631832</c:v>
                </c:pt>
                <c:pt idx="41" formatCode="#,##0">
                  <c:v>3.5861190000000001</c:v>
                </c:pt>
                <c:pt idx="42" formatCode="#,##0">
                  <c:v>2.8998219999999999</c:v>
                </c:pt>
                <c:pt idx="43" formatCode="#,##0">
                  <c:v>13.203282999999999</c:v>
                </c:pt>
                <c:pt idx="44" formatCode="#,##0">
                  <c:v>6.5184309999999996</c:v>
                </c:pt>
                <c:pt idx="45" formatCode="#,##0">
                  <c:v>8.1594649999999991</c:v>
                </c:pt>
                <c:pt idx="46" formatCode="#,##0">
                  <c:v>5.6605799999999995</c:v>
                </c:pt>
                <c:pt idx="47" formatCode="#,##0">
                  <c:v>8.4212899999999991</c:v>
                </c:pt>
                <c:pt idx="48" formatCode="#,##0">
                  <c:v>5.0480335299999997</c:v>
                </c:pt>
                <c:pt idx="49" formatCode="#,##0">
                  <c:v>2.4849999999999999</c:v>
                </c:pt>
                <c:pt idx="50" formatCode="#,##0">
                  <c:v>0</c:v>
                </c:pt>
              </c:numCache>
            </c:numRef>
          </c:val>
          <c:extLst>
            <c:ext xmlns:c16="http://schemas.microsoft.com/office/drawing/2014/chart" uri="{C3380CC4-5D6E-409C-BE32-E72D297353CC}">
              <c16:uniqueId val="{00000009-1210-40F9-9936-FFD71B062152}"/>
            </c:ext>
          </c:extLst>
        </c:ser>
        <c:ser>
          <c:idx val="16"/>
          <c:order val="10"/>
          <c:tx>
            <c:strRef>
              <c:f>' '!$A$163</c:f>
              <c:strCache>
                <c:ptCount val="1"/>
                <c:pt idx="0">
                  <c:v>Vietnam </c:v>
                </c:pt>
              </c:strCache>
            </c:strRef>
          </c:tx>
          <c:spPr>
            <a:pattFill prst="wave">
              <a:fgClr>
                <a:srgbClr val="3333FF"/>
              </a:fgClr>
              <a:bgClr>
                <a:srgbClr val="66FFFF"/>
              </a:bgClr>
            </a:pattFill>
            <a:ln w="12700">
              <a:noFill/>
              <a:prstDash val="solid"/>
            </a:ln>
          </c:spPr>
          <c:invertIfNegative val="0"/>
          <c:cat>
            <c:numRef>
              <c:f>' '!$B$152:$BB$152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'!$B$163:$BB$163</c:f>
              <c:numCache>
                <c:formatCode>General</c:formatCode>
                <c:ptCount val="51"/>
                <c:pt idx="26" formatCode="#,##0">
                  <c:v>3.7919809999999998</c:v>
                </c:pt>
                <c:pt idx="27" formatCode="#,##0">
                  <c:v>5.1897250000000001</c:v>
                </c:pt>
                <c:pt idx="28" formatCode="#,##0">
                  <c:v>8.5110329999999994</c:v>
                </c:pt>
                <c:pt idx="29" formatCode="#,##0">
                  <c:v>6.6711770000000001</c:v>
                </c:pt>
                <c:pt idx="30" formatCode="#,##0">
                  <c:v>6.3984179999999995</c:v>
                </c:pt>
                <c:pt idx="31" formatCode="#,##0">
                  <c:v>6.5773079999999995</c:v>
                </c:pt>
                <c:pt idx="32" formatCode="#,##0">
                  <c:v>6.4046449999999995</c:v>
                </c:pt>
                <c:pt idx="33" formatCode="#,##0">
                  <c:v>5.8300890000000001</c:v>
                </c:pt>
                <c:pt idx="34" formatCode="#,##0">
                  <c:v>2.4401129999999998</c:v>
                </c:pt>
                <c:pt idx="35" formatCode="#,##0">
                  <c:v>1.8680789999999998</c:v>
                </c:pt>
                <c:pt idx="36" formatCode="#,##0">
                  <c:v>2.2415579999999999</c:v>
                </c:pt>
                <c:pt idx="37" formatCode="#,##0">
                  <c:v>1.8715089999999999</c:v>
                </c:pt>
                <c:pt idx="38" formatCode="#,##0">
                  <c:v>2.3278979999999998</c:v>
                </c:pt>
                <c:pt idx="39" formatCode="#,##0">
                  <c:v>3.2717389999999997</c:v>
                </c:pt>
                <c:pt idx="40" formatCode="#,##0">
                  <c:v>3.429405</c:v>
                </c:pt>
                <c:pt idx="41" formatCode="#,##0">
                  <c:v>2.0764089999999999</c:v>
                </c:pt>
                <c:pt idx="42" formatCode="#,##0">
                  <c:v>0.43526699999999996</c:v>
                </c:pt>
                <c:pt idx="43" formatCode="#,##0">
                  <c:v>3.1713149999999999</c:v>
                </c:pt>
                <c:pt idx="44" formatCode="#,##0">
                  <c:v>1.5892899999999999</c:v>
                </c:pt>
                <c:pt idx="45" formatCode="#,##0">
                  <c:v>0.14279999999999998</c:v>
                </c:pt>
                <c:pt idx="46" formatCode="#,##0">
                  <c:v>1.6668499999999999</c:v>
                </c:pt>
                <c:pt idx="47" formatCode="#,##0">
                  <c:v>0.34237000000000001</c:v>
                </c:pt>
                <c:pt idx="48" formatCode="#,##0">
                  <c:v>0.64600000000000002</c:v>
                </c:pt>
                <c:pt idx="49" formatCode="#,##0">
                  <c:v>0.19349999999999998</c:v>
                </c:pt>
                <c:pt idx="50" formatCode="#,##0">
                  <c:v>2.7990099999999997E-2</c:v>
                </c:pt>
              </c:numCache>
            </c:numRef>
          </c:val>
          <c:extLst>
            <c:ext xmlns:c16="http://schemas.microsoft.com/office/drawing/2014/chart" uri="{C3380CC4-5D6E-409C-BE32-E72D297353CC}">
              <c16:uniqueId val="{0000000A-1210-40F9-9936-FFD71B062152}"/>
            </c:ext>
          </c:extLst>
        </c:ser>
        <c:ser>
          <c:idx val="24"/>
          <c:order val="11"/>
          <c:tx>
            <c:strRef>
              <c:f>' '!$A$164</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'!$B$152:$BB$152</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'!$B$164:$BB$164</c:f>
              <c:numCache>
                <c:formatCode>General</c:formatCode>
                <c:ptCount val="51"/>
                <c:pt idx="26" formatCode="#,##0">
                  <c:v>0.77147699999999997</c:v>
                </c:pt>
                <c:pt idx="27" formatCode="#,##0">
                  <c:v>0.4444189999999999</c:v>
                </c:pt>
                <c:pt idx="28" formatCode="#,##0">
                  <c:v>0</c:v>
                </c:pt>
                <c:pt idx="29" formatCode="#,##0">
                  <c:v>4.4405999999999501E-2</c:v>
                </c:pt>
                <c:pt idx="30" formatCode="#,##0">
                  <c:v>0.19610499999999931</c:v>
                </c:pt>
                <c:pt idx="31" formatCode="#,##0">
                  <c:v>0.13960400000000028</c:v>
                </c:pt>
                <c:pt idx="32" formatCode="#,##0">
                  <c:v>2.9014000000000095E-2</c:v>
                </c:pt>
                <c:pt idx="33" formatCode="#,##0">
                  <c:v>1.1137009999999989</c:v>
                </c:pt>
                <c:pt idx="34" formatCode="#,##0">
                  <c:v>5.2099999999999369E-3</c:v>
                </c:pt>
                <c:pt idx="35" formatCode="#,##0">
                  <c:v>0</c:v>
                </c:pt>
                <c:pt idx="36" formatCode="#,##0">
                  <c:v>0</c:v>
                </c:pt>
                <c:pt idx="37" formatCode="#,##0">
                  <c:v>0.13705799999999968</c:v>
                </c:pt>
                <c:pt idx="38" formatCode="#,##0">
                  <c:v>0.12737199999999982</c:v>
                </c:pt>
                <c:pt idx="39" formatCode="#,##0">
                  <c:v>1.1232469999999992</c:v>
                </c:pt>
                <c:pt idx="40" formatCode="#,##0">
                  <c:v>3.0591000000001145E-2</c:v>
                </c:pt>
                <c:pt idx="41" formatCode="#,##0">
                  <c:v>0.51383400000000012</c:v>
                </c:pt>
                <c:pt idx="42" formatCode="#,##0">
                  <c:v>0</c:v>
                </c:pt>
                <c:pt idx="43" formatCode="#,##0">
                  <c:v>3.2004999999998063E-2</c:v>
                </c:pt>
                <c:pt idx="44" formatCode="#,##0">
                  <c:v>0</c:v>
                </c:pt>
                <c:pt idx="45" formatCode="#,##0">
                  <c:v>0</c:v>
                </c:pt>
                <c:pt idx="46" formatCode="#,##0">
                  <c:v>0</c:v>
                </c:pt>
                <c:pt idx="47" formatCode="#,##0">
                  <c:v>0</c:v>
                </c:pt>
                <c:pt idx="48" formatCode="#,##0">
                  <c:v>0</c:v>
                </c:pt>
                <c:pt idx="49" formatCode="#,##0">
                  <c:v>0</c:v>
                </c:pt>
                <c:pt idx="50" formatCode="#,##0">
                  <c:v>7.1394499999999986E-3</c:v>
                </c:pt>
              </c:numCache>
            </c:numRef>
          </c:val>
          <c:extLst>
            <c:ext xmlns:c16="http://schemas.microsoft.com/office/drawing/2014/chart" uri="{C3380CC4-5D6E-409C-BE32-E72D297353CC}">
              <c16:uniqueId val="{0000000B-1210-40F9-9936-FFD71B062152}"/>
            </c:ext>
          </c:extLst>
        </c:ser>
        <c:dLbls>
          <c:showLegendKey val="0"/>
          <c:showVal val="0"/>
          <c:showCatName val="0"/>
          <c:showSerName val="0"/>
          <c:showPercent val="0"/>
          <c:showBubbleSize val="0"/>
        </c:dLbls>
        <c:gapWidth val="0"/>
        <c:overlap val="100"/>
        <c:axId val="3"/>
        <c:axId val="4"/>
      </c:barChart>
      <c:catAx>
        <c:axId val="1569301503"/>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1000"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title>
          <c:tx>
            <c:rich>
              <a:bodyPr/>
              <a:lstStyle/>
              <a:p>
                <a:pPr>
                  <a:defRPr sz="1200" b="0" i="0" u="none" strike="noStrike" baseline="0">
                    <a:solidFill>
                      <a:srgbClr val="993300"/>
                    </a:solidFill>
                    <a:latin typeface="Arial"/>
                    <a:ea typeface="Arial"/>
                    <a:cs typeface="Arial"/>
                  </a:defRPr>
                </a:pPr>
                <a:r>
                  <a:rPr lang="en-GB" sz="1200" b="0" i="0" u="none" strike="noStrike" baseline="0">
                    <a:solidFill>
                      <a:srgbClr val="993300"/>
                    </a:solidFill>
                    <a:latin typeface="Arial"/>
                    <a:cs typeface="Arial"/>
                  </a:rPr>
                  <a:t>Volume</a:t>
                </a:r>
              </a:p>
              <a:p>
                <a:pPr>
                  <a:defRPr sz="1200" b="0" i="0" u="none" strike="noStrike" baseline="0">
                    <a:solidFill>
                      <a:srgbClr val="993300"/>
                    </a:solidFill>
                    <a:latin typeface="Arial"/>
                    <a:ea typeface="Arial"/>
                    <a:cs typeface="Arial"/>
                  </a:defRPr>
                </a:pPr>
                <a:r>
                  <a:rPr lang="en-GB" sz="1100" b="0" i="0" u="none" strike="noStrike" baseline="0">
                    <a:solidFill>
                      <a:srgbClr val="993300"/>
                    </a:solidFill>
                    <a:latin typeface="Arial"/>
                    <a:cs typeface="Arial"/>
                  </a:rPr>
                  <a:t>(thousand cubic metres)</a:t>
                </a:r>
              </a:p>
            </c:rich>
          </c:tx>
          <c:layout>
            <c:manualLayout>
              <c:xMode val="edge"/>
              <c:yMode val="edge"/>
              <c:x val="2.1875673851266285E-2"/>
              <c:y val="0.203340004186131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993300"/>
                </a:solidFill>
                <a:latin typeface="Arial"/>
                <a:ea typeface="Arial"/>
                <a:cs typeface="Arial"/>
              </a:defRPr>
            </a:pPr>
            <a:endParaRPr lang="en-US"/>
          </a:p>
        </c:txPr>
        <c:crossAx val="1569301503"/>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200" b="0" i="0" u="none" strike="noStrike" baseline="0">
                    <a:solidFill>
                      <a:srgbClr val="0000FF"/>
                    </a:solidFill>
                    <a:latin typeface="Arial"/>
                    <a:ea typeface="Arial"/>
                    <a:cs typeface="Arial"/>
                  </a:defRPr>
                </a:pPr>
                <a:r>
                  <a:rPr lang="en-GB" sz="1200" b="0" i="0" u="none" strike="noStrike" baseline="0">
                    <a:solidFill>
                      <a:srgbClr val="0000FF"/>
                    </a:solidFill>
                    <a:latin typeface="Arial"/>
                    <a:cs typeface="Arial"/>
                  </a:rPr>
                  <a:t>Export value</a:t>
                </a:r>
                <a:endParaRPr lang="en-GB" sz="825" b="0" i="0" u="none" strike="noStrike" baseline="0">
                  <a:solidFill>
                    <a:srgbClr val="0000FF"/>
                  </a:solidFill>
                  <a:latin typeface="Arial"/>
                  <a:cs typeface="Arial"/>
                </a:endParaRPr>
              </a:p>
              <a:p>
                <a:pPr>
                  <a:defRPr sz="1200" b="0" i="0" u="none" strike="noStrike" baseline="0">
                    <a:solidFill>
                      <a:srgbClr val="0000FF"/>
                    </a:solidFill>
                    <a:latin typeface="Arial"/>
                    <a:ea typeface="Arial"/>
                    <a:cs typeface="Arial"/>
                  </a:defRPr>
                </a:pPr>
                <a:r>
                  <a:rPr lang="en-GB" sz="1100" b="0" i="0" u="none" strike="noStrike" baseline="0">
                    <a:solidFill>
                      <a:srgbClr val="0000FF"/>
                    </a:solidFill>
                    <a:latin typeface="Arial"/>
                    <a:cs typeface="Arial"/>
                  </a:rPr>
                  <a:t>(US$ million, fob, nominal)</a:t>
                </a:r>
              </a:p>
            </c:rich>
          </c:tx>
          <c:layout>
            <c:manualLayout>
              <c:xMode val="edge"/>
              <c:yMode val="edge"/>
              <c:x val="0.90211112167602869"/>
              <c:y val="0.1866727907282521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100"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3.2295111548556424E-2"/>
          <c:y val="0.92169658792650921"/>
          <c:w val="0.94585679133858269"/>
          <c:h val="5.5002099737532811E-2"/>
        </c:manualLayout>
      </c:layout>
      <c:overlay val="0"/>
      <c:spPr>
        <a:solidFill>
          <a:srgbClr val="FFFFFF"/>
        </a:solidFill>
        <a:ln w="3175">
          <a:solidFill>
            <a:srgbClr val="000000"/>
          </a:solidFill>
          <a:prstDash val="solid"/>
        </a:ln>
      </c:spPr>
      <c:txPr>
        <a:bodyPr/>
        <a:lstStyle/>
        <a:p>
          <a:pPr>
            <a:defRPr sz="13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729651197815281"/>
          <c:y val="8.3336067289398283E-2"/>
          <c:w val="0.69793816573087675"/>
          <c:h val="0.64002099678257873"/>
        </c:manualLayout>
      </c:layout>
      <c:barChart>
        <c:barDir val="col"/>
        <c:grouping val="stacked"/>
        <c:varyColors val="0"/>
        <c:ser>
          <c:idx val="0"/>
          <c:order val="0"/>
          <c:tx>
            <c:strRef>
              <c:f>' '!$A$207</c:f>
              <c:strCache>
                <c:ptCount val="1"/>
                <c:pt idx="0">
                  <c:v>EU-27 plus UK</c:v>
                </c:pt>
              </c:strCache>
            </c:strRef>
          </c:tx>
          <c:spPr>
            <a:pattFill prst="smCheck">
              <a:fgClr>
                <a:srgbClr val="00FF00"/>
              </a:fgClr>
              <a:bgClr>
                <a:schemeClr val="bg1"/>
              </a:bgClr>
            </a:pattFill>
            <a:ln w="12700">
              <a:noFill/>
              <a:prstDash val="solid"/>
            </a:ln>
          </c:spPr>
          <c:invertIfNegative val="0"/>
          <c:cat>
            <c:numRef>
              <c:f>' '!$B$206:$BB$206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'!$B$207:$BB$207</c:f>
              <c:numCache>
                <c:formatCode>#,##0</c:formatCode>
                <c:ptCount val="51"/>
              </c:numCache>
            </c:numRef>
          </c:val>
          <c:extLst>
            <c:ext xmlns:c16="http://schemas.microsoft.com/office/drawing/2014/chart" uri="{C3380CC4-5D6E-409C-BE32-E72D297353CC}">
              <c16:uniqueId val="{00000000-69ED-4E4C-85FF-E407081992D9}"/>
            </c:ext>
          </c:extLst>
        </c:ser>
        <c:ser>
          <c:idx val="2"/>
          <c:order val="1"/>
          <c:tx>
            <c:strRef>
              <c:f>' '!$A$208</c:f>
              <c:strCache>
                <c:ptCount val="1"/>
                <c:pt idx="0">
                  <c:v>China </c:v>
                </c:pt>
              </c:strCache>
            </c:strRef>
          </c:tx>
          <c:spPr>
            <a:pattFill prst="smConfetti">
              <a:fgClr>
                <a:srgbClr val="FFFF00"/>
              </a:fgClr>
              <a:bgClr>
                <a:srgbClr val="FF0000"/>
              </a:bgClr>
            </a:pattFill>
            <a:ln w="12700">
              <a:noFill/>
              <a:prstDash val="solid"/>
            </a:ln>
          </c:spPr>
          <c:invertIfNegative val="0"/>
          <c:cat>
            <c:numRef>
              <c:f>' '!$B$206:$BB$206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'!$B$208:$BB$208</c:f>
              <c:numCache>
                <c:formatCode>#,##0</c:formatCode>
                <c:ptCount val="51"/>
                <c:pt idx="0">
                  <c:v>0</c:v>
                </c:pt>
                <c:pt idx="1">
                  <c:v>0</c:v>
                </c:pt>
                <c:pt idx="2">
                  <c:v>0</c:v>
                </c:pt>
                <c:pt idx="3">
                  <c:v>0</c:v>
                </c:pt>
                <c:pt idx="4">
                  <c:v>0</c:v>
                </c:pt>
                <c:pt idx="5">
                  <c:v>0</c:v>
                </c:pt>
                <c:pt idx="6">
                  <c:v>5.9999999999999993E-3</c:v>
                </c:pt>
                <c:pt idx="7">
                  <c:v>0</c:v>
                </c:pt>
                <c:pt idx="8">
                  <c:v>8.6999999999999993</c:v>
                </c:pt>
                <c:pt idx="9">
                  <c:v>1</c:v>
                </c:pt>
                <c:pt idx="10">
                  <c:v>55.999999999999993</c:v>
                </c:pt>
                <c:pt idx="11">
                  <c:v>47.422131999999991</c:v>
                </c:pt>
                <c:pt idx="12">
                  <c:v>15.029699999999998</c:v>
                </c:pt>
                <c:pt idx="13">
                  <c:v>0</c:v>
                </c:pt>
                <c:pt idx="14">
                  <c:v>0</c:v>
                </c:pt>
                <c:pt idx="15">
                  <c:v>0</c:v>
                </c:pt>
                <c:pt idx="16">
                  <c:v>0</c:v>
                </c:pt>
                <c:pt idx="17">
                  <c:v>0</c:v>
                </c:pt>
                <c:pt idx="18">
                  <c:v>0</c:v>
                </c:pt>
                <c:pt idx="19">
                  <c:v>0</c:v>
                </c:pt>
                <c:pt idx="20">
                  <c:v>0</c:v>
                </c:pt>
                <c:pt idx="21">
                  <c:v>0</c:v>
                </c:pt>
                <c:pt idx="22">
                  <c:v>0</c:v>
                </c:pt>
                <c:pt idx="23">
                  <c:v>0</c:v>
                </c:pt>
                <c:pt idx="24">
                  <c:v>2.11</c:v>
                </c:pt>
              </c:numCache>
            </c:numRef>
          </c:val>
          <c:extLst>
            <c:ext xmlns:c16="http://schemas.microsoft.com/office/drawing/2014/chart" uri="{C3380CC4-5D6E-409C-BE32-E72D297353CC}">
              <c16:uniqueId val="{00000001-69ED-4E4C-85FF-E407081992D9}"/>
            </c:ext>
          </c:extLst>
        </c:ser>
        <c:ser>
          <c:idx val="10"/>
          <c:order val="2"/>
          <c:tx>
            <c:strRef>
              <c:f>' '!$A$209</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'!$B$206:$BB$206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'!$B$209:$BB$209</c:f>
              <c:numCache>
                <c:formatCode>#,##0</c:formatCode>
                <c:ptCount val="51"/>
                <c:pt idx="0">
                  <c:v>4.1992000000000002E-2</c:v>
                </c:pt>
                <c:pt idx="1">
                  <c:v>0</c:v>
                </c:pt>
                <c:pt idx="2">
                  <c:v>8.1064999999999987</c:v>
                </c:pt>
                <c:pt idx="3">
                  <c:v>1.1399999999999998E-4</c:v>
                </c:pt>
                <c:pt idx="4">
                  <c:v>0</c:v>
                </c:pt>
                <c:pt idx="5">
                  <c:v>0</c:v>
                </c:pt>
                <c:pt idx="6">
                  <c:v>0</c:v>
                </c:pt>
                <c:pt idx="7">
                  <c:v>0</c:v>
                </c:pt>
                <c:pt idx="8">
                  <c:v>0</c:v>
                </c:pt>
                <c:pt idx="9">
                  <c:v>0.89999999999999991</c:v>
                </c:pt>
                <c:pt idx="10">
                  <c:v>1.0711999999998056E-2</c:v>
                </c:pt>
                <c:pt idx="11">
                  <c:v>0</c:v>
                </c:pt>
                <c:pt idx="12">
                  <c:v>0</c:v>
                </c:pt>
                <c:pt idx="13">
                  <c:v>0</c:v>
                </c:pt>
                <c:pt idx="14">
                  <c:v>0</c:v>
                </c:pt>
                <c:pt idx="15">
                  <c:v>0</c:v>
                </c:pt>
                <c:pt idx="16">
                  <c:v>0</c:v>
                </c:pt>
                <c:pt idx="17">
                  <c:v>0</c:v>
                </c:pt>
                <c:pt idx="18">
                  <c:v>0</c:v>
                </c:pt>
                <c:pt idx="19">
                  <c:v>0</c:v>
                </c:pt>
                <c:pt idx="20">
                  <c:v>8.9999999999999982</c:v>
                </c:pt>
                <c:pt idx="21">
                  <c:v>10.86</c:v>
                </c:pt>
                <c:pt idx="22">
                  <c:v>0</c:v>
                </c:pt>
                <c:pt idx="23">
                  <c:v>53.511513699999995</c:v>
                </c:pt>
                <c:pt idx="24">
                  <c:v>13.35000662</c:v>
                </c:pt>
              </c:numCache>
            </c:numRef>
          </c:val>
          <c:extLst>
            <c:ext xmlns:c16="http://schemas.microsoft.com/office/drawing/2014/chart" uri="{C3380CC4-5D6E-409C-BE32-E72D297353CC}">
              <c16:uniqueId val="{00000003-69ED-4E4C-85FF-E407081992D9}"/>
            </c:ext>
          </c:extLst>
        </c:ser>
        <c:ser>
          <c:idx val="13"/>
          <c:order val="3"/>
          <c:tx>
            <c:strRef>
              <c:f>' '!$A$210</c:f>
              <c:strCache>
                <c:ptCount val="1"/>
              </c:strCache>
            </c:strRef>
          </c:tx>
          <c:spPr>
            <a:noFill/>
            <a:ln w="25400">
              <a:noFill/>
            </a:ln>
          </c:spPr>
          <c:invertIfNegative val="0"/>
          <c:cat>
            <c:numRef>
              <c:f>' '!$B$206:$BB$206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'!$B$210:$BB$210</c:f>
              <c:numCache>
                <c:formatCode>General</c:formatCode>
                <c:ptCount val="51"/>
              </c:numCache>
            </c:numRef>
          </c:val>
          <c:extLst>
            <c:ext xmlns:c16="http://schemas.microsoft.com/office/drawing/2014/chart" uri="{C3380CC4-5D6E-409C-BE32-E72D297353CC}">
              <c16:uniqueId val="{00000004-69ED-4E4C-85FF-E407081992D9}"/>
            </c:ext>
          </c:extLst>
        </c:ser>
        <c:ser>
          <c:idx val="14"/>
          <c:order val="4"/>
          <c:tx>
            <c:strRef>
              <c:f>' '!$A$211</c:f>
              <c:strCache>
                <c:ptCount val="1"/>
              </c:strCache>
            </c:strRef>
          </c:tx>
          <c:spPr>
            <a:noFill/>
            <a:ln w="25400">
              <a:noFill/>
            </a:ln>
          </c:spPr>
          <c:invertIfNegative val="0"/>
          <c:cat>
            <c:numRef>
              <c:f>' '!$B$206:$BB$206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'!$B$211:$BB$211</c:f>
              <c:numCache>
                <c:formatCode>General</c:formatCode>
                <c:ptCount val="51"/>
              </c:numCache>
            </c:numRef>
          </c:val>
          <c:extLst>
            <c:ext xmlns:c16="http://schemas.microsoft.com/office/drawing/2014/chart" uri="{C3380CC4-5D6E-409C-BE32-E72D297353CC}">
              <c16:uniqueId val="{00000005-69ED-4E4C-85FF-E407081992D9}"/>
            </c:ext>
          </c:extLst>
        </c:ser>
        <c:dLbls>
          <c:showLegendKey val="0"/>
          <c:showVal val="0"/>
          <c:showCatName val="0"/>
          <c:showSerName val="0"/>
          <c:showPercent val="0"/>
          <c:showBubbleSize val="0"/>
        </c:dLbls>
        <c:gapWidth val="0"/>
        <c:overlap val="100"/>
        <c:axId val="1569290303"/>
        <c:axId val="1"/>
      </c:barChart>
      <c:barChart>
        <c:barDir val="col"/>
        <c:grouping val="stacked"/>
        <c:varyColors val="0"/>
        <c:ser>
          <c:idx val="15"/>
          <c:order val="5"/>
          <c:tx>
            <c:strRef>
              <c:f>' '!$A$212</c:f>
              <c:strCache>
                <c:ptCount val="1"/>
              </c:strCache>
            </c:strRef>
          </c:tx>
          <c:spPr>
            <a:noFill/>
            <a:ln w="25400">
              <a:noFill/>
            </a:ln>
          </c:spPr>
          <c:invertIfNegative val="0"/>
          <c:cat>
            <c:numRef>
              <c:f>' '!$B$206:$BB$206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'!$B$212:$BB$212</c:f>
              <c:numCache>
                <c:formatCode>#,##0.0</c:formatCode>
                <c:ptCount val="51"/>
              </c:numCache>
            </c:numRef>
          </c:val>
          <c:extLst>
            <c:ext xmlns:c16="http://schemas.microsoft.com/office/drawing/2014/chart" uri="{C3380CC4-5D6E-409C-BE32-E72D297353CC}">
              <c16:uniqueId val="{00000006-69ED-4E4C-85FF-E407081992D9}"/>
            </c:ext>
          </c:extLst>
        </c:ser>
        <c:ser>
          <c:idx val="7"/>
          <c:order val="6"/>
          <c:tx>
            <c:strRef>
              <c:f>' '!$A$213</c:f>
              <c:strCache>
                <c:ptCount val="1"/>
              </c:strCache>
            </c:strRef>
          </c:tx>
          <c:spPr>
            <a:noFill/>
            <a:ln w="25400">
              <a:noFill/>
            </a:ln>
          </c:spPr>
          <c:invertIfNegative val="0"/>
          <c:cat>
            <c:numRef>
              <c:f>' '!$B$206:$BB$206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'!$B$213:$BB$213</c:f>
              <c:numCache>
                <c:formatCode>#,##0.0</c:formatCode>
                <c:ptCount val="51"/>
              </c:numCache>
            </c:numRef>
          </c:val>
          <c:extLst>
            <c:ext xmlns:c16="http://schemas.microsoft.com/office/drawing/2014/chart" uri="{C3380CC4-5D6E-409C-BE32-E72D297353CC}">
              <c16:uniqueId val="{00000007-69ED-4E4C-85FF-E407081992D9}"/>
            </c:ext>
          </c:extLst>
        </c:ser>
        <c:ser>
          <c:idx val="8"/>
          <c:order val="7"/>
          <c:tx>
            <c:strRef>
              <c:f>' '!$A$214</c:f>
              <c:strCache>
                <c:ptCount val="1"/>
                <c:pt idx="0">
                  <c:v>EU-27 plus UK</c:v>
                </c:pt>
              </c:strCache>
            </c:strRef>
          </c:tx>
          <c:spPr>
            <a:pattFill prst="smCheck">
              <a:fgClr>
                <a:srgbClr val="00FF00"/>
              </a:fgClr>
              <a:bgClr>
                <a:schemeClr val="bg1"/>
              </a:bgClr>
            </a:pattFill>
            <a:ln w="12700">
              <a:noFill/>
              <a:prstDash val="solid"/>
            </a:ln>
          </c:spPr>
          <c:invertIfNegative val="0"/>
          <c:cat>
            <c:numRef>
              <c:f>' '!$B$206:$BB$206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'!$B$214:$BB$214</c:f>
              <c:numCache>
                <c:formatCode>General</c:formatCode>
                <c:ptCount val="51"/>
              </c:numCache>
            </c:numRef>
          </c:val>
          <c:extLst>
            <c:ext xmlns:c16="http://schemas.microsoft.com/office/drawing/2014/chart" uri="{C3380CC4-5D6E-409C-BE32-E72D297353CC}">
              <c16:uniqueId val="{00000008-69ED-4E4C-85FF-E407081992D9}"/>
            </c:ext>
          </c:extLst>
        </c:ser>
        <c:ser>
          <c:idx val="9"/>
          <c:order val="8"/>
          <c:tx>
            <c:strRef>
              <c:f>' '!$A$215</c:f>
              <c:strCache>
                <c:ptCount val="1"/>
                <c:pt idx="0">
                  <c:v>China </c:v>
                </c:pt>
              </c:strCache>
            </c:strRef>
          </c:tx>
          <c:spPr>
            <a:pattFill prst="smConfetti">
              <a:fgClr>
                <a:srgbClr val="FFFF00"/>
              </a:fgClr>
              <a:bgClr>
                <a:srgbClr val="FF0000"/>
              </a:bgClr>
            </a:pattFill>
            <a:ln w="12700">
              <a:noFill/>
              <a:prstDash val="solid"/>
            </a:ln>
          </c:spPr>
          <c:invertIfNegative val="0"/>
          <c:cat>
            <c:numRef>
              <c:f>' '!$B$206:$BB$206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'!$B$215:$BB$215</c:f>
              <c:numCache>
                <c:formatCode>General</c:formatCode>
                <c:ptCount val="51"/>
                <c:pt idx="26" formatCode="#,##0">
                  <c:v>0</c:v>
                </c:pt>
                <c:pt idx="27" formatCode="#,##0">
                  <c:v>0</c:v>
                </c:pt>
                <c:pt idx="28" formatCode="#,##0">
                  <c:v>0</c:v>
                </c:pt>
                <c:pt idx="29" formatCode="#,##0">
                  <c:v>0</c:v>
                </c:pt>
                <c:pt idx="30" formatCode="#,##0">
                  <c:v>0</c:v>
                </c:pt>
                <c:pt idx="31" formatCode="#,##0">
                  <c:v>0</c:v>
                </c:pt>
                <c:pt idx="32" formatCode="#,##0">
                  <c:v>0.48759599999999997</c:v>
                </c:pt>
                <c:pt idx="33" formatCode="#,##0">
                  <c:v>0</c:v>
                </c:pt>
                <c:pt idx="34" formatCode="#,##0">
                  <c:v>6.0484999999999997E-2</c:v>
                </c:pt>
                <c:pt idx="35" formatCode="#,##0">
                  <c:v>3.9729E-2</c:v>
                </c:pt>
                <c:pt idx="36" formatCode="#,##0">
                  <c:v>2.2392599999999998</c:v>
                </c:pt>
                <c:pt idx="37" formatCode="#,##0">
                  <c:v>1.89076</c:v>
                </c:pt>
                <c:pt idx="38" formatCode="#,##0">
                  <c:v>0.63292199999999998</c:v>
                </c:pt>
                <c:pt idx="39" formatCode="#,##0">
                  <c:v>0</c:v>
                </c:pt>
                <c:pt idx="40" formatCode="#,##0">
                  <c:v>0</c:v>
                </c:pt>
                <c:pt idx="41" formatCode="#,##0">
                  <c:v>0</c:v>
                </c:pt>
                <c:pt idx="42" formatCode="#,##0">
                  <c:v>0</c:v>
                </c:pt>
                <c:pt idx="43" formatCode="#,##0">
                  <c:v>0</c:v>
                </c:pt>
                <c:pt idx="44" formatCode="#,##0">
                  <c:v>0</c:v>
                </c:pt>
                <c:pt idx="45" formatCode="#,##0">
                  <c:v>0</c:v>
                </c:pt>
                <c:pt idx="46" formatCode="#,##0">
                  <c:v>0</c:v>
                </c:pt>
                <c:pt idx="47" formatCode="#,##0">
                  <c:v>0</c:v>
                </c:pt>
                <c:pt idx="48" formatCode="#,##0">
                  <c:v>0</c:v>
                </c:pt>
                <c:pt idx="49" formatCode="#,##0">
                  <c:v>0</c:v>
                </c:pt>
                <c:pt idx="50" formatCode="#,##0">
                  <c:v>8.4400000000000003E-2</c:v>
                </c:pt>
              </c:numCache>
            </c:numRef>
          </c:val>
          <c:extLst>
            <c:ext xmlns:c16="http://schemas.microsoft.com/office/drawing/2014/chart" uri="{C3380CC4-5D6E-409C-BE32-E72D297353CC}">
              <c16:uniqueId val="{00000009-69ED-4E4C-85FF-E407081992D9}"/>
            </c:ext>
          </c:extLst>
        </c:ser>
        <c:ser>
          <c:idx val="24"/>
          <c:order val="9"/>
          <c:tx>
            <c:strRef>
              <c:f>' '!$A$216</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'!$B$206:$BB$206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'!$B$216:$BB$216</c:f>
              <c:numCache>
                <c:formatCode>General</c:formatCode>
                <c:ptCount val="51"/>
                <c:pt idx="26" formatCode="#,##0">
                  <c:v>6.7950000000000007E-3</c:v>
                </c:pt>
                <c:pt idx="27" formatCode="#,##0">
                  <c:v>0</c:v>
                </c:pt>
                <c:pt idx="28" formatCode="#,##0">
                  <c:v>0.64898199999999995</c:v>
                </c:pt>
                <c:pt idx="29" formatCode="#,##0">
                  <c:v>1.5299999999999998E-4</c:v>
                </c:pt>
                <c:pt idx="30" formatCode="#,##0">
                  <c:v>0</c:v>
                </c:pt>
                <c:pt idx="31" formatCode="#,##0">
                  <c:v>0</c:v>
                </c:pt>
                <c:pt idx="32" formatCode="#,##0">
                  <c:v>0</c:v>
                </c:pt>
                <c:pt idx="33" formatCode="#,##0">
                  <c:v>0</c:v>
                </c:pt>
                <c:pt idx="34" formatCode="#,##0">
                  <c:v>0</c:v>
                </c:pt>
                <c:pt idx="35" formatCode="#,##0">
                  <c:v>3.5837999999999995E-2</c:v>
                </c:pt>
                <c:pt idx="36" formatCode="#,##0">
                  <c:v>1.3377000000000194E-2</c:v>
                </c:pt>
                <c:pt idx="37" formatCode="#,##0">
                  <c:v>0</c:v>
                </c:pt>
                <c:pt idx="38" formatCode="#,##0">
                  <c:v>0</c:v>
                </c:pt>
                <c:pt idx="39" formatCode="#,##0">
                  <c:v>0</c:v>
                </c:pt>
                <c:pt idx="40" formatCode="#,##0">
                  <c:v>0</c:v>
                </c:pt>
                <c:pt idx="41" formatCode="#,##0">
                  <c:v>0</c:v>
                </c:pt>
                <c:pt idx="42" formatCode="#,##0">
                  <c:v>0</c:v>
                </c:pt>
                <c:pt idx="43" formatCode="#,##0">
                  <c:v>0</c:v>
                </c:pt>
                <c:pt idx="44" formatCode="#,##0">
                  <c:v>0</c:v>
                </c:pt>
                <c:pt idx="45" formatCode="#,##0">
                  <c:v>0</c:v>
                </c:pt>
                <c:pt idx="46" formatCode="#,##0">
                  <c:v>0.36</c:v>
                </c:pt>
                <c:pt idx="47" formatCode="#,##0">
                  <c:v>0.43439999999999995</c:v>
                </c:pt>
                <c:pt idx="48" formatCode="#,##0">
                  <c:v>0</c:v>
                </c:pt>
                <c:pt idx="49" formatCode="#,##0">
                  <c:v>1.6519042599999998</c:v>
                </c:pt>
                <c:pt idx="50" formatCode="#,##0">
                  <c:v>0.62768387999999997</c:v>
                </c:pt>
              </c:numCache>
            </c:numRef>
          </c:val>
          <c:extLst>
            <c:ext xmlns:c16="http://schemas.microsoft.com/office/drawing/2014/chart" uri="{C3380CC4-5D6E-409C-BE32-E72D297353CC}">
              <c16:uniqueId val="{0000000B-69ED-4E4C-85FF-E407081992D9}"/>
            </c:ext>
          </c:extLst>
        </c:ser>
        <c:dLbls>
          <c:showLegendKey val="0"/>
          <c:showVal val="0"/>
          <c:showCatName val="0"/>
          <c:showSerName val="0"/>
          <c:showPercent val="0"/>
          <c:showBubbleSize val="0"/>
        </c:dLbls>
        <c:gapWidth val="0"/>
        <c:overlap val="100"/>
        <c:axId val="3"/>
        <c:axId val="4"/>
      </c:barChart>
      <c:catAx>
        <c:axId val="1569290303"/>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title>
          <c:tx>
            <c:rich>
              <a:bodyPr/>
              <a:lstStyle/>
              <a:p>
                <a:pPr>
                  <a:defRPr sz="1175" b="1" i="0" u="none" strike="noStrike" baseline="0">
                    <a:solidFill>
                      <a:srgbClr val="993300"/>
                    </a:solidFill>
                    <a:latin typeface="Arial"/>
                    <a:ea typeface="Arial"/>
                    <a:cs typeface="Arial"/>
                  </a:defRPr>
                </a:pPr>
                <a:r>
                  <a:rPr lang="en-GB" sz="1175" b="1" i="0" u="none" strike="noStrike" baseline="0">
                    <a:solidFill>
                      <a:srgbClr val="993300"/>
                    </a:solidFill>
                    <a:latin typeface="Arial"/>
                    <a:cs typeface="Arial"/>
                  </a:rPr>
                  <a:t>Weight</a:t>
                </a:r>
                <a:endParaRPr lang="en-GB" sz="1175" b="0" i="0" u="none" strike="noStrike" baseline="0">
                  <a:solidFill>
                    <a:srgbClr val="993300"/>
                  </a:solidFill>
                  <a:latin typeface="Arial"/>
                  <a:cs typeface="Arial"/>
                </a:endParaRPr>
              </a:p>
              <a:p>
                <a:pPr>
                  <a:defRPr sz="1175" b="1" i="0" u="none" strike="noStrike" baseline="0">
                    <a:solidFill>
                      <a:srgbClr val="993300"/>
                    </a:solidFill>
                    <a:latin typeface="Arial"/>
                    <a:ea typeface="Arial"/>
                    <a:cs typeface="Arial"/>
                  </a:defRPr>
                </a:pPr>
                <a:r>
                  <a:rPr lang="en-GB" sz="1075" b="0" i="0" u="none" strike="noStrike" baseline="0">
                    <a:solidFill>
                      <a:srgbClr val="FFFFFF"/>
                    </a:solidFill>
                    <a:latin typeface="Arial"/>
                    <a:cs typeface="Arial"/>
                  </a:rPr>
                  <a:t>(</a:t>
                </a:r>
                <a:r>
                  <a:rPr lang="en-GB" sz="1075" b="0" i="0" u="none" strike="noStrike" baseline="0">
                    <a:solidFill>
                      <a:srgbClr val="993300"/>
                    </a:solidFill>
                    <a:latin typeface="Arial"/>
                    <a:cs typeface="Arial"/>
                  </a:rPr>
                  <a:t> (thousand tonnes) </a:t>
                </a:r>
                <a:r>
                  <a:rPr lang="en-GB" sz="1075" b="0" i="0" u="none" strike="noStrike" baseline="0">
                    <a:solidFill>
                      <a:srgbClr val="FFFFFF"/>
                    </a:solidFill>
                    <a:latin typeface="Arial"/>
                    <a:cs typeface="Arial"/>
                  </a:rPr>
                  <a:t>)</a:t>
                </a:r>
              </a:p>
            </c:rich>
          </c:tx>
          <c:layout>
            <c:manualLayout>
              <c:xMode val="edge"/>
              <c:yMode val="edge"/>
              <c:x val="1.9792276341621878E-2"/>
              <c:y val="0.23000754571873924"/>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1569290303"/>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175" b="1" i="0" u="none" strike="noStrike" baseline="0">
                    <a:solidFill>
                      <a:srgbClr val="0000FF"/>
                    </a:solidFill>
                    <a:latin typeface="Arial"/>
                    <a:ea typeface="Arial"/>
                    <a:cs typeface="Arial"/>
                  </a:defRPr>
                </a:pPr>
                <a:r>
                  <a:rPr lang="en-GB" sz="1175" b="1" i="0" u="none" strike="noStrike" baseline="0">
                    <a:solidFill>
                      <a:srgbClr val="0000FF"/>
                    </a:solidFill>
                    <a:latin typeface="Arial"/>
                    <a:cs typeface="Arial"/>
                  </a:rPr>
                  <a:t>Export value</a:t>
                </a:r>
                <a:endParaRPr lang="en-GB" sz="800" b="0" i="0" u="none" strike="noStrike" baseline="0">
                  <a:solidFill>
                    <a:srgbClr val="0000FF"/>
                  </a:solidFill>
                  <a:latin typeface="Arial"/>
                  <a:cs typeface="Arial"/>
                </a:endParaRPr>
              </a:p>
              <a:p>
                <a:pPr>
                  <a:defRPr sz="1175" b="1" i="0" u="none" strike="noStrike" baseline="0">
                    <a:solidFill>
                      <a:srgbClr val="0000FF"/>
                    </a:solidFill>
                    <a:latin typeface="Arial"/>
                    <a:ea typeface="Arial"/>
                    <a:cs typeface="Arial"/>
                  </a:defRPr>
                </a:pPr>
                <a:r>
                  <a:rPr lang="en-GB" sz="1075" b="0" i="0" u="none" strike="noStrike" baseline="0">
                    <a:solidFill>
                      <a:srgbClr val="FFFFFF"/>
                    </a:solidFill>
                    <a:latin typeface="Arial"/>
                    <a:cs typeface="Arial"/>
                  </a:rPr>
                  <a:t>(</a:t>
                </a:r>
                <a:r>
                  <a:rPr lang="en-GB" sz="1075" b="0" i="0" u="none" strike="noStrike" baseline="0">
                    <a:solidFill>
                      <a:srgbClr val="0000FF"/>
                    </a:solidFill>
                    <a:latin typeface="Arial"/>
                    <a:cs typeface="Arial"/>
                  </a:rPr>
                  <a:t> (US$ million, fob, nominal) </a:t>
                </a:r>
                <a:r>
                  <a:rPr lang="en-GB" sz="1075" b="0" i="0" u="none" strike="noStrike" baseline="0">
                    <a:solidFill>
                      <a:srgbClr val="FFFFFF"/>
                    </a:solidFill>
                    <a:latin typeface="Arial"/>
                    <a:cs typeface="Arial"/>
                  </a:rPr>
                  <a:t>)</a:t>
                </a:r>
              </a:p>
            </c:rich>
          </c:tx>
          <c:layout>
            <c:manualLayout>
              <c:xMode val="edge"/>
              <c:yMode val="edge"/>
              <c:x val="0.90315282043085088"/>
              <c:y val="0.1650054132330086"/>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3"/>
        <c:crosses val="max"/>
        <c:crossBetween val="between"/>
        <c:majorUnit val="1"/>
      </c:valAx>
      <c:spPr>
        <a:noFill/>
        <a:ln w="12700">
          <a:solidFill>
            <a:srgbClr val="808080"/>
          </a:solidFill>
          <a:prstDash val="solid"/>
        </a:ln>
      </c:spPr>
    </c:plotArea>
    <c:legend>
      <c:legendPos val="b"/>
      <c:layout>
        <c:manualLayout>
          <c:xMode val="edge"/>
          <c:yMode val="edge"/>
          <c:x val="0.17083923884514435"/>
          <c:y val="0.9016965879265092"/>
          <c:w val="0.66668667979002616"/>
          <c:h val="7.5002099737532815E-2"/>
        </c:manualLayout>
      </c:layout>
      <c:overlay val="0"/>
      <c:spPr>
        <a:solidFill>
          <a:srgbClr val="FFFFFF"/>
        </a:solidFill>
        <a:ln w="3175">
          <a:solidFill>
            <a:srgbClr val="000000"/>
          </a:solidFill>
          <a:prstDash val="solid"/>
        </a:ln>
      </c:spPr>
      <c:txPr>
        <a:bodyPr/>
        <a:lstStyle/>
        <a:p>
          <a:pPr>
            <a:defRPr sz="13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729651197815281"/>
          <c:y val="8.3336067289398283E-2"/>
          <c:w val="0.68543778067301031"/>
          <c:h val="0.64002099678257873"/>
        </c:manualLayout>
      </c:layout>
      <c:barChart>
        <c:barDir val="col"/>
        <c:grouping val="stacked"/>
        <c:varyColors val="0"/>
        <c:ser>
          <c:idx val="0"/>
          <c:order val="0"/>
          <c:tx>
            <c:strRef>
              <c:f>' '!$A$170</c:f>
              <c:strCache>
                <c:ptCount val="1"/>
                <c:pt idx="0">
                  <c:v>EU-27 plus UK</c:v>
                </c:pt>
              </c:strCache>
            </c:strRef>
          </c:tx>
          <c:spPr>
            <a:pattFill prst="smCheck">
              <a:fgClr>
                <a:srgbClr val="00FF00"/>
              </a:fgClr>
              <a:bgClr>
                <a:schemeClr val="bg1"/>
              </a:bgClr>
            </a:pattFill>
            <a:ln w="12700">
              <a:noFill/>
              <a:prstDash val="solid"/>
            </a:ln>
          </c:spPr>
          <c:invertIfNegative val="0"/>
          <c:cat>
            <c:numRef>
              <c:f>' '!$B$169:$BB$169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'!$B$170:$BB$170</c:f>
              <c:numCache>
                <c:formatCode>#,##0</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00-3ACB-47D6-AEC1-E925822E51D0}"/>
            </c:ext>
          </c:extLst>
        </c:ser>
        <c:ser>
          <c:idx val="2"/>
          <c:order val="1"/>
          <c:tx>
            <c:strRef>
              <c:f>' '!$A$171</c:f>
              <c:strCache>
                <c:ptCount val="1"/>
                <c:pt idx="0">
                  <c:v>China </c:v>
                </c:pt>
              </c:strCache>
            </c:strRef>
          </c:tx>
          <c:spPr>
            <a:pattFill prst="smConfetti">
              <a:fgClr>
                <a:srgbClr val="FFFF00"/>
              </a:fgClr>
              <a:bgClr>
                <a:srgbClr val="FF0000"/>
              </a:bgClr>
            </a:pattFill>
            <a:ln w="12700">
              <a:noFill/>
              <a:prstDash val="solid"/>
            </a:ln>
          </c:spPr>
          <c:invertIfNegative val="0"/>
          <c:cat>
            <c:numRef>
              <c:f>' '!$B$169:$BB$169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'!$B$171:$BB$171</c:f>
              <c:numCache>
                <c:formatCode>#,##0</c:formatCode>
                <c:ptCount val="51"/>
                <c:pt idx="0">
                  <c:v>29.943297999999999</c:v>
                </c:pt>
                <c:pt idx="1">
                  <c:v>13.630022</c:v>
                </c:pt>
                <c:pt idx="2">
                  <c:v>7.5109579999999996</c:v>
                </c:pt>
                <c:pt idx="3">
                  <c:v>2.2012116000000002</c:v>
                </c:pt>
                <c:pt idx="4">
                  <c:v>2.2831144000000001</c:v>
                </c:pt>
                <c:pt idx="5">
                  <c:v>0</c:v>
                </c:pt>
                <c:pt idx="6">
                  <c:v>0</c:v>
                </c:pt>
                <c:pt idx="7">
                  <c:v>1.3797280000000003</c:v>
                </c:pt>
                <c:pt idx="8">
                  <c:v>0</c:v>
                </c:pt>
                <c:pt idx="9">
                  <c:v>0</c:v>
                </c:pt>
                <c:pt idx="10">
                  <c:v>0</c:v>
                </c:pt>
                <c:pt idx="11">
                  <c:v>0</c:v>
                </c:pt>
                <c:pt idx="12">
                  <c:v>0</c:v>
                </c:pt>
                <c:pt idx="13">
                  <c:v>3.2550000000000003</c:v>
                </c:pt>
                <c:pt idx="14">
                  <c:v>0.82283839999999997</c:v>
                </c:pt>
                <c:pt idx="15">
                  <c:v>9.0174000000000003</c:v>
                </c:pt>
                <c:pt idx="16">
                  <c:v>2.4934000000000003</c:v>
                </c:pt>
                <c:pt idx="17">
                  <c:v>0.2620422</c:v>
                </c:pt>
                <c:pt idx="18">
                  <c:v>0.37388119999999997</c:v>
                </c:pt>
                <c:pt idx="19">
                  <c:v>3.9647579999999998</c:v>
                </c:pt>
                <c:pt idx="20">
                  <c:v>12.809855799999998</c:v>
                </c:pt>
                <c:pt idx="21">
                  <c:v>27.057139200000005</c:v>
                </c:pt>
                <c:pt idx="22">
                  <c:v>7.9223339999999993</c:v>
                </c:pt>
                <c:pt idx="23">
                  <c:v>0.14391999999999999</c:v>
                </c:pt>
                <c:pt idx="24">
                  <c:v>1.7325000000000002</c:v>
                </c:pt>
              </c:numCache>
            </c:numRef>
          </c:val>
          <c:extLst>
            <c:ext xmlns:c16="http://schemas.microsoft.com/office/drawing/2014/chart" uri="{C3380CC4-5D6E-409C-BE32-E72D297353CC}">
              <c16:uniqueId val="{00000001-3ACB-47D6-AEC1-E925822E51D0}"/>
            </c:ext>
          </c:extLst>
        </c:ser>
        <c:ser>
          <c:idx val="4"/>
          <c:order val="2"/>
          <c:tx>
            <c:strRef>
              <c:f>' '!$A$172</c:f>
              <c:strCache>
                <c:ptCount val="1"/>
                <c:pt idx="0">
                  <c:v>Taiwan </c:v>
                </c:pt>
              </c:strCache>
            </c:strRef>
          </c:tx>
          <c:spPr>
            <a:pattFill prst="smGrid">
              <a:fgClr>
                <a:srgbClr xmlns:mc="http://schemas.openxmlformats.org/markup-compatibility/2006" xmlns:a14="http://schemas.microsoft.com/office/drawing/2010/main" val="FF0000" mc:Ignorable="a14" a14:legacySpreadsheetColorIndex="10"/>
              </a:fgClr>
              <a:bgClr>
                <a:srgbClr xmlns:mc="http://schemas.openxmlformats.org/markup-compatibility/2006" xmlns:a14="http://schemas.microsoft.com/office/drawing/2010/main" val="FFFF99" mc:Ignorable="a14" a14:legacySpreadsheetColorIndex="43"/>
              </a:bgClr>
            </a:pattFill>
            <a:ln w="12700">
              <a:noFill/>
              <a:prstDash val="solid"/>
            </a:ln>
          </c:spPr>
          <c:invertIfNegative val="0"/>
          <c:cat>
            <c:numRef>
              <c:f>' '!$B$169:$BB$169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'!$B$172:$BB$172</c:f>
              <c:numCache>
                <c:formatCode>#,##0</c:formatCode>
                <c:ptCount val="51"/>
                <c:pt idx="0">
                  <c:v>11.751222</c:v>
                </c:pt>
                <c:pt idx="1">
                  <c:v>3.3703894000000001</c:v>
                </c:pt>
                <c:pt idx="2">
                  <c:v>0.78095219999999999</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extLst>
            <c:ext xmlns:c16="http://schemas.microsoft.com/office/drawing/2014/chart" uri="{C3380CC4-5D6E-409C-BE32-E72D297353CC}">
              <c16:uniqueId val="{00000002-3ACB-47D6-AEC1-E925822E51D0}"/>
            </c:ext>
          </c:extLst>
        </c:ser>
        <c:ser>
          <c:idx val="10"/>
          <c:order val="3"/>
          <c:tx>
            <c:strRef>
              <c:f>' '!$A$173</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'!$B$169:$BB$169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'!$B$173:$BB$173</c:f>
              <c:numCache>
                <c:formatCode>#,##0</c:formatCode>
                <c:ptCount val="51"/>
                <c:pt idx="0">
                  <c:v>1.5912399999999991</c:v>
                </c:pt>
                <c:pt idx="1">
                  <c:v>2.7271999999999998</c:v>
                </c:pt>
                <c:pt idx="2">
                  <c:v>1.5210243999999999</c:v>
                </c:pt>
                <c:pt idx="3">
                  <c:v>0.42550199999999982</c:v>
                </c:pt>
                <c:pt idx="4">
                  <c:v>2.1761347999999994</c:v>
                </c:pt>
                <c:pt idx="5">
                  <c:v>0.13136200000000001</c:v>
                </c:pt>
                <c:pt idx="6">
                  <c:v>0.54992280000000004</c:v>
                </c:pt>
                <c:pt idx="7">
                  <c:v>0</c:v>
                </c:pt>
                <c:pt idx="8">
                  <c:v>0.19740000000000002</c:v>
                </c:pt>
                <c:pt idx="9">
                  <c:v>5.7894200000000007</c:v>
                </c:pt>
                <c:pt idx="10">
                  <c:v>11.753</c:v>
                </c:pt>
                <c:pt idx="11">
                  <c:v>0.15767714285714288</c:v>
                </c:pt>
                <c:pt idx="12">
                  <c:v>0.40250000000000002</c:v>
                </c:pt>
                <c:pt idx="13">
                  <c:v>3.7240000000000162E-2</c:v>
                </c:pt>
                <c:pt idx="14">
                  <c:v>0.14289999999999992</c:v>
                </c:pt>
                <c:pt idx="15">
                  <c:v>1.4559999999999995</c:v>
                </c:pt>
                <c:pt idx="16">
                  <c:v>5.3970279999999997</c:v>
                </c:pt>
                <c:pt idx="17">
                  <c:v>2.6632199999999995E-2</c:v>
                </c:pt>
                <c:pt idx="18">
                  <c:v>0.21115080000000003</c:v>
                </c:pt>
                <c:pt idx="19">
                  <c:v>4.2000070000000012</c:v>
                </c:pt>
                <c:pt idx="20">
                  <c:v>16.927191400000002</c:v>
                </c:pt>
                <c:pt idx="21">
                  <c:v>6.4894143999999976</c:v>
                </c:pt>
                <c:pt idx="22">
                  <c:v>0.94393782000000037</c:v>
                </c:pt>
                <c:pt idx="23">
                  <c:v>7.1932000000000024E-2</c:v>
                </c:pt>
                <c:pt idx="24">
                  <c:v>0.1611456</c:v>
                </c:pt>
              </c:numCache>
            </c:numRef>
          </c:val>
          <c:extLst>
            <c:ext xmlns:c16="http://schemas.microsoft.com/office/drawing/2014/chart" uri="{C3380CC4-5D6E-409C-BE32-E72D297353CC}">
              <c16:uniqueId val="{00000003-3ACB-47D6-AEC1-E925822E51D0}"/>
            </c:ext>
          </c:extLst>
        </c:ser>
        <c:ser>
          <c:idx val="13"/>
          <c:order val="4"/>
          <c:tx>
            <c:strRef>
              <c:f>' '!$A$174</c:f>
              <c:strCache>
                <c:ptCount val="1"/>
              </c:strCache>
            </c:strRef>
          </c:tx>
          <c:spPr>
            <a:noFill/>
            <a:ln w="25400">
              <a:noFill/>
            </a:ln>
          </c:spPr>
          <c:invertIfNegative val="0"/>
          <c:cat>
            <c:numRef>
              <c:f>' '!$B$169:$BB$169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'!$B$174:$BB$174</c:f>
              <c:numCache>
                <c:formatCode>General</c:formatCode>
                <c:ptCount val="51"/>
              </c:numCache>
            </c:numRef>
          </c:val>
          <c:extLst>
            <c:ext xmlns:c16="http://schemas.microsoft.com/office/drawing/2014/chart" uri="{C3380CC4-5D6E-409C-BE32-E72D297353CC}">
              <c16:uniqueId val="{00000004-3ACB-47D6-AEC1-E925822E51D0}"/>
            </c:ext>
          </c:extLst>
        </c:ser>
        <c:ser>
          <c:idx val="14"/>
          <c:order val="5"/>
          <c:tx>
            <c:strRef>
              <c:f>' '!$A$175</c:f>
              <c:strCache>
                <c:ptCount val="1"/>
              </c:strCache>
            </c:strRef>
          </c:tx>
          <c:spPr>
            <a:noFill/>
            <a:ln w="25400">
              <a:noFill/>
            </a:ln>
          </c:spPr>
          <c:invertIfNegative val="0"/>
          <c:cat>
            <c:numRef>
              <c:f>' '!$B$169:$BB$169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'!$B$175:$BB$175</c:f>
              <c:numCache>
                <c:formatCode>General</c:formatCode>
                <c:ptCount val="51"/>
              </c:numCache>
            </c:numRef>
          </c:val>
          <c:extLst>
            <c:ext xmlns:c16="http://schemas.microsoft.com/office/drawing/2014/chart" uri="{C3380CC4-5D6E-409C-BE32-E72D297353CC}">
              <c16:uniqueId val="{00000005-3ACB-47D6-AEC1-E925822E51D0}"/>
            </c:ext>
          </c:extLst>
        </c:ser>
        <c:dLbls>
          <c:showLegendKey val="0"/>
          <c:showVal val="0"/>
          <c:showCatName val="0"/>
          <c:showSerName val="0"/>
          <c:showPercent val="0"/>
          <c:showBubbleSize val="0"/>
        </c:dLbls>
        <c:gapWidth val="0"/>
        <c:overlap val="100"/>
        <c:axId val="1569295503"/>
        <c:axId val="1"/>
      </c:barChart>
      <c:barChart>
        <c:barDir val="col"/>
        <c:grouping val="stacked"/>
        <c:varyColors val="0"/>
        <c:ser>
          <c:idx val="15"/>
          <c:order val="6"/>
          <c:tx>
            <c:strRef>
              <c:f>' '!$A$176</c:f>
              <c:strCache>
                <c:ptCount val="1"/>
              </c:strCache>
            </c:strRef>
          </c:tx>
          <c:spPr>
            <a:noFill/>
            <a:ln w="25400">
              <a:noFill/>
            </a:ln>
          </c:spPr>
          <c:invertIfNegative val="0"/>
          <c:cat>
            <c:numRef>
              <c:f>' '!$B$169:$BB$169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'!$B$176:$BB$176</c:f>
              <c:numCache>
                <c:formatCode>#,##0.0</c:formatCode>
                <c:ptCount val="51"/>
              </c:numCache>
            </c:numRef>
          </c:val>
          <c:extLst>
            <c:ext xmlns:c16="http://schemas.microsoft.com/office/drawing/2014/chart" uri="{C3380CC4-5D6E-409C-BE32-E72D297353CC}">
              <c16:uniqueId val="{00000006-3ACB-47D6-AEC1-E925822E51D0}"/>
            </c:ext>
          </c:extLst>
        </c:ser>
        <c:ser>
          <c:idx val="7"/>
          <c:order val="7"/>
          <c:tx>
            <c:strRef>
              <c:f>' '!$A$177</c:f>
              <c:strCache>
                <c:ptCount val="1"/>
              </c:strCache>
            </c:strRef>
          </c:tx>
          <c:spPr>
            <a:noFill/>
            <a:ln w="25400">
              <a:noFill/>
            </a:ln>
          </c:spPr>
          <c:invertIfNegative val="0"/>
          <c:cat>
            <c:numRef>
              <c:f>' '!$B$169:$BB$169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'!$B$177:$BB$177</c:f>
              <c:numCache>
                <c:formatCode>#,##0.0</c:formatCode>
                <c:ptCount val="51"/>
              </c:numCache>
            </c:numRef>
          </c:val>
          <c:extLst>
            <c:ext xmlns:c16="http://schemas.microsoft.com/office/drawing/2014/chart" uri="{C3380CC4-5D6E-409C-BE32-E72D297353CC}">
              <c16:uniqueId val="{00000007-3ACB-47D6-AEC1-E925822E51D0}"/>
            </c:ext>
          </c:extLst>
        </c:ser>
        <c:ser>
          <c:idx val="8"/>
          <c:order val="8"/>
          <c:tx>
            <c:strRef>
              <c:f>' '!$A$178</c:f>
              <c:strCache>
                <c:ptCount val="1"/>
                <c:pt idx="0">
                  <c:v>EU-27 plus UK</c:v>
                </c:pt>
              </c:strCache>
            </c:strRef>
          </c:tx>
          <c:spPr>
            <a:pattFill prst="smCheck">
              <a:fgClr>
                <a:srgbClr val="00FF00"/>
              </a:fgClr>
              <a:bgClr>
                <a:schemeClr val="bg1"/>
              </a:bgClr>
            </a:pattFill>
            <a:ln w="12700">
              <a:noFill/>
              <a:prstDash val="solid"/>
            </a:ln>
          </c:spPr>
          <c:invertIfNegative val="0"/>
          <c:cat>
            <c:numRef>
              <c:f>' '!$B$169:$BB$169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'!$B$178:$BB$178</c:f>
              <c:numCache>
                <c:formatCode>General</c:formatCode>
                <c:ptCount val="51"/>
                <c:pt idx="26" formatCode="#,##0">
                  <c:v>0</c:v>
                </c:pt>
                <c:pt idx="27" formatCode="#,##0">
                  <c:v>0</c:v>
                </c:pt>
                <c:pt idx="28" formatCode="#,##0">
                  <c:v>0</c:v>
                </c:pt>
                <c:pt idx="29" formatCode="#,##0">
                  <c:v>0</c:v>
                </c:pt>
                <c:pt idx="30" formatCode="#,##0">
                  <c:v>0</c:v>
                </c:pt>
                <c:pt idx="31" formatCode="#,##0">
                  <c:v>0</c:v>
                </c:pt>
                <c:pt idx="32" formatCode="#,##0">
                  <c:v>0</c:v>
                </c:pt>
                <c:pt idx="33" formatCode="#,##0">
                  <c:v>0</c:v>
                </c:pt>
                <c:pt idx="34" formatCode="#,##0">
                  <c:v>0</c:v>
                </c:pt>
                <c:pt idx="35" formatCode="#,##0">
                  <c:v>0</c:v>
                </c:pt>
                <c:pt idx="36" formatCode="#,##0">
                  <c:v>0</c:v>
                </c:pt>
                <c:pt idx="37" formatCode="#,##0">
                  <c:v>0</c:v>
                </c:pt>
                <c:pt idx="38" formatCode="#,##0">
                  <c:v>0</c:v>
                </c:pt>
                <c:pt idx="39" formatCode="#,##0">
                  <c:v>0</c:v>
                </c:pt>
                <c:pt idx="40" formatCode="#,##0">
                  <c:v>0</c:v>
                </c:pt>
                <c:pt idx="41" formatCode="#,##0">
                  <c:v>0</c:v>
                </c:pt>
                <c:pt idx="42" formatCode="#,##0">
                  <c:v>0</c:v>
                </c:pt>
                <c:pt idx="43" formatCode="#,##0">
                  <c:v>0</c:v>
                </c:pt>
                <c:pt idx="44" formatCode="#,##0">
                  <c:v>0</c:v>
                </c:pt>
                <c:pt idx="45" formatCode="#,##0">
                  <c:v>0</c:v>
                </c:pt>
                <c:pt idx="46" formatCode="#,##0">
                  <c:v>0</c:v>
                </c:pt>
                <c:pt idx="47" formatCode="#,##0">
                  <c:v>0</c:v>
                </c:pt>
                <c:pt idx="48" formatCode="#,##0">
                  <c:v>0</c:v>
                </c:pt>
                <c:pt idx="49" formatCode="#,##0">
                  <c:v>0</c:v>
                </c:pt>
                <c:pt idx="50" formatCode="#,##0">
                  <c:v>0</c:v>
                </c:pt>
              </c:numCache>
            </c:numRef>
          </c:val>
          <c:extLst>
            <c:ext xmlns:c16="http://schemas.microsoft.com/office/drawing/2014/chart" uri="{C3380CC4-5D6E-409C-BE32-E72D297353CC}">
              <c16:uniqueId val="{00000008-3ACB-47D6-AEC1-E925822E51D0}"/>
            </c:ext>
          </c:extLst>
        </c:ser>
        <c:ser>
          <c:idx val="9"/>
          <c:order val="9"/>
          <c:tx>
            <c:strRef>
              <c:f>' '!$A$179</c:f>
              <c:strCache>
                <c:ptCount val="1"/>
                <c:pt idx="0">
                  <c:v>China </c:v>
                </c:pt>
              </c:strCache>
            </c:strRef>
          </c:tx>
          <c:spPr>
            <a:pattFill prst="smConfetti">
              <a:fgClr>
                <a:srgbClr val="FFFF00"/>
              </a:fgClr>
              <a:bgClr>
                <a:srgbClr val="FF0000"/>
              </a:bgClr>
            </a:pattFill>
            <a:ln w="12700">
              <a:noFill/>
              <a:prstDash val="solid"/>
            </a:ln>
          </c:spPr>
          <c:invertIfNegative val="0"/>
          <c:cat>
            <c:numRef>
              <c:f>' '!$B$169:$BB$169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'!$B$179:$BB$179</c:f>
              <c:numCache>
                <c:formatCode>General</c:formatCode>
                <c:ptCount val="51"/>
                <c:pt idx="26" formatCode="#,##0">
                  <c:v>11.718584999999999</c:v>
                </c:pt>
                <c:pt idx="27" formatCode="#,##0">
                  <c:v>5.4133139999999997</c:v>
                </c:pt>
                <c:pt idx="28" formatCode="#,##0">
                  <c:v>3.0239029999999998</c:v>
                </c:pt>
                <c:pt idx="29" formatCode="#,##0">
                  <c:v>0.22565199999999999</c:v>
                </c:pt>
                <c:pt idx="30" formatCode="#,##0">
                  <c:v>0.22250899999999998</c:v>
                </c:pt>
                <c:pt idx="31" formatCode="#,##0">
                  <c:v>0</c:v>
                </c:pt>
                <c:pt idx="32" formatCode="#,##0">
                  <c:v>0</c:v>
                </c:pt>
                <c:pt idx="33" formatCode="#,##0">
                  <c:v>0.101558</c:v>
                </c:pt>
                <c:pt idx="34" formatCode="#,##0">
                  <c:v>0</c:v>
                </c:pt>
                <c:pt idx="35" formatCode="#,##0">
                  <c:v>0</c:v>
                </c:pt>
                <c:pt idx="36" formatCode="#,##0">
                  <c:v>0</c:v>
                </c:pt>
                <c:pt idx="37" formatCode="#,##0">
                  <c:v>0</c:v>
                </c:pt>
                <c:pt idx="38" formatCode="#,##0">
                  <c:v>0</c:v>
                </c:pt>
                <c:pt idx="39" formatCode="#,##0">
                  <c:v>0.23177299999999998</c:v>
                </c:pt>
                <c:pt idx="40" formatCode="#,##0">
                  <c:v>0.35389399999999999</c:v>
                </c:pt>
                <c:pt idx="41" formatCode="#,##0">
                  <c:v>0.96603899999999998</c:v>
                </c:pt>
                <c:pt idx="42" formatCode="#,##0">
                  <c:v>0.267127</c:v>
                </c:pt>
                <c:pt idx="43" formatCode="#,##0">
                  <c:v>0.23602199999999998</c:v>
                </c:pt>
                <c:pt idx="44" formatCode="#,##0">
                  <c:v>0.36273299999999997</c:v>
                </c:pt>
                <c:pt idx="45" formatCode="#,##0">
                  <c:v>0.42621799999999999</c:v>
                </c:pt>
                <c:pt idx="46" formatCode="#,##0">
                  <c:v>1.4265549900000001</c:v>
                </c:pt>
                <c:pt idx="47" formatCode="#,##0">
                  <c:v>3.1074432199999995</c:v>
                </c:pt>
                <c:pt idx="48" formatCode="#,##0">
                  <c:v>1.1385999499999999</c:v>
                </c:pt>
                <c:pt idx="49" formatCode="#,##0">
                  <c:v>0.112632</c:v>
                </c:pt>
                <c:pt idx="50" formatCode="#,##0">
                  <c:v>0.177675</c:v>
                </c:pt>
              </c:numCache>
            </c:numRef>
          </c:val>
          <c:extLst>
            <c:ext xmlns:c16="http://schemas.microsoft.com/office/drawing/2014/chart" uri="{C3380CC4-5D6E-409C-BE32-E72D297353CC}">
              <c16:uniqueId val="{00000009-3ACB-47D6-AEC1-E925822E51D0}"/>
            </c:ext>
          </c:extLst>
        </c:ser>
        <c:ser>
          <c:idx val="16"/>
          <c:order val="10"/>
          <c:tx>
            <c:strRef>
              <c:f>' '!$A$180</c:f>
              <c:strCache>
                <c:ptCount val="1"/>
                <c:pt idx="0">
                  <c:v>Taiwan </c:v>
                </c:pt>
              </c:strCache>
            </c:strRef>
          </c:tx>
          <c:spPr>
            <a:pattFill prst="smGrid">
              <a:fgClr>
                <a:srgbClr xmlns:mc="http://schemas.openxmlformats.org/markup-compatibility/2006" xmlns:a14="http://schemas.microsoft.com/office/drawing/2010/main" val="FF0000" mc:Ignorable="a14" a14:legacySpreadsheetColorIndex="10"/>
              </a:fgClr>
              <a:bgClr>
                <a:srgbClr xmlns:mc="http://schemas.openxmlformats.org/markup-compatibility/2006" xmlns:a14="http://schemas.microsoft.com/office/drawing/2010/main" val="FFFF99" mc:Ignorable="a14" a14:legacySpreadsheetColorIndex="43"/>
              </a:bgClr>
            </a:pattFill>
            <a:ln w="12700">
              <a:noFill/>
              <a:prstDash val="solid"/>
            </a:ln>
          </c:spPr>
          <c:invertIfNegative val="0"/>
          <c:cat>
            <c:numRef>
              <c:f>' '!$B$169:$BB$169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'!$B$180:$BB$180</c:f>
              <c:numCache>
                <c:formatCode>General</c:formatCode>
                <c:ptCount val="51"/>
                <c:pt idx="26" formatCode="#,##0">
                  <c:v>5.5004669999999996</c:v>
                </c:pt>
                <c:pt idx="27" formatCode="#,##0">
                  <c:v>1.2623529999999998</c:v>
                </c:pt>
                <c:pt idx="28" formatCode="#,##0">
                  <c:v>0.24378899999999998</c:v>
                </c:pt>
                <c:pt idx="29" formatCode="#,##0">
                  <c:v>0</c:v>
                </c:pt>
                <c:pt idx="30" formatCode="#,##0">
                  <c:v>0</c:v>
                </c:pt>
                <c:pt idx="31" formatCode="#,##0">
                  <c:v>0</c:v>
                </c:pt>
                <c:pt idx="32" formatCode="#,##0">
                  <c:v>0</c:v>
                </c:pt>
                <c:pt idx="33" formatCode="#,##0">
                  <c:v>0</c:v>
                </c:pt>
                <c:pt idx="34" formatCode="#,##0">
                  <c:v>0</c:v>
                </c:pt>
                <c:pt idx="35" formatCode="#,##0">
                  <c:v>0</c:v>
                </c:pt>
                <c:pt idx="36" formatCode="#,##0">
                  <c:v>0</c:v>
                </c:pt>
                <c:pt idx="37" formatCode="#,##0">
                  <c:v>0</c:v>
                </c:pt>
                <c:pt idx="38" formatCode="#,##0">
                  <c:v>0</c:v>
                </c:pt>
                <c:pt idx="39" formatCode="#,##0">
                  <c:v>0</c:v>
                </c:pt>
                <c:pt idx="40" formatCode="#,##0">
                  <c:v>0</c:v>
                </c:pt>
                <c:pt idx="41" formatCode="#,##0">
                  <c:v>0</c:v>
                </c:pt>
                <c:pt idx="42" formatCode="#,##0">
                  <c:v>0</c:v>
                </c:pt>
                <c:pt idx="43" formatCode="#,##0">
                  <c:v>0</c:v>
                </c:pt>
                <c:pt idx="44" formatCode="#,##0">
                  <c:v>0</c:v>
                </c:pt>
                <c:pt idx="45" formatCode="#,##0">
                  <c:v>0</c:v>
                </c:pt>
                <c:pt idx="46" formatCode="#,##0">
                  <c:v>0</c:v>
                </c:pt>
                <c:pt idx="47" formatCode="#,##0">
                  <c:v>0</c:v>
                </c:pt>
                <c:pt idx="48" formatCode="#,##0">
                  <c:v>0</c:v>
                </c:pt>
                <c:pt idx="49" formatCode="#,##0">
                  <c:v>0</c:v>
                </c:pt>
                <c:pt idx="50" formatCode="#,##0">
                  <c:v>0</c:v>
                </c:pt>
              </c:numCache>
            </c:numRef>
          </c:val>
          <c:extLst>
            <c:ext xmlns:c16="http://schemas.microsoft.com/office/drawing/2014/chart" uri="{C3380CC4-5D6E-409C-BE32-E72D297353CC}">
              <c16:uniqueId val="{0000000A-3ACB-47D6-AEC1-E925822E51D0}"/>
            </c:ext>
          </c:extLst>
        </c:ser>
        <c:ser>
          <c:idx val="24"/>
          <c:order val="11"/>
          <c:tx>
            <c:strRef>
              <c:f>' '!$A$181</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'!$B$169:$BB$169</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'!$B$181:$BB$181</c:f>
              <c:numCache>
                <c:formatCode>General</c:formatCode>
                <c:ptCount val="51"/>
                <c:pt idx="26" formatCode="#,##0">
                  <c:v>0.61692600000000297</c:v>
                </c:pt>
                <c:pt idx="27" formatCode="#,##0">
                  <c:v>0.73106000000000027</c:v>
                </c:pt>
                <c:pt idx="28" formatCode="#,##0">
                  <c:v>0.30223599999999973</c:v>
                </c:pt>
                <c:pt idx="29" formatCode="#,##0">
                  <c:v>5.3511000000000003E-2</c:v>
                </c:pt>
                <c:pt idx="30" formatCode="#,##0">
                  <c:v>0.18483000000000002</c:v>
                </c:pt>
                <c:pt idx="31" formatCode="#,##0">
                  <c:v>1.6902999999999998E-2</c:v>
                </c:pt>
                <c:pt idx="32" formatCode="#,##0">
                  <c:v>4.9293999999999991E-2</c:v>
                </c:pt>
                <c:pt idx="33" formatCode="#,##0">
                  <c:v>0</c:v>
                </c:pt>
                <c:pt idx="34" formatCode="#,##0">
                  <c:v>1.5099999999999999E-2</c:v>
                </c:pt>
                <c:pt idx="35" formatCode="#,##0">
                  <c:v>0.67538199999999993</c:v>
                </c:pt>
                <c:pt idx="36" formatCode="#,##0">
                  <c:v>0.52317000000000002</c:v>
                </c:pt>
                <c:pt idx="37" formatCode="#,##0">
                  <c:v>0.110374</c:v>
                </c:pt>
                <c:pt idx="38" formatCode="#,##0">
                  <c:v>0.28764200000000001</c:v>
                </c:pt>
                <c:pt idx="39" formatCode="#,##0">
                  <c:v>5.7490000000000041E-3</c:v>
                </c:pt>
                <c:pt idx="40" formatCode="#,##0">
                  <c:v>7.1450000000000014E-2</c:v>
                </c:pt>
                <c:pt idx="41" formatCode="#,##0">
                  <c:v>0.15607599999999999</c:v>
                </c:pt>
                <c:pt idx="42" formatCode="#,##0">
                  <c:v>0.57716400000000001</c:v>
                </c:pt>
                <c:pt idx="43" formatCode="#,##0">
                  <c:v>2.3987999999999982E-2</c:v>
                </c:pt>
                <c:pt idx="44" formatCode="#,##0">
                  <c:v>0.20485600000000004</c:v>
                </c:pt>
                <c:pt idx="45" formatCode="#,##0">
                  <c:v>0.17032399999999992</c:v>
                </c:pt>
                <c:pt idx="46" formatCode="#,##0">
                  <c:v>0.98844131999999973</c:v>
                </c:pt>
                <c:pt idx="47" formatCode="#,##0">
                  <c:v>0.51577258999999964</c:v>
                </c:pt>
                <c:pt idx="48" formatCode="#,##0">
                  <c:v>0.21680129000000004</c:v>
                </c:pt>
                <c:pt idx="49" formatCode="#,##0">
                  <c:v>0.13090942999999999</c:v>
                </c:pt>
                <c:pt idx="50" formatCode="#,##0">
                  <c:v>0.43792281999999993</c:v>
                </c:pt>
              </c:numCache>
            </c:numRef>
          </c:val>
          <c:extLst>
            <c:ext xmlns:c16="http://schemas.microsoft.com/office/drawing/2014/chart" uri="{C3380CC4-5D6E-409C-BE32-E72D297353CC}">
              <c16:uniqueId val="{0000000B-3ACB-47D6-AEC1-E925822E51D0}"/>
            </c:ext>
          </c:extLst>
        </c:ser>
        <c:dLbls>
          <c:showLegendKey val="0"/>
          <c:showVal val="0"/>
          <c:showCatName val="0"/>
          <c:showSerName val="0"/>
          <c:showPercent val="0"/>
          <c:showBubbleSize val="0"/>
        </c:dLbls>
        <c:gapWidth val="0"/>
        <c:overlap val="100"/>
        <c:axId val="3"/>
        <c:axId val="4"/>
      </c:barChart>
      <c:catAx>
        <c:axId val="1569295503"/>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title>
          <c:tx>
            <c:rich>
              <a:bodyPr/>
              <a:lstStyle/>
              <a:p>
                <a:pPr>
                  <a:defRPr sz="1175" b="0" i="0" u="none" strike="noStrike" baseline="0">
                    <a:solidFill>
                      <a:srgbClr val="993300"/>
                    </a:solidFill>
                    <a:latin typeface="Arial"/>
                    <a:ea typeface="Arial"/>
                    <a:cs typeface="Arial"/>
                  </a:defRPr>
                </a:pPr>
                <a:r>
                  <a:rPr lang="en-GB" sz="1175" b="0" i="0" u="none" strike="noStrike" baseline="0">
                    <a:solidFill>
                      <a:srgbClr val="993300"/>
                    </a:solidFill>
                    <a:latin typeface="Arial"/>
                    <a:cs typeface="Arial"/>
                  </a:rPr>
                  <a:t>Volume</a:t>
                </a:r>
              </a:p>
              <a:p>
                <a:pPr>
                  <a:defRPr sz="1175" b="0" i="0" u="none" strike="noStrike" baseline="0">
                    <a:solidFill>
                      <a:srgbClr val="993300"/>
                    </a:solidFill>
                    <a:latin typeface="Arial"/>
                    <a:ea typeface="Arial"/>
                    <a:cs typeface="Arial"/>
                  </a:defRPr>
                </a:pPr>
                <a:r>
                  <a:rPr lang="en-GB" sz="1075" b="0" i="0" u="none" strike="noStrike" baseline="0">
                    <a:solidFill>
                      <a:srgbClr val="993300"/>
                    </a:solidFill>
                    <a:latin typeface="Arial"/>
                    <a:cs typeface="Arial"/>
                  </a:rPr>
                  <a:t>(thousand cubic metres)</a:t>
                </a:r>
              </a:p>
            </c:rich>
          </c:tx>
          <c:layout>
            <c:manualLayout>
              <c:xMode val="edge"/>
              <c:yMode val="edge"/>
              <c:x val="1.9792276341621878E-2"/>
              <c:y val="0.203340004186131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1569295503"/>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175" b="0" i="0" u="none" strike="noStrike" baseline="0">
                    <a:solidFill>
                      <a:srgbClr val="0000FF"/>
                    </a:solidFill>
                    <a:latin typeface="Arial"/>
                    <a:ea typeface="Arial"/>
                    <a:cs typeface="Arial"/>
                  </a:defRPr>
                </a:pPr>
                <a:r>
                  <a:rPr lang="en-GB" sz="1175" b="0" i="0" u="none" strike="noStrike" baseline="0">
                    <a:solidFill>
                      <a:srgbClr val="0000FF"/>
                    </a:solidFill>
                    <a:latin typeface="Arial"/>
                    <a:cs typeface="Arial"/>
                  </a:rPr>
                  <a:t>Export value</a:t>
                </a:r>
                <a:endParaRPr lang="en-GB" sz="800" b="0" i="0" u="none" strike="noStrike" baseline="0">
                  <a:solidFill>
                    <a:srgbClr val="0000FF"/>
                  </a:solidFill>
                  <a:latin typeface="Arial"/>
                  <a:cs typeface="Arial"/>
                </a:endParaRPr>
              </a:p>
              <a:p>
                <a:pPr>
                  <a:defRPr sz="1175" b="0" i="0" u="none" strike="noStrike" baseline="0">
                    <a:solidFill>
                      <a:srgbClr val="0000FF"/>
                    </a:solidFill>
                    <a:latin typeface="Arial"/>
                    <a:ea typeface="Arial"/>
                    <a:cs typeface="Arial"/>
                  </a:defRPr>
                </a:pPr>
                <a:r>
                  <a:rPr lang="en-GB" sz="1075" b="0" i="0" u="none" strike="noStrike" baseline="0">
                    <a:solidFill>
                      <a:srgbClr val="0000FF"/>
                    </a:solidFill>
                    <a:latin typeface="Arial"/>
                    <a:cs typeface="Arial"/>
                  </a:rPr>
                  <a:t>(US$ million, fob, nominal)</a:t>
                </a:r>
              </a:p>
            </c:rich>
          </c:tx>
          <c:layout>
            <c:manualLayout>
              <c:xMode val="edge"/>
              <c:yMode val="edge"/>
              <c:x val="0.90315282043085088"/>
              <c:y val="0.1866727907282521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ayout>
        <c:manualLayout>
          <c:xMode val="edge"/>
          <c:yMode val="edge"/>
          <c:x val="6.2505249343832017E-2"/>
          <c:y val="0.91169657614601718"/>
          <c:w val="0.88127034120734904"/>
          <c:h val="6.5002132485730654E-2"/>
        </c:manualLayout>
      </c:layout>
      <c:overlay val="0"/>
      <c:spPr>
        <a:solidFill>
          <a:srgbClr val="FFFFFF"/>
        </a:solidFill>
        <a:ln w="3175">
          <a:solidFill>
            <a:srgbClr val="000000"/>
          </a:solidFill>
          <a:prstDash val="solid"/>
        </a:ln>
      </c:spPr>
      <c:txPr>
        <a:bodyPr/>
        <a:lstStyle/>
        <a:p>
          <a:pPr>
            <a:defRPr sz="13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729651197815281"/>
          <c:y val="8.3336067289398283E-2"/>
          <c:w val="0.68543778067301031"/>
          <c:h val="0.64002099678257873"/>
        </c:manualLayout>
      </c:layout>
      <c:barChart>
        <c:barDir val="col"/>
        <c:grouping val="stacked"/>
        <c:varyColors val="0"/>
        <c:ser>
          <c:idx val="0"/>
          <c:order val="0"/>
          <c:tx>
            <c:strRef>
              <c:f>' '!$A$187</c:f>
              <c:strCache>
                <c:ptCount val="1"/>
                <c:pt idx="0">
                  <c:v>EU-27 plus UK</c:v>
                </c:pt>
              </c:strCache>
            </c:strRef>
          </c:tx>
          <c:spPr>
            <a:pattFill prst="smCheck">
              <a:fgClr>
                <a:srgbClr val="00FF00"/>
              </a:fgClr>
              <a:bgClr>
                <a:schemeClr val="bg1"/>
              </a:bgClr>
            </a:pattFill>
            <a:ln w="12700">
              <a:noFill/>
              <a:prstDash val="solid"/>
            </a:ln>
          </c:spPr>
          <c:invertIfNegative val="0"/>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'!$B$187:$BB$187</c:f>
              <c:numCache>
                <c:formatCode>#,##0</c:formatCode>
                <c:ptCount val="51"/>
                <c:pt idx="0">
                  <c:v>0</c:v>
                </c:pt>
                <c:pt idx="1">
                  <c:v>1.7359999999999999E-4</c:v>
                </c:pt>
                <c:pt idx="2">
                  <c:v>0</c:v>
                </c:pt>
                <c:pt idx="3">
                  <c:v>0</c:v>
                </c:pt>
                <c:pt idx="4">
                  <c:v>0</c:v>
                </c:pt>
                <c:pt idx="5">
                  <c:v>0</c:v>
                </c:pt>
                <c:pt idx="6">
                  <c:v>0</c:v>
                </c:pt>
                <c:pt idx="7">
                  <c:v>0</c:v>
                </c:pt>
                <c:pt idx="8">
                  <c:v>0</c:v>
                </c:pt>
                <c:pt idx="9">
                  <c:v>9.2400000000000002E-4</c:v>
                </c:pt>
                <c:pt idx="10">
                  <c:v>0</c:v>
                </c:pt>
                <c:pt idx="11">
                  <c:v>0</c:v>
                </c:pt>
                <c:pt idx="12">
                  <c:v>0</c:v>
                </c:pt>
                <c:pt idx="13">
                  <c:v>0</c:v>
                </c:pt>
                <c:pt idx="14">
                  <c:v>0</c:v>
                </c:pt>
                <c:pt idx="15">
                  <c:v>0</c:v>
                </c:pt>
                <c:pt idx="16">
                  <c:v>0</c:v>
                </c:pt>
                <c:pt idx="17">
                  <c:v>0</c:v>
                </c:pt>
                <c:pt idx="18">
                  <c:v>0</c:v>
                </c:pt>
                <c:pt idx="19">
                  <c:v>5.0259999999999986E-4</c:v>
                </c:pt>
                <c:pt idx="20">
                  <c:v>7.9043999999999975E-2</c:v>
                </c:pt>
                <c:pt idx="21">
                  <c:v>0.36839319999999992</c:v>
                </c:pt>
                <c:pt idx="22">
                  <c:v>0.55362080000000002</c:v>
                </c:pt>
                <c:pt idx="23">
                  <c:v>0.28099999999999997</c:v>
                </c:pt>
                <c:pt idx="24">
                  <c:v>0.10100000000000001</c:v>
                </c:pt>
              </c:numCache>
            </c:numRef>
          </c:val>
          <c:extLst>
            <c:ext xmlns:c16="http://schemas.microsoft.com/office/drawing/2014/chart" uri="{C3380CC4-5D6E-409C-BE32-E72D297353CC}">
              <c16:uniqueId val="{00000000-4BF9-4A08-A315-113DF60956FB}"/>
            </c:ext>
          </c:extLst>
        </c:ser>
        <c:ser>
          <c:idx val="2"/>
          <c:order val="1"/>
          <c:tx>
            <c:strRef>
              <c:f>' '!$A$188</c:f>
              <c:strCache>
                <c:ptCount val="1"/>
                <c:pt idx="0">
                  <c:v>China </c:v>
                </c:pt>
              </c:strCache>
            </c:strRef>
          </c:tx>
          <c:spPr>
            <a:pattFill prst="smConfetti">
              <a:fgClr>
                <a:srgbClr val="FFFF00"/>
              </a:fgClr>
              <a:bgClr>
                <a:srgbClr val="FF0000"/>
              </a:bgClr>
            </a:pattFill>
            <a:ln w="12700">
              <a:noFill/>
              <a:prstDash val="solid"/>
            </a:ln>
          </c:spPr>
          <c:invertIfNegative val="0"/>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'!$B$188:$BB$188</c:f>
              <c:numCache>
                <c:formatCode>#,##0</c:formatCode>
                <c:ptCount val="51"/>
                <c:pt idx="0">
                  <c:v>25.568978399999999</c:v>
                </c:pt>
                <c:pt idx="1">
                  <c:v>22.576579199999998</c:v>
                </c:pt>
                <c:pt idx="2">
                  <c:v>13.943517</c:v>
                </c:pt>
                <c:pt idx="3">
                  <c:v>0.31616759999999999</c:v>
                </c:pt>
                <c:pt idx="4">
                  <c:v>0.41465619999999997</c:v>
                </c:pt>
                <c:pt idx="5">
                  <c:v>4.4837309999999997</c:v>
                </c:pt>
                <c:pt idx="6">
                  <c:v>0</c:v>
                </c:pt>
                <c:pt idx="7">
                  <c:v>0</c:v>
                </c:pt>
                <c:pt idx="8">
                  <c:v>0</c:v>
                </c:pt>
                <c:pt idx="9">
                  <c:v>0</c:v>
                </c:pt>
                <c:pt idx="10">
                  <c:v>0</c:v>
                </c:pt>
                <c:pt idx="11">
                  <c:v>0</c:v>
                </c:pt>
                <c:pt idx="12">
                  <c:v>0</c:v>
                </c:pt>
                <c:pt idx="13">
                  <c:v>0</c:v>
                </c:pt>
                <c:pt idx="14">
                  <c:v>3.0032E-2</c:v>
                </c:pt>
                <c:pt idx="15">
                  <c:v>0</c:v>
                </c:pt>
                <c:pt idx="16">
                  <c:v>0</c:v>
                </c:pt>
                <c:pt idx="17">
                  <c:v>0.11560219999999996</c:v>
                </c:pt>
                <c:pt idx="18">
                  <c:v>2.9763999999999999E-2</c:v>
                </c:pt>
                <c:pt idx="19">
                  <c:v>1.596E-3</c:v>
                </c:pt>
                <c:pt idx="20">
                  <c:v>4.3965599999999987E-2</c:v>
                </c:pt>
                <c:pt idx="21">
                  <c:v>2.1867999999999995E-2</c:v>
                </c:pt>
                <c:pt idx="22">
                  <c:v>5.487849999999999E-3</c:v>
                </c:pt>
                <c:pt idx="23">
                  <c:v>0</c:v>
                </c:pt>
                <c:pt idx="24">
                  <c:v>0.228598</c:v>
                </c:pt>
              </c:numCache>
            </c:numRef>
          </c:val>
          <c:extLst>
            <c:ext xmlns:c16="http://schemas.microsoft.com/office/drawing/2014/chart" uri="{C3380CC4-5D6E-409C-BE32-E72D297353CC}">
              <c16:uniqueId val="{00000001-4BF9-4A08-A315-113DF60956FB}"/>
            </c:ext>
          </c:extLst>
        </c:ser>
        <c:ser>
          <c:idx val="4"/>
          <c:order val="2"/>
          <c:tx>
            <c:strRef>
              <c:f>' '!$A$189</c:f>
              <c:strCache>
                <c:ptCount val="1"/>
                <c:pt idx="0">
                  <c:v>Taiwan </c:v>
                </c:pt>
              </c:strCache>
            </c:strRef>
          </c:tx>
          <c:spPr>
            <a:pattFill prst="smGrid">
              <a:fgClr>
                <a:srgbClr xmlns:mc="http://schemas.openxmlformats.org/markup-compatibility/2006" xmlns:a14="http://schemas.microsoft.com/office/drawing/2010/main" val="FF0000" mc:Ignorable="a14" a14:legacySpreadsheetColorIndex="10"/>
              </a:fgClr>
              <a:bgClr>
                <a:srgbClr xmlns:mc="http://schemas.openxmlformats.org/markup-compatibility/2006" xmlns:a14="http://schemas.microsoft.com/office/drawing/2010/main" val="FFFF99" mc:Ignorable="a14" a14:legacySpreadsheetColorIndex="43"/>
              </a:bgClr>
            </a:pattFill>
            <a:ln w="12700">
              <a:noFill/>
              <a:prstDash val="solid"/>
            </a:ln>
          </c:spPr>
          <c:invertIfNegative val="0"/>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'!$B$189:$BB$189</c:f>
              <c:numCache>
                <c:formatCode>#,##0</c:formatCode>
                <c:ptCount val="51"/>
                <c:pt idx="0">
                  <c:v>0</c:v>
                </c:pt>
                <c:pt idx="1">
                  <c:v>0.41686819999999991</c:v>
                </c:pt>
                <c:pt idx="2">
                  <c:v>2.3148803999999998</c:v>
                </c:pt>
                <c:pt idx="3">
                  <c:v>16.300530399999996</c:v>
                </c:pt>
                <c:pt idx="4">
                  <c:v>8.2810532000000006</c:v>
                </c:pt>
                <c:pt idx="5">
                  <c:v>0</c:v>
                </c:pt>
                <c:pt idx="6">
                  <c:v>0</c:v>
                </c:pt>
                <c:pt idx="7">
                  <c:v>0</c:v>
                </c:pt>
                <c:pt idx="8">
                  <c:v>0</c:v>
                </c:pt>
                <c:pt idx="9">
                  <c:v>0</c:v>
                </c:pt>
                <c:pt idx="10">
                  <c:v>0</c:v>
                </c:pt>
                <c:pt idx="11">
                  <c:v>0</c:v>
                </c:pt>
                <c:pt idx="12">
                  <c:v>0</c:v>
                </c:pt>
                <c:pt idx="13">
                  <c:v>0</c:v>
                </c:pt>
                <c:pt idx="14">
                  <c:v>0</c:v>
                </c:pt>
                <c:pt idx="15">
                  <c:v>0</c:v>
                </c:pt>
                <c:pt idx="16">
                  <c:v>0</c:v>
                </c:pt>
                <c:pt idx="17">
                  <c:v>6.7069799999999999E-2</c:v>
                </c:pt>
                <c:pt idx="18">
                  <c:v>1.3214599999999998E-2</c:v>
                </c:pt>
                <c:pt idx="19">
                  <c:v>1.2543999999999997E-3</c:v>
                </c:pt>
                <c:pt idx="20">
                  <c:v>0</c:v>
                </c:pt>
                <c:pt idx="21">
                  <c:v>0</c:v>
                </c:pt>
                <c:pt idx="22">
                  <c:v>1.6379999999999995E-2</c:v>
                </c:pt>
                <c:pt idx="23">
                  <c:v>0</c:v>
                </c:pt>
                <c:pt idx="24">
                  <c:v>1.0478159999999999E-2</c:v>
                </c:pt>
              </c:numCache>
            </c:numRef>
          </c:val>
          <c:extLst>
            <c:ext xmlns:c16="http://schemas.microsoft.com/office/drawing/2014/chart" uri="{C3380CC4-5D6E-409C-BE32-E72D297353CC}">
              <c16:uniqueId val="{00000002-4BF9-4A08-A315-113DF60956FB}"/>
            </c:ext>
          </c:extLst>
        </c:ser>
        <c:ser>
          <c:idx val="10"/>
          <c:order val="3"/>
          <c:tx>
            <c:strRef>
              <c:f>' '!$A$190</c:f>
              <c:strCache>
                <c:ptCount val="1"/>
                <c:pt idx="0">
                  <c:v>USA </c:v>
                </c:pt>
              </c:strCache>
            </c:strRef>
          </c:tx>
          <c:spPr>
            <a:pattFill prst="smGrid">
              <a:fgClr>
                <a:srgbClr xmlns:mc="http://schemas.openxmlformats.org/markup-compatibility/2006" xmlns:a14="http://schemas.microsoft.com/office/drawing/2010/main" val="FFFFFF" mc:Ignorable="a14" a14:legacySpreadsheetColorIndex="9"/>
              </a:fgClr>
              <a:bgClr>
                <a:srgbClr val="333399"/>
              </a:bgClr>
            </a:pattFill>
            <a:ln w="12700">
              <a:noFill/>
              <a:prstDash val="solid"/>
            </a:ln>
          </c:spPr>
          <c:invertIfNegative val="0"/>
          <c:dPt>
            <c:idx val="18"/>
            <c:invertIfNegative val="0"/>
            <c:bubble3D val="0"/>
            <c:spPr>
              <a:pattFill prst="smConfetti">
                <a:fgClr>
                  <a:srgbClr val="FFFF00"/>
                </a:fgClr>
                <a:bgClr>
                  <a:srgbClr val="FF0000"/>
                </a:bgClr>
              </a:pattFill>
              <a:ln w="12700">
                <a:noFill/>
                <a:prstDash val="solid"/>
              </a:ln>
            </c:spPr>
            <c:extLst>
              <c:ext xmlns:c16="http://schemas.microsoft.com/office/drawing/2014/chart" uri="{C3380CC4-5D6E-409C-BE32-E72D297353CC}">
                <c16:uniqueId val="{00000001-E4E5-4E6E-870E-E9759AA78F78}"/>
              </c:ext>
            </c:extLst>
          </c:dPt>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'!$B$190:$BB$190</c:f>
              <c:numCache>
                <c:formatCode>#,##0</c:formatCode>
                <c:ptCount val="51"/>
                <c:pt idx="0">
                  <c:v>0</c:v>
                </c:pt>
                <c:pt idx="1">
                  <c:v>0</c:v>
                </c:pt>
                <c:pt idx="2">
                  <c:v>0</c:v>
                </c:pt>
                <c:pt idx="3">
                  <c:v>0</c:v>
                </c:pt>
                <c:pt idx="4">
                  <c:v>0</c:v>
                </c:pt>
                <c:pt idx="5">
                  <c:v>0</c:v>
                </c:pt>
                <c:pt idx="6">
                  <c:v>0</c:v>
                </c:pt>
                <c:pt idx="7">
                  <c:v>0</c:v>
                </c:pt>
                <c:pt idx="8">
                  <c:v>0</c:v>
                </c:pt>
                <c:pt idx="9">
                  <c:v>0</c:v>
                </c:pt>
                <c:pt idx="10">
                  <c:v>0</c:v>
                </c:pt>
                <c:pt idx="11">
                  <c:v>5.3199999999999997E-2</c:v>
                </c:pt>
                <c:pt idx="12">
                  <c:v>0.4760279999999999</c:v>
                </c:pt>
                <c:pt idx="13">
                  <c:v>1.8259261999999996</c:v>
                </c:pt>
                <c:pt idx="14">
                  <c:v>0</c:v>
                </c:pt>
                <c:pt idx="15">
                  <c:v>0.15129519999999999</c:v>
                </c:pt>
                <c:pt idx="16">
                  <c:v>4.5021339999999999</c:v>
                </c:pt>
                <c:pt idx="17">
                  <c:v>71.564457999999988</c:v>
                </c:pt>
                <c:pt idx="18">
                  <c:v>98.521197600000008</c:v>
                </c:pt>
                <c:pt idx="19">
                  <c:v>86.778420400000002</c:v>
                </c:pt>
                <c:pt idx="20">
                  <c:v>109.19213619999998</c:v>
                </c:pt>
                <c:pt idx="21">
                  <c:v>152.1325722</c:v>
                </c:pt>
                <c:pt idx="22">
                  <c:v>157.15642919999996</c:v>
                </c:pt>
                <c:pt idx="23">
                  <c:v>135.76671100000002</c:v>
                </c:pt>
                <c:pt idx="24">
                  <c:v>145.82299999999998</c:v>
                </c:pt>
              </c:numCache>
            </c:numRef>
          </c:val>
          <c:extLst>
            <c:ext xmlns:c16="http://schemas.microsoft.com/office/drawing/2014/chart" uri="{C3380CC4-5D6E-409C-BE32-E72D297353CC}">
              <c16:uniqueId val="{00000003-4BF9-4A08-A315-113DF60956FB}"/>
            </c:ext>
          </c:extLst>
        </c:ser>
        <c:ser>
          <c:idx val="13"/>
          <c:order val="4"/>
          <c:tx>
            <c:strRef>
              <c:f>' '!$A$191</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'!$B$191:$BB$191</c:f>
              <c:numCache>
                <c:formatCode>#,##0</c:formatCode>
                <c:ptCount val="51"/>
                <c:pt idx="0">
                  <c:v>0.6612480000000005</c:v>
                </c:pt>
                <c:pt idx="1">
                  <c:v>2.6299643999999986</c:v>
                </c:pt>
                <c:pt idx="2">
                  <c:v>1.1599406000000023</c:v>
                </c:pt>
                <c:pt idx="3">
                  <c:v>1.5118502000000014</c:v>
                </c:pt>
                <c:pt idx="4">
                  <c:v>0.801009999999998</c:v>
                </c:pt>
                <c:pt idx="5">
                  <c:v>0.92563939999999967</c:v>
                </c:pt>
                <c:pt idx="6">
                  <c:v>1.2606831999999999</c:v>
                </c:pt>
                <c:pt idx="7">
                  <c:v>0.18646599999999999</c:v>
                </c:pt>
                <c:pt idx="8">
                  <c:v>0</c:v>
                </c:pt>
                <c:pt idx="9">
                  <c:v>0</c:v>
                </c:pt>
                <c:pt idx="10">
                  <c:v>4.4839199999999996E-2</c:v>
                </c:pt>
                <c:pt idx="11">
                  <c:v>0</c:v>
                </c:pt>
                <c:pt idx="12">
                  <c:v>7.9800000000000093E-2</c:v>
                </c:pt>
                <c:pt idx="13">
                  <c:v>0.31494400000000011</c:v>
                </c:pt>
                <c:pt idx="14">
                  <c:v>0</c:v>
                </c:pt>
                <c:pt idx="15">
                  <c:v>3.8499999999999646E-4</c:v>
                </c:pt>
                <c:pt idx="16">
                  <c:v>3.3599999999998076E-3</c:v>
                </c:pt>
                <c:pt idx="17">
                  <c:v>2.5741310000000084</c:v>
                </c:pt>
                <c:pt idx="18">
                  <c:v>0.34439719999998886</c:v>
                </c:pt>
                <c:pt idx="19">
                  <c:v>2.2856259999999935</c:v>
                </c:pt>
                <c:pt idx="20">
                  <c:v>1.5021244000000138</c:v>
                </c:pt>
                <c:pt idx="21">
                  <c:v>3.1539115999999865</c:v>
                </c:pt>
                <c:pt idx="22">
                  <c:v>1.2242566000000181</c:v>
                </c:pt>
                <c:pt idx="23">
                  <c:v>0.44034755999996378</c:v>
                </c:pt>
                <c:pt idx="24">
                  <c:v>1.4786118000000101</c:v>
                </c:pt>
              </c:numCache>
            </c:numRef>
          </c:val>
          <c:extLst>
            <c:ext xmlns:c16="http://schemas.microsoft.com/office/drawing/2014/chart" uri="{C3380CC4-5D6E-409C-BE32-E72D297353CC}">
              <c16:uniqueId val="{00000004-4BF9-4A08-A315-113DF60956FB}"/>
            </c:ext>
          </c:extLst>
        </c:ser>
        <c:ser>
          <c:idx val="14"/>
          <c:order val="5"/>
          <c:tx>
            <c:strRef>
              <c:f>' '!$A$192</c:f>
              <c:strCache>
                <c:ptCount val="1"/>
              </c:strCache>
            </c:strRef>
          </c:tx>
          <c:spPr>
            <a:noFill/>
            <a:ln w="25400">
              <a:noFill/>
            </a:ln>
          </c:spPr>
          <c:invertIfNegative val="0"/>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'!$B$192:$BB$192</c:f>
              <c:numCache>
                <c:formatCode>General</c:formatCode>
                <c:ptCount val="51"/>
              </c:numCache>
            </c:numRef>
          </c:val>
          <c:extLst>
            <c:ext xmlns:c16="http://schemas.microsoft.com/office/drawing/2014/chart" uri="{C3380CC4-5D6E-409C-BE32-E72D297353CC}">
              <c16:uniqueId val="{00000005-4BF9-4A08-A315-113DF60956FB}"/>
            </c:ext>
          </c:extLst>
        </c:ser>
        <c:dLbls>
          <c:showLegendKey val="0"/>
          <c:showVal val="0"/>
          <c:showCatName val="0"/>
          <c:showSerName val="0"/>
          <c:showPercent val="0"/>
          <c:showBubbleSize val="0"/>
        </c:dLbls>
        <c:gapWidth val="0"/>
        <c:overlap val="100"/>
        <c:axId val="1569291103"/>
        <c:axId val="1"/>
      </c:barChart>
      <c:barChart>
        <c:barDir val="col"/>
        <c:grouping val="stacked"/>
        <c:varyColors val="0"/>
        <c:ser>
          <c:idx val="15"/>
          <c:order val="6"/>
          <c:tx>
            <c:strRef>
              <c:f>' '!$A$193</c:f>
              <c:strCache>
                <c:ptCount val="1"/>
              </c:strCache>
            </c:strRef>
          </c:tx>
          <c:spPr>
            <a:noFill/>
            <a:ln w="25400">
              <a:noFill/>
            </a:ln>
          </c:spPr>
          <c:invertIfNegative val="0"/>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'!$B$193:$BB$193</c:f>
              <c:numCache>
                <c:formatCode>General</c:formatCode>
                <c:ptCount val="51"/>
              </c:numCache>
            </c:numRef>
          </c:val>
          <c:extLst>
            <c:ext xmlns:c16="http://schemas.microsoft.com/office/drawing/2014/chart" uri="{C3380CC4-5D6E-409C-BE32-E72D297353CC}">
              <c16:uniqueId val="{00000006-4BF9-4A08-A315-113DF60956FB}"/>
            </c:ext>
          </c:extLst>
        </c:ser>
        <c:ser>
          <c:idx val="7"/>
          <c:order val="7"/>
          <c:tx>
            <c:strRef>
              <c:f>' '!$A$194</c:f>
              <c:strCache>
                <c:ptCount val="1"/>
              </c:strCache>
            </c:strRef>
          </c:tx>
          <c:spPr>
            <a:noFill/>
            <a:ln w="25400">
              <a:noFill/>
            </a:ln>
          </c:spPr>
          <c:invertIfNegative val="0"/>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'!$B$194:$BB$194</c:f>
              <c:numCache>
                <c:formatCode>#,##0.0</c:formatCode>
                <c:ptCount val="51"/>
              </c:numCache>
            </c:numRef>
          </c:val>
          <c:extLst>
            <c:ext xmlns:c16="http://schemas.microsoft.com/office/drawing/2014/chart" uri="{C3380CC4-5D6E-409C-BE32-E72D297353CC}">
              <c16:uniqueId val="{00000007-4BF9-4A08-A315-113DF60956FB}"/>
            </c:ext>
          </c:extLst>
        </c:ser>
        <c:ser>
          <c:idx val="8"/>
          <c:order val="8"/>
          <c:tx>
            <c:strRef>
              <c:f>' '!$A$195</c:f>
              <c:strCache>
                <c:ptCount val="1"/>
              </c:strCache>
            </c:strRef>
          </c:tx>
          <c:spPr>
            <a:noFill/>
            <a:ln w="25400">
              <a:noFill/>
            </a:ln>
          </c:spPr>
          <c:invertIfNegative val="0"/>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'!$B$195:$BB$195</c:f>
              <c:numCache>
                <c:formatCode>#,##0.0</c:formatCode>
                <c:ptCount val="51"/>
              </c:numCache>
            </c:numRef>
          </c:val>
          <c:extLst>
            <c:ext xmlns:c16="http://schemas.microsoft.com/office/drawing/2014/chart" uri="{C3380CC4-5D6E-409C-BE32-E72D297353CC}">
              <c16:uniqueId val="{00000008-4BF9-4A08-A315-113DF60956FB}"/>
            </c:ext>
          </c:extLst>
        </c:ser>
        <c:ser>
          <c:idx val="9"/>
          <c:order val="9"/>
          <c:tx>
            <c:strRef>
              <c:f>' '!$A$196</c:f>
              <c:strCache>
                <c:ptCount val="1"/>
              </c:strCache>
            </c:strRef>
          </c:tx>
          <c:spPr>
            <a:noFill/>
            <a:ln w="25400">
              <a:noFill/>
            </a:ln>
          </c:spPr>
          <c:invertIfNegative val="0"/>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'!$B$196:$BB$196</c:f>
              <c:numCache>
                <c:formatCode>#,##0.0</c:formatCode>
                <c:ptCount val="51"/>
              </c:numCache>
            </c:numRef>
          </c:val>
          <c:extLst>
            <c:ext xmlns:c16="http://schemas.microsoft.com/office/drawing/2014/chart" uri="{C3380CC4-5D6E-409C-BE32-E72D297353CC}">
              <c16:uniqueId val="{00000009-4BF9-4A08-A315-113DF60956FB}"/>
            </c:ext>
          </c:extLst>
        </c:ser>
        <c:ser>
          <c:idx val="16"/>
          <c:order val="10"/>
          <c:tx>
            <c:strRef>
              <c:f>' '!$A$197</c:f>
              <c:strCache>
                <c:ptCount val="1"/>
                <c:pt idx="0">
                  <c:v>EU-27 plus UK</c:v>
                </c:pt>
              </c:strCache>
            </c:strRef>
          </c:tx>
          <c:spPr>
            <a:solidFill>
              <a:srgbClr val="00FF00"/>
            </a:solidFill>
            <a:ln w="12700">
              <a:noFill/>
              <a:prstDash val="solid"/>
            </a:ln>
          </c:spPr>
          <c:invertIfNegative val="0"/>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'!$B$197:$BB$197</c:f>
              <c:numCache>
                <c:formatCode>General</c:formatCode>
                <c:ptCount val="51"/>
                <c:pt idx="26" formatCode="#,##0">
                  <c:v>0</c:v>
                </c:pt>
                <c:pt idx="27" formatCode="#,##0">
                  <c:v>6.3999999999999997E-5</c:v>
                </c:pt>
                <c:pt idx="28" formatCode="#,##0">
                  <c:v>0</c:v>
                </c:pt>
                <c:pt idx="29" formatCode="#,##0">
                  <c:v>0</c:v>
                </c:pt>
                <c:pt idx="30" formatCode="#,##0">
                  <c:v>0</c:v>
                </c:pt>
                <c:pt idx="31" formatCode="#,##0">
                  <c:v>0</c:v>
                </c:pt>
                <c:pt idx="32" formatCode="#,##0">
                  <c:v>0</c:v>
                </c:pt>
                <c:pt idx="33" formatCode="#,##0">
                  <c:v>0</c:v>
                </c:pt>
                <c:pt idx="34" formatCode="#,##0">
                  <c:v>0</c:v>
                </c:pt>
                <c:pt idx="35" formatCode="#,##0">
                  <c:v>4.0470000000000002E-3</c:v>
                </c:pt>
                <c:pt idx="36" formatCode="#,##0">
                  <c:v>0</c:v>
                </c:pt>
                <c:pt idx="37" formatCode="#,##0">
                  <c:v>0</c:v>
                </c:pt>
                <c:pt idx="38" formatCode="#,##0">
                  <c:v>0</c:v>
                </c:pt>
                <c:pt idx="39" formatCode="#,##0">
                  <c:v>0</c:v>
                </c:pt>
                <c:pt idx="40" formatCode="#,##0">
                  <c:v>0</c:v>
                </c:pt>
                <c:pt idx="41" formatCode="#,##0">
                  <c:v>0</c:v>
                </c:pt>
                <c:pt idx="42" formatCode="#,##0">
                  <c:v>0</c:v>
                </c:pt>
                <c:pt idx="43" formatCode="#,##0">
                  <c:v>0</c:v>
                </c:pt>
                <c:pt idx="44" formatCode="#,##0">
                  <c:v>0</c:v>
                </c:pt>
                <c:pt idx="45" formatCode="#,##0">
                  <c:v>3.0999999999999995E-4</c:v>
                </c:pt>
                <c:pt idx="46" formatCode="#,##0">
                  <c:v>0.18655049999999998</c:v>
                </c:pt>
                <c:pt idx="47" formatCode="#,##0">
                  <c:v>0.80046392</c:v>
                </c:pt>
                <c:pt idx="48" formatCode="#,##0">
                  <c:v>1.16519697</c:v>
                </c:pt>
                <c:pt idx="49" formatCode="#,##0">
                  <c:v>0.40005734999999998</c:v>
                </c:pt>
                <c:pt idx="50" formatCode="#,##0">
                  <c:v>0.17289352999999999</c:v>
                </c:pt>
              </c:numCache>
            </c:numRef>
          </c:val>
          <c:extLst>
            <c:ext xmlns:c16="http://schemas.microsoft.com/office/drawing/2014/chart" uri="{C3380CC4-5D6E-409C-BE32-E72D297353CC}">
              <c16:uniqueId val="{0000000A-4BF9-4A08-A315-113DF60956FB}"/>
            </c:ext>
          </c:extLst>
        </c:ser>
        <c:ser>
          <c:idx val="24"/>
          <c:order val="11"/>
          <c:tx>
            <c:strRef>
              <c:f>' '!$A$198</c:f>
              <c:strCache>
                <c:ptCount val="1"/>
                <c:pt idx="0">
                  <c:v>China </c:v>
                </c:pt>
              </c:strCache>
            </c:strRef>
          </c:tx>
          <c:spPr>
            <a:pattFill prst="smConfetti">
              <a:fgClr>
                <a:srgbClr val="FFFF00"/>
              </a:fgClr>
              <a:bgClr>
                <a:srgbClr val="FF0000"/>
              </a:bgClr>
            </a:pattFill>
            <a:ln w="12700">
              <a:noFill/>
              <a:prstDash val="solid"/>
            </a:ln>
          </c:spPr>
          <c:invertIfNegative val="0"/>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'!$B$198:$BB$198</c:f>
              <c:numCache>
                <c:formatCode>General</c:formatCode>
                <c:ptCount val="51"/>
                <c:pt idx="26" formatCode="#,##0">
                  <c:v>10.079177</c:v>
                </c:pt>
                <c:pt idx="27" formatCode="#,##0">
                  <c:v>7.1588979999999998</c:v>
                </c:pt>
                <c:pt idx="28" formatCode="#,##0">
                  <c:v>1.593235</c:v>
                </c:pt>
                <c:pt idx="29" formatCode="#,##0">
                  <c:v>3.2466999999999996E-2</c:v>
                </c:pt>
                <c:pt idx="30" formatCode="#,##0">
                  <c:v>3.4547999999999995E-2</c:v>
                </c:pt>
                <c:pt idx="31" formatCode="#,##0">
                  <c:v>1.4115339999999998</c:v>
                </c:pt>
                <c:pt idx="32" formatCode="#,##0">
                  <c:v>0</c:v>
                </c:pt>
                <c:pt idx="33" formatCode="#,##0">
                  <c:v>0</c:v>
                </c:pt>
                <c:pt idx="34" formatCode="#,##0">
                  <c:v>0</c:v>
                </c:pt>
                <c:pt idx="35" formatCode="#,##0">
                  <c:v>0</c:v>
                </c:pt>
                <c:pt idx="36" formatCode="#,##0">
                  <c:v>0</c:v>
                </c:pt>
                <c:pt idx="37" formatCode="#,##0">
                  <c:v>0</c:v>
                </c:pt>
                <c:pt idx="38" formatCode="#,##0">
                  <c:v>0</c:v>
                </c:pt>
                <c:pt idx="39" formatCode="#,##0">
                  <c:v>0</c:v>
                </c:pt>
                <c:pt idx="40" formatCode="#,##0">
                  <c:v>1.5016E-2</c:v>
                </c:pt>
                <c:pt idx="41" formatCode="#,##0">
                  <c:v>0</c:v>
                </c:pt>
                <c:pt idx="42" formatCode="#,##0">
                  <c:v>0</c:v>
                </c:pt>
                <c:pt idx="43" formatCode="#,##0">
                  <c:v>7.2295999999999999E-2</c:v>
                </c:pt>
                <c:pt idx="44" formatCode="#,##0">
                  <c:v>2.6962999999999997E-2</c:v>
                </c:pt>
                <c:pt idx="45" formatCode="#,##0">
                  <c:v>1.7849999999999999E-3</c:v>
                </c:pt>
                <c:pt idx="46" formatCode="#,##0">
                  <c:v>6.597625E-2</c:v>
                </c:pt>
                <c:pt idx="47" formatCode="#,##0">
                  <c:v>3.6960509999999995E-2</c:v>
                </c:pt>
                <c:pt idx="48" formatCode="#,##0">
                  <c:v>5.487849999999999E-3</c:v>
                </c:pt>
                <c:pt idx="49" formatCode="#,##0">
                  <c:v>0</c:v>
                </c:pt>
                <c:pt idx="50" formatCode="#,##0">
                  <c:v>5.7301649999999996E-2</c:v>
                </c:pt>
              </c:numCache>
            </c:numRef>
          </c:val>
          <c:extLst>
            <c:ext xmlns:c16="http://schemas.microsoft.com/office/drawing/2014/chart" uri="{C3380CC4-5D6E-409C-BE32-E72D297353CC}">
              <c16:uniqueId val="{0000000B-4BF9-4A08-A315-113DF60956FB}"/>
            </c:ext>
          </c:extLst>
        </c:ser>
        <c:ser>
          <c:idx val="1"/>
          <c:order val="12"/>
          <c:tx>
            <c:strRef>
              <c:f>' '!$A$199</c:f>
              <c:strCache>
                <c:ptCount val="1"/>
                <c:pt idx="0">
                  <c:v>Taiwan </c:v>
                </c:pt>
              </c:strCache>
            </c:strRef>
          </c:tx>
          <c:spPr>
            <a:pattFill prst="smGrid">
              <a:fgClr>
                <a:srgbClr xmlns:mc="http://schemas.openxmlformats.org/markup-compatibility/2006" xmlns:a14="http://schemas.microsoft.com/office/drawing/2010/main" val="FF0000" mc:Ignorable="a14" a14:legacySpreadsheetColorIndex="10"/>
              </a:fgClr>
              <a:bgClr>
                <a:srgbClr xmlns:mc="http://schemas.openxmlformats.org/markup-compatibility/2006" xmlns:a14="http://schemas.microsoft.com/office/drawing/2010/main" val="FFFF99" mc:Ignorable="a14" a14:legacySpreadsheetColorIndex="43"/>
              </a:bgClr>
            </a:pattFill>
            <a:ln w="12700">
              <a:noFill/>
              <a:prstDash val="solid"/>
            </a:ln>
          </c:spPr>
          <c:invertIfNegative val="0"/>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'!$B$199:$BB$199</c:f>
              <c:numCache>
                <c:formatCode>General</c:formatCode>
                <c:ptCount val="51"/>
                <c:pt idx="26" formatCode="#,##0">
                  <c:v>0</c:v>
                </c:pt>
                <c:pt idx="27" formatCode="#,##0">
                  <c:v>0.26548899999999998</c:v>
                </c:pt>
                <c:pt idx="28" formatCode="#,##0">
                  <c:v>1.052684</c:v>
                </c:pt>
                <c:pt idx="29" formatCode="#,##0">
                  <c:v>1.357958</c:v>
                </c:pt>
                <c:pt idx="30" formatCode="#,##0">
                  <c:v>0.76068199999999997</c:v>
                </c:pt>
                <c:pt idx="31" formatCode="#,##0">
                  <c:v>0</c:v>
                </c:pt>
                <c:pt idx="32" formatCode="#,##0">
                  <c:v>0</c:v>
                </c:pt>
                <c:pt idx="33" formatCode="#,##0">
                  <c:v>0</c:v>
                </c:pt>
                <c:pt idx="34" formatCode="#,##0">
                  <c:v>0</c:v>
                </c:pt>
                <c:pt idx="35" formatCode="#,##0">
                  <c:v>0</c:v>
                </c:pt>
                <c:pt idx="36" formatCode="#,##0">
                  <c:v>0</c:v>
                </c:pt>
                <c:pt idx="37" formatCode="#,##0">
                  <c:v>0</c:v>
                </c:pt>
                <c:pt idx="38" formatCode="#,##0">
                  <c:v>0</c:v>
                </c:pt>
                <c:pt idx="39" formatCode="#,##0">
                  <c:v>0</c:v>
                </c:pt>
                <c:pt idx="40" formatCode="#,##0">
                  <c:v>0</c:v>
                </c:pt>
                <c:pt idx="41" formatCode="#,##0">
                  <c:v>0</c:v>
                </c:pt>
                <c:pt idx="42" formatCode="#,##0">
                  <c:v>0</c:v>
                </c:pt>
                <c:pt idx="43" formatCode="#,##0">
                  <c:v>8.2885E-2</c:v>
                </c:pt>
                <c:pt idx="44" formatCode="#,##0">
                  <c:v>2.2807999999999998E-2</c:v>
                </c:pt>
                <c:pt idx="45" formatCode="#,##0">
                  <c:v>1.7669999999999999E-3</c:v>
                </c:pt>
                <c:pt idx="46" formatCode="#,##0">
                  <c:v>0</c:v>
                </c:pt>
                <c:pt idx="47" formatCode="#,##0">
                  <c:v>0</c:v>
                </c:pt>
                <c:pt idx="48" formatCode="#,##0">
                  <c:v>2.6647939999999998E-2</c:v>
                </c:pt>
                <c:pt idx="49" formatCode="#,##0">
                  <c:v>0</c:v>
                </c:pt>
                <c:pt idx="50" formatCode="#,##0">
                  <c:v>1.0478159999999999E-2</c:v>
                </c:pt>
              </c:numCache>
            </c:numRef>
          </c:val>
          <c:extLst>
            <c:ext xmlns:c16="http://schemas.microsoft.com/office/drawing/2014/chart" uri="{C3380CC4-5D6E-409C-BE32-E72D297353CC}">
              <c16:uniqueId val="{0000000C-4BF9-4A08-A315-113DF60956FB}"/>
            </c:ext>
          </c:extLst>
        </c:ser>
        <c:ser>
          <c:idx val="3"/>
          <c:order val="13"/>
          <c:tx>
            <c:strRef>
              <c:f>' '!$A$200</c:f>
              <c:strCache>
                <c:ptCount val="1"/>
                <c:pt idx="0">
                  <c:v>USA </c:v>
                </c:pt>
              </c:strCache>
            </c:strRef>
          </c:tx>
          <c:spPr>
            <a:pattFill prst="smGrid">
              <a:fgClr>
                <a:srgbClr xmlns:mc="http://schemas.openxmlformats.org/markup-compatibility/2006" xmlns:a14="http://schemas.microsoft.com/office/drawing/2010/main" val="FFFFFF" mc:Ignorable="a14" a14:legacySpreadsheetColorIndex="9"/>
              </a:fgClr>
              <a:bgClr>
                <a:srgbClr val="333399"/>
              </a:bgClr>
            </a:pattFill>
            <a:ln w="25400">
              <a:noFill/>
            </a:ln>
          </c:spPr>
          <c:invertIfNegative val="0"/>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'!$B$200:$BB$200</c:f>
              <c:numCache>
                <c:formatCode>General</c:formatCode>
                <c:ptCount val="51"/>
                <c:pt idx="26" formatCode="#,##0">
                  <c:v>0</c:v>
                </c:pt>
                <c:pt idx="27" formatCode="#,##0">
                  <c:v>0</c:v>
                </c:pt>
                <c:pt idx="28" formatCode="#,##0">
                  <c:v>0</c:v>
                </c:pt>
                <c:pt idx="29" formatCode="#,##0">
                  <c:v>0</c:v>
                </c:pt>
                <c:pt idx="30" formatCode="#,##0">
                  <c:v>0</c:v>
                </c:pt>
                <c:pt idx="31" formatCode="#,##0">
                  <c:v>0</c:v>
                </c:pt>
                <c:pt idx="32" formatCode="#,##0">
                  <c:v>0</c:v>
                </c:pt>
                <c:pt idx="33" formatCode="#,##0">
                  <c:v>0</c:v>
                </c:pt>
                <c:pt idx="34" formatCode="#,##0">
                  <c:v>0</c:v>
                </c:pt>
                <c:pt idx="35" formatCode="#,##0">
                  <c:v>0</c:v>
                </c:pt>
                <c:pt idx="36" formatCode="#,##0">
                  <c:v>0</c:v>
                </c:pt>
                <c:pt idx="37" formatCode="#,##0">
                  <c:v>9.1619999999999993E-2</c:v>
                </c:pt>
                <c:pt idx="38" formatCode="#,##0">
                  <c:v>0.903756</c:v>
                </c:pt>
                <c:pt idx="39" formatCode="#,##0">
                  <c:v>3.5834189999999997</c:v>
                </c:pt>
                <c:pt idx="40" formatCode="#,##0">
                  <c:v>0</c:v>
                </c:pt>
                <c:pt idx="41" formatCode="#,##0">
                  <c:v>0.30130599999999996</c:v>
                </c:pt>
                <c:pt idx="42" formatCode="#,##0">
                  <c:v>8.3872280000000003</c:v>
                </c:pt>
                <c:pt idx="43" formatCode="#,##0">
                  <c:v>59.426168999999994</c:v>
                </c:pt>
                <c:pt idx="44" formatCode="#,##0">
                  <c:v>103.20093199999999</c:v>
                </c:pt>
                <c:pt idx="45" formatCode="#,##0">
                  <c:v>124.533644</c:v>
                </c:pt>
                <c:pt idx="46" formatCode="#,##0">
                  <c:v>185.71264967000002</c:v>
                </c:pt>
                <c:pt idx="47" formatCode="#,##0">
                  <c:v>264.41388476000003</c:v>
                </c:pt>
                <c:pt idx="48" formatCode="#,##0">
                  <c:v>204.99574685000002</c:v>
                </c:pt>
                <c:pt idx="49" formatCode="#,##0">
                  <c:v>195.93469478</c:v>
                </c:pt>
                <c:pt idx="50" formatCode="#,##0">
                  <c:v>231.11071694999998</c:v>
                </c:pt>
              </c:numCache>
            </c:numRef>
          </c:val>
          <c:extLst>
            <c:ext xmlns:c16="http://schemas.microsoft.com/office/drawing/2014/chart" uri="{C3380CC4-5D6E-409C-BE32-E72D297353CC}">
              <c16:uniqueId val="{0000000D-4BF9-4A08-A315-113DF60956FB}"/>
            </c:ext>
          </c:extLst>
        </c:ser>
        <c:ser>
          <c:idx val="5"/>
          <c:order val="14"/>
          <c:tx>
            <c:strRef>
              <c:f>' '!$A$201</c:f>
              <c:strCache>
                <c:ptCount val="1"/>
                <c:pt idx="0">
                  <c:v>Others</c:v>
                </c:pt>
              </c:strCache>
            </c:strRef>
          </c:tx>
          <c:spPr>
            <a:pattFill prst="trellis">
              <a:fgClr>
                <a:srgbClr xmlns:mc="http://schemas.openxmlformats.org/markup-compatibility/2006" xmlns:a14="http://schemas.microsoft.com/office/drawing/2010/main" val="993300" mc:Ignorable="a14" a14:legacySpreadsheetColorIndex="60"/>
              </a:fgClr>
              <a:bgClr>
                <a:srgbClr xmlns:mc="http://schemas.openxmlformats.org/markup-compatibility/2006" xmlns:a14="http://schemas.microsoft.com/office/drawing/2010/main" val="FFFFFF" mc:Ignorable="a14" a14:legacySpreadsheetColorIndex="9"/>
              </a:bgClr>
            </a:pattFill>
            <a:ln w="12700">
              <a:noFill/>
              <a:prstDash val="solid"/>
            </a:ln>
          </c:spPr>
          <c:invertIfNegative val="0"/>
          <c:cat>
            <c:numRef>
              <c:f>' '!$B$186:$BB$186</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'!$B$201:$BB$201</c:f>
              <c:numCache>
                <c:formatCode>General</c:formatCode>
                <c:ptCount val="51"/>
                <c:pt idx="26" formatCode="#,##0">
                  <c:v>0.2932819999999996</c:v>
                </c:pt>
                <c:pt idx="27" formatCode="#,##0">
                  <c:v>0.98533699999999946</c:v>
                </c:pt>
                <c:pt idx="28" formatCode="#,##0">
                  <c:v>0.12850999999999946</c:v>
                </c:pt>
                <c:pt idx="29" formatCode="#,##0">
                  <c:v>0.166404</c:v>
                </c:pt>
                <c:pt idx="30" formatCode="#,##0">
                  <c:v>0.103684</c:v>
                </c:pt>
                <c:pt idx="31" formatCode="#,##0">
                  <c:v>0.17867900000000003</c:v>
                </c:pt>
                <c:pt idx="32" formatCode="#,##0">
                  <c:v>0.136938</c:v>
                </c:pt>
                <c:pt idx="33" formatCode="#,##0">
                  <c:v>1.6399E-2</c:v>
                </c:pt>
                <c:pt idx="34" formatCode="#,##0">
                  <c:v>0</c:v>
                </c:pt>
                <c:pt idx="35" formatCode="#,##0">
                  <c:v>0</c:v>
                </c:pt>
                <c:pt idx="36" formatCode="#,##0">
                  <c:v>1.8929999999999999E-3</c:v>
                </c:pt>
                <c:pt idx="37" formatCode="#,##0">
                  <c:v>0</c:v>
                </c:pt>
                <c:pt idx="38" formatCode="#,##0">
                  <c:v>0.18139599999999989</c:v>
                </c:pt>
                <c:pt idx="39" formatCode="#,##0">
                  <c:v>0.5678930000000002</c:v>
                </c:pt>
                <c:pt idx="40" formatCode="#,##0">
                  <c:v>0</c:v>
                </c:pt>
                <c:pt idx="41" formatCode="#,##0">
                  <c:v>1.6800000000000148E-4</c:v>
                </c:pt>
                <c:pt idx="42" formatCode="#,##0">
                  <c:v>6.9069999999999965E-3</c:v>
                </c:pt>
                <c:pt idx="43" formatCode="#,##0">
                  <c:v>2.5782749999999979</c:v>
                </c:pt>
                <c:pt idx="44" formatCode="#,##0">
                  <c:v>0.38575600000000065</c:v>
                </c:pt>
                <c:pt idx="45" formatCode="#,##0">
                  <c:v>1.1887250000000051</c:v>
                </c:pt>
                <c:pt idx="46" formatCode="#,##0">
                  <c:v>0.76837388999999234</c:v>
                </c:pt>
                <c:pt idx="47" formatCode="#,##0">
                  <c:v>4.7137646699999891</c:v>
                </c:pt>
                <c:pt idx="48" formatCode="#,##0">
                  <c:v>1.9289280799999915</c:v>
                </c:pt>
                <c:pt idx="49" formatCode="#,##0">
                  <c:v>0.56036677000000168</c:v>
                </c:pt>
                <c:pt idx="50" formatCode="#,##0">
                  <c:v>1.8899387400000194</c:v>
                </c:pt>
              </c:numCache>
            </c:numRef>
          </c:val>
          <c:extLst>
            <c:ext xmlns:c16="http://schemas.microsoft.com/office/drawing/2014/chart" uri="{C3380CC4-5D6E-409C-BE32-E72D297353CC}">
              <c16:uniqueId val="{0000000E-4BF9-4A08-A315-113DF60956FB}"/>
            </c:ext>
          </c:extLst>
        </c:ser>
        <c:dLbls>
          <c:showLegendKey val="0"/>
          <c:showVal val="0"/>
          <c:showCatName val="0"/>
          <c:showSerName val="0"/>
          <c:showPercent val="0"/>
          <c:showBubbleSize val="0"/>
        </c:dLbls>
        <c:gapWidth val="0"/>
        <c:overlap val="100"/>
        <c:axId val="3"/>
        <c:axId val="4"/>
      </c:barChart>
      <c:catAx>
        <c:axId val="1569291103"/>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title>
          <c:tx>
            <c:rich>
              <a:bodyPr/>
              <a:lstStyle/>
              <a:p>
                <a:pPr>
                  <a:defRPr sz="1175" b="0" i="0" u="none" strike="noStrike" baseline="0">
                    <a:solidFill>
                      <a:srgbClr val="993300"/>
                    </a:solidFill>
                    <a:latin typeface="Arial"/>
                    <a:ea typeface="Arial"/>
                    <a:cs typeface="Arial"/>
                  </a:defRPr>
                </a:pPr>
                <a:r>
                  <a:rPr lang="en-GB" sz="1175" b="0" i="0" u="none" strike="noStrike" baseline="0">
                    <a:solidFill>
                      <a:srgbClr val="993300"/>
                    </a:solidFill>
                    <a:latin typeface="Arial"/>
                    <a:cs typeface="Arial"/>
                  </a:rPr>
                  <a:t>Volume</a:t>
                </a:r>
              </a:p>
              <a:p>
                <a:pPr>
                  <a:defRPr sz="1175" b="0" i="0" u="none" strike="noStrike" baseline="0">
                    <a:solidFill>
                      <a:srgbClr val="993300"/>
                    </a:solidFill>
                    <a:latin typeface="Arial"/>
                    <a:ea typeface="Arial"/>
                    <a:cs typeface="Arial"/>
                  </a:defRPr>
                </a:pPr>
                <a:r>
                  <a:rPr lang="en-GB" sz="1075" b="0" i="0" u="none" strike="noStrike" baseline="0">
                    <a:solidFill>
                      <a:srgbClr val="993300"/>
                    </a:solidFill>
                    <a:latin typeface="Arial"/>
                    <a:cs typeface="Arial"/>
                  </a:rPr>
                  <a:t>(thousand cubic metres)</a:t>
                </a:r>
              </a:p>
            </c:rich>
          </c:tx>
          <c:layout>
            <c:manualLayout>
              <c:xMode val="edge"/>
              <c:yMode val="edge"/>
              <c:x val="1.9792276341621878E-2"/>
              <c:y val="0.203340004186131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1569291103"/>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175" b="0" i="0" u="none" strike="noStrike" baseline="0">
                    <a:solidFill>
                      <a:srgbClr val="0000FF"/>
                    </a:solidFill>
                    <a:latin typeface="Arial"/>
                    <a:ea typeface="Arial"/>
                    <a:cs typeface="Arial"/>
                  </a:defRPr>
                </a:pPr>
                <a:r>
                  <a:rPr lang="en-GB" sz="1175" b="0" i="0" u="none" strike="noStrike" baseline="0">
                    <a:solidFill>
                      <a:srgbClr val="0000FF"/>
                    </a:solidFill>
                    <a:latin typeface="Arial"/>
                    <a:cs typeface="Arial"/>
                  </a:rPr>
                  <a:t>Export value</a:t>
                </a:r>
                <a:endParaRPr lang="en-GB" sz="800" b="0" i="0" u="none" strike="noStrike" baseline="0">
                  <a:solidFill>
                    <a:srgbClr val="0000FF"/>
                  </a:solidFill>
                  <a:latin typeface="Arial"/>
                  <a:cs typeface="Arial"/>
                </a:endParaRPr>
              </a:p>
              <a:p>
                <a:pPr>
                  <a:defRPr sz="1175" b="0" i="0" u="none" strike="noStrike" baseline="0">
                    <a:solidFill>
                      <a:srgbClr val="0000FF"/>
                    </a:solidFill>
                    <a:latin typeface="Arial"/>
                    <a:ea typeface="Arial"/>
                    <a:cs typeface="Arial"/>
                  </a:defRPr>
                </a:pPr>
                <a:r>
                  <a:rPr lang="en-GB" sz="1075" b="0" i="0" u="none" strike="noStrike" baseline="0">
                    <a:solidFill>
                      <a:srgbClr val="0000FF"/>
                    </a:solidFill>
                    <a:latin typeface="Arial"/>
                    <a:cs typeface="Arial"/>
                  </a:rPr>
                  <a:t>(US$ million, fob, nominal)</a:t>
                </a:r>
              </a:p>
            </c:rich>
          </c:tx>
          <c:layout>
            <c:manualLayout>
              <c:xMode val="edge"/>
              <c:yMode val="edge"/>
              <c:x val="0.90315282043085088"/>
              <c:y val="0.1866727907282521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egendEntry>
        <c:idx val="0"/>
        <c:txPr>
          <a:bodyPr/>
          <a:lstStyle/>
          <a:p>
            <a:pPr>
              <a:defRPr sz="1150" b="0" i="0" u="none" strike="noStrike" baseline="0">
                <a:solidFill>
                  <a:srgbClr val="000000"/>
                </a:solidFill>
                <a:latin typeface="Arial"/>
                <a:ea typeface="Arial"/>
                <a:cs typeface="Arial"/>
              </a:defRPr>
            </a:pPr>
            <a:endParaRPr lang="en-US"/>
          </a:p>
        </c:txPr>
      </c:legendEntry>
      <c:legendEntry>
        <c:idx val="10"/>
        <c:txPr>
          <a:bodyPr/>
          <a:lstStyle/>
          <a:p>
            <a:pPr>
              <a:defRPr sz="1000" b="0" i="0" u="none" strike="noStrike" baseline="0">
                <a:solidFill>
                  <a:srgbClr val="000000"/>
                </a:solidFill>
                <a:latin typeface="Arial"/>
                <a:ea typeface="Arial"/>
                <a:cs typeface="Arial"/>
              </a:defRPr>
            </a:pPr>
            <a:endParaRPr lang="en-US"/>
          </a:p>
        </c:txPr>
      </c:legendEntry>
      <c:layout>
        <c:manualLayout>
          <c:xMode val="edge"/>
          <c:yMode val="edge"/>
          <c:x val="2.1878937007874022E-2"/>
          <c:y val="0.9050299212598425"/>
          <c:w val="0.95835646325459323"/>
          <c:h val="7.1668766404199488E-2"/>
        </c:manualLayout>
      </c:layout>
      <c:overlay val="0"/>
      <c:spPr>
        <a:solidFill>
          <a:srgbClr val="FFFFFF"/>
        </a:solidFill>
        <a:ln w="3175">
          <a:solidFill>
            <a:srgbClr val="000000"/>
          </a:solidFill>
          <a:prstDash val="solid"/>
        </a:ln>
      </c:spPr>
      <c:txPr>
        <a:bodyPr/>
        <a:lstStyle/>
        <a:p>
          <a:pPr>
            <a:defRPr sz="13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6979689703601925"/>
          <c:y val="8.3336067289398283E-2"/>
          <c:w val="0.66043701055727733"/>
          <c:h val="0.62502050467048709"/>
        </c:manualLayout>
      </c:layout>
      <c:barChart>
        <c:barDir val="col"/>
        <c:grouping val="stacked"/>
        <c:varyColors val="0"/>
        <c:ser>
          <c:idx val="0"/>
          <c:order val="0"/>
          <c:tx>
            <c:strRef>
              <c:f>' '!$A$222</c:f>
              <c:strCache>
                <c:ptCount val="1"/>
                <c:pt idx="0">
                  <c:v>EU-27 plus UK</c:v>
                </c:pt>
              </c:strCache>
            </c:strRef>
          </c:tx>
          <c:spPr>
            <a:pattFill prst="smCheck">
              <a:fgClr>
                <a:srgbClr xmlns:mc="http://schemas.openxmlformats.org/markup-compatibility/2006" xmlns:a14="http://schemas.microsoft.com/office/drawing/2010/main" val="00FF00" mc:Ignorable="a14" a14:legacySpreadsheetColorIndex="11"/>
              </a:fgClr>
              <a:bgClr>
                <a:srgbClr xmlns:mc="http://schemas.openxmlformats.org/markup-compatibility/2006" xmlns:a14="http://schemas.microsoft.com/office/drawing/2010/main" val="FFFFFF" mc:Ignorable="a14" a14:legacySpreadsheetColorIndex="9"/>
              </a:bgClr>
            </a:patt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'!$B$222:$BA$222</c:f>
              <c:numCache>
                <c:formatCode>#,##0</c:formatCode>
                <c:ptCount val="51"/>
                <c:pt idx="0">
                  <c:v>6.5520000000000009E-2</c:v>
                </c:pt>
                <c:pt idx="1">
                  <c:v>6.4399999999999993E-4</c:v>
                </c:pt>
                <c:pt idx="2">
                  <c:v>0.66010000000000002</c:v>
                </c:pt>
                <c:pt idx="3">
                  <c:v>0.32804000000000005</c:v>
                </c:pt>
                <c:pt idx="4">
                  <c:v>0.34012000000000003</c:v>
                </c:pt>
                <c:pt idx="5">
                  <c:v>0.14115999999999998</c:v>
                </c:pt>
                <c:pt idx="6">
                  <c:v>0</c:v>
                </c:pt>
                <c:pt idx="7">
                  <c:v>0</c:v>
                </c:pt>
                <c:pt idx="8">
                  <c:v>0</c:v>
                </c:pt>
                <c:pt idx="9">
                  <c:v>0</c:v>
                </c:pt>
                <c:pt idx="10">
                  <c:v>5.0960000000000005E-2</c:v>
                </c:pt>
                <c:pt idx="11">
                  <c:v>0</c:v>
                </c:pt>
                <c:pt idx="12">
                  <c:v>0</c:v>
                </c:pt>
                <c:pt idx="13">
                  <c:v>2.6599999999999991E-4</c:v>
                </c:pt>
                <c:pt idx="14">
                  <c:v>1.5596499999999999E-3</c:v>
                </c:pt>
                <c:pt idx="15">
                  <c:v>0.14587999999999998</c:v>
                </c:pt>
                <c:pt idx="16">
                  <c:v>3.2185999999999992E-2</c:v>
                </c:pt>
                <c:pt idx="17">
                  <c:v>7.0151466666666662E-3</c:v>
                </c:pt>
                <c:pt idx="18">
                  <c:v>6.1334000000000007E-2</c:v>
                </c:pt>
                <c:pt idx="19">
                  <c:v>0</c:v>
                </c:pt>
                <c:pt idx="20">
                  <c:v>1.8200000000000002E-3</c:v>
                </c:pt>
                <c:pt idx="21">
                  <c:v>1.7593333333333335E-4</c:v>
                </c:pt>
                <c:pt idx="22">
                  <c:v>2.8140000000000002E-5</c:v>
                </c:pt>
                <c:pt idx="23">
                  <c:v>1.7836000000000003E-5</c:v>
                </c:pt>
                <c:pt idx="24">
                  <c:v>1.7836000000000003E-5</c:v>
                </c:pt>
              </c:numCache>
            </c:numRef>
          </c:val>
          <c:extLst>
            <c:ext xmlns:c16="http://schemas.microsoft.com/office/drawing/2014/chart" uri="{C3380CC4-5D6E-409C-BE32-E72D297353CC}">
              <c16:uniqueId val="{00000000-D7A8-4978-8D70-36BBDB20CDA6}"/>
            </c:ext>
          </c:extLst>
        </c:ser>
        <c:ser>
          <c:idx val="2"/>
          <c:order val="1"/>
          <c:tx>
            <c:strRef>
              <c:f>' '!$A$223</c:f>
              <c:strCache>
                <c:ptCount val="1"/>
                <c:pt idx="0">
                  <c:v>China </c:v>
                </c:pt>
              </c:strCache>
            </c:strRef>
          </c:tx>
          <c:spPr>
            <a:pattFill prst="smConfetti">
              <a:fgClr>
                <a:srgbClr xmlns:mc="http://schemas.openxmlformats.org/markup-compatibility/2006" xmlns:a14="http://schemas.microsoft.com/office/drawing/2010/main" val="FFFF00" mc:Ignorable="a14" a14:legacySpreadsheetColorIndex="13"/>
              </a:fgClr>
              <a:bgClr>
                <a:srgbClr xmlns:mc="http://schemas.openxmlformats.org/markup-compatibility/2006" xmlns:a14="http://schemas.microsoft.com/office/drawing/2010/main" val="FF0000" mc:Ignorable="a14" a14:legacySpreadsheetColorIndex="10"/>
              </a:bgClr>
            </a:patt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'!$B$223:$BA$223</c:f>
              <c:numCache>
                <c:formatCode>#,##0</c:formatCode>
                <c:ptCount val="51"/>
                <c:pt idx="0">
                  <c:v>281.02877563999994</c:v>
                </c:pt>
                <c:pt idx="1">
                  <c:v>164.98911999999999</c:v>
                </c:pt>
                <c:pt idx="2">
                  <c:v>109.81037533999998</c:v>
                </c:pt>
                <c:pt idx="3">
                  <c:v>87.391398039999999</c:v>
                </c:pt>
                <c:pt idx="4">
                  <c:v>104.33832588</c:v>
                </c:pt>
                <c:pt idx="5">
                  <c:v>79.152720000000016</c:v>
                </c:pt>
                <c:pt idx="6">
                  <c:v>87.405919999999995</c:v>
                </c:pt>
                <c:pt idx="7">
                  <c:v>61.745867750000002</c:v>
                </c:pt>
                <c:pt idx="8">
                  <c:v>32.232019999999999</c:v>
                </c:pt>
                <c:pt idx="9">
                  <c:v>18.712579999999999</c:v>
                </c:pt>
                <c:pt idx="10">
                  <c:v>47.860648693000002</c:v>
                </c:pt>
                <c:pt idx="11">
                  <c:v>36.271047841666665</c:v>
                </c:pt>
                <c:pt idx="12">
                  <c:v>41.110212727999993</c:v>
                </c:pt>
                <c:pt idx="13">
                  <c:v>71.38113293666666</c:v>
                </c:pt>
                <c:pt idx="14">
                  <c:v>114.76668027516769</c:v>
                </c:pt>
                <c:pt idx="15">
                  <c:v>70.434540410652247</c:v>
                </c:pt>
                <c:pt idx="16">
                  <c:v>79.399199663542547</c:v>
                </c:pt>
                <c:pt idx="17">
                  <c:v>99.101415765543038</c:v>
                </c:pt>
                <c:pt idx="18">
                  <c:v>62.154379120637842</c:v>
                </c:pt>
                <c:pt idx="19">
                  <c:v>43.064637526769118</c:v>
                </c:pt>
                <c:pt idx="20">
                  <c:v>43.167564079999991</c:v>
                </c:pt>
                <c:pt idx="21">
                  <c:v>90.319403553333316</c:v>
                </c:pt>
                <c:pt idx="22">
                  <c:v>41.421820386666667</c:v>
                </c:pt>
                <c:pt idx="23">
                  <c:v>17.608600000000003</c:v>
                </c:pt>
                <c:pt idx="24">
                  <c:v>12.44037</c:v>
                </c:pt>
              </c:numCache>
            </c:numRef>
          </c:val>
          <c:extLst>
            <c:ext xmlns:c16="http://schemas.microsoft.com/office/drawing/2014/chart" uri="{C3380CC4-5D6E-409C-BE32-E72D297353CC}">
              <c16:uniqueId val="{00000001-D7A8-4978-8D70-36BBDB20CDA6}"/>
            </c:ext>
          </c:extLst>
        </c:ser>
        <c:ser>
          <c:idx val="10"/>
          <c:order val="2"/>
          <c:tx>
            <c:strRef>
              <c:f>' '!$A$224</c:f>
              <c:strCache>
                <c:ptCount val="1"/>
                <c:pt idx="0">
                  <c:v>Taiwan </c:v>
                </c:pt>
              </c:strCache>
            </c:strRef>
          </c:tx>
          <c:spPr>
            <a:pattFill prst="smGrid">
              <a:fgClr>
                <a:srgbClr xmlns:mc="http://schemas.openxmlformats.org/markup-compatibility/2006" xmlns:a14="http://schemas.microsoft.com/office/drawing/2010/main" val="FF0000" mc:Ignorable="a14" a14:legacySpreadsheetColorIndex="10"/>
              </a:fgClr>
              <a:bgClr>
                <a:srgbClr xmlns:mc="http://schemas.openxmlformats.org/markup-compatibility/2006" xmlns:a14="http://schemas.microsoft.com/office/drawing/2010/main" val="FFFF99" mc:Ignorable="a14" a14:legacySpreadsheetColorIndex="43"/>
              </a:bgClr>
            </a:patt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'!$B$224:$BA$224</c:f>
              <c:numCache>
                <c:formatCode>#,##0</c:formatCode>
                <c:ptCount val="51"/>
                <c:pt idx="0">
                  <c:v>16.898599999999998</c:v>
                </c:pt>
                <c:pt idx="1">
                  <c:v>40.325299999999991</c:v>
                </c:pt>
                <c:pt idx="2">
                  <c:v>22.132159999999999</c:v>
                </c:pt>
                <c:pt idx="3">
                  <c:v>0.15579999999999999</c:v>
                </c:pt>
                <c:pt idx="4">
                  <c:v>0.67626000000000008</c:v>
                </c:pt>
                <c:pt idx="5">
                  <c:v>1.8361599999999998</c:v>
                </c:pt>
                <c:pt idx="6">
                  <c:v>4.2676799999999995</c:v>
                </c:pt>
                <c:pt idx="7">
                  <c:v>4.1288999999999998</c:v>
                </c:pt>
                <c:pt idx="8">
                  <c:v>7.4620000000000006E-2</c:v>
                </c:pt>
                <c:pt idx="9">
                  <c:v>3.9119102000000003</c:v>
                </c:pt>
                <c:pt idx="10">
                  <c:v>9.6424999999999983</c:v>
                </c:pt>
                <c:pt idx="11">
                  <c:v>6.9141000000000004</c:v>
                </c:pt>
                <c:pt idx="12">
                  <c:v>10.278432199999999</c:v>
                </c:pt>
                <c:pt idx="13">
                  <c:v>9.7514799999999973</c:v>
                </c:pt>
                <c:pt idx="14">
                  <c:v>3.0115399999999997</c:v>
                </c:pt>
                <c:pt idx="15">
                  <c:v>9.1869399999999981</c:v>
                </c:pt>
                <c:pt idx="16">
                  <c:v>0.44407555999999998</c:v>
                </c:pt>
                <c:pt idx="17">
                  <c:v>0.29855999999999999</c:v>
                </c:pt>
                <c:pt idx="18">
                  <c:v>0.47129999999999994</c:v>
                </c:pt>
                <c:pt idx="19">
                  <c:v>0.34886563999999992</c:v>
                </c:pt>
                <c:pt idx="20">
                  <c:v>7.3793120000000004E-2</c:v>
                </c:pt>
                <c:pt idx="21">
                  <c:v>0.10303157999999998</c:v>
                </c:pt>
                <c:pt idx="22">
                  <c:v>4.5999999999999999E-2</c:v>
                </c:pt>
                <c:pt idx="23">
                  <c:v>0</c:v>
                </c:pt>
                <c:pt idx="24">
                  <c:v>2.07E-2</c:v>
                </c:pt>
              </c:numCache>
            </c:numRef>
          </c:val>
          <c:extLst>
            <c:ext xmlns:c16="http://schemas.microsoft.com/office/drawing/2014/chart" uri="{C3380CC4-5D6E-409C-BE32-E72D297353CC}">
              <c16:uniqueId val="{00000003-D7A8-4978-8D70-36BBDB20CDA6}"/>
            </c:ext>
          </c:extLst>
        </c:ser>
        <c:ser>
          <c:idx val="14"/>
          <c:order val="3"/>
          <c:tx>
            <c:strRef>
              <c:f>' '!$A$225</c:f>
              <c:strCache>
                <c:ptCount val="1"/>
                <c:pt idx="0">
                  <c:v>USA </c:v>
                </c:pt>
              </c:strCache>
            </c:strRef>
          </c:tx>
          <c:spPr>
            <a:pattFill prst="smGrid">
              <a:fgClr>
                <a:schemeClr val="bg1"/>
              </a:fgClr>
              <a:bgClr>
                <a:srgbClr val="333399"/>
              </a:bgClr>
            </a:patt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'!$B$225:$BA$225</c:f>
              <c:numCache>
                <c:formatCode>#,##0</c:formatCode>
                <c:ptCount val="51"/>
                <c:pt idx="0">
                  <c:v>0.5482999999999999</c:v>
                </c:pt>
                <c:pt idx="1">
                  <c:v>0.32202000000000003</c:v>
                </c:pt>
                <c:pt idx="2">
                  <c:v>0.13319999999999999</c:v>
                </c:pt>
                <c:pt idx="3">
                  <c:v>0</c:v>
                </c:pt>
                <c:pt idx="4">
                  <c:v>0</c:v>
                </c:pt>
                <c:pt idx="5">
                  <c:v>0</c:v>
                </c:pt>
                <c:pt idx="6">
                  <c:v>9.1000000000000004E-3</c:v>
                </c:pt>
                <c:pt idx="7">
                  <c:v>0</c:v>
                </c:pt>
                <c:pt idx="8">
                  <c:v>0</c:v>
                </c:pt>
                <c:pt idx="9">
                  <c:v>0</c:v>
                </c:pt>
                <c:pt idx="10">
                  <c:v>0</c:v>
                </c:pt>
                <c:pt idx="11">
                  <c:v>0</c:v>
                </c:pt>
                <c:pt idx="12">
                  <c:v>1.7888599999999995</c:v>
                </c:pt>
                <c:pt idx="13">
                  <c:v>5.6511000000000005</c:v>
                </c:pt>
                <c:pt idx="14">
                  <c:v>9.9689751199999996</c:v>
                </c:pt>
                <c:pt idx="15">
                  <c:v>18.205099999999995</c:v>
                </c:pt>
                <c:pt idx="16">
                  <c:v>45.706699999999991</c:v>
                </c:pt>
                <c:pt idx="17">
                  <c:v>217.11510000000004</c:v>
                </c:pt>
                <c:pt idx="18">
                  <c:v>341.66364200000015</c:v>
                </c:pt>
                <c:pt idx="19">
                  <c:v>265.09767933999996</c:v>
                </c:pt>
                <c:pt idx="20">
                  <c:v>703.69476855999983</c:v>
                </c:pt>
                <c:pt idx="21">
                  <c:v>399.42444783999997</c:v>
                </c:pt>
                <c:pt idx="22">
                  <c:v>632.42879188378379</c:v>
                </c:pt>
                <c:pt idx="23">
                  <c:v>320.491175</c:v>
                </c:pt>
                <c:pt idx="24">
                  <c:v>0</c:v>
                </c:pt>
              </c:numCache>
            </c:numRef>
          </c:val>
          <c:extLst>
            <c:ext xmlns:c16="http://schemas.microsoft.com/office/drawing/2014/chart" uri="{C3380CC4-5D6E-409C-BE32-E72D297353CC}">
              <c16:uniqueId val="{00000005-D7A8-4978-8D70-36BBDB20CDA6}"/>
            </c:ext>
          </c:extLst>
        </c:ser>
        <c:ser>
          <c:idx val="15"/>
          <c:order val="4"/>
          <c:tx>
            <c:strRef>
              <c:f>' '!$A$226</c:f>
              <c:strCache>
                <c:ptCount val="1"/>
                <c:pt idx="0">
                  <c:v>Vietnam </c:v>
                </c:pt>
              </c:strCache>
            </c:strRef>
          </c:tx>
          <c:spPr>
            <a:pattFill prst="wave">
              <a:fgClr>
                <a:srgbClr val="3333FF"/>
              </a:fgClr>
              <a:bgClr>
                <a:srgbClr val="66FFFF"/>
              </a:bgClr>
            </a:patt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'!$B$226:$BA$226</c:f>
              <c:numCache>
                <c:formatCode>#,##0</c:formatCode>
                <c:ptCount val="51"/>
                <c:pt idx="0">
                  <c:v>41.346000000000004</c:v>
                </c:pt>
                <c:pt idx="1">
                  <c:v>39.153738730158736</c:v>
                </c:pt>
                <c:pt idx="2">
                  <c:v>55.691998553287988</c:v>
                </c:pt>
                <c:pt idx="3">
                  <c:v>62.260406491739552</c:v>
                </c:pt>
                <c:pt idx="4">
                  <c:v>70.669456633527176</c:v>
                </c:pt>
                <c:pt idx="5">
                  <c:v>89.623126992662151</c:v>
                </c:pt>
                <c:pt idx="6">
                  <c:v>82.547776258947195</c:v>
                </c:pt>
                <c:pt idx="7">
                  <c:v>98.853679895964106</c:v>
                </c:pt>
                <c:pt idx="8">
                  <c:v>70.630636159712495</c:v>
                </c:pt>
                <c:pt idx="9">
                  <c:v>54.235400922321851</c:v>
                </c:pt>
                <c:pt idx="10">
                  <c:v>56.135493607928545</c:v>
                </c:pt>
                <c:pt idx="11">
                  <c:v>52.050425148072698</c:v>
                </c:pt>
                <c:pt idx="12">
                  <c:v>33.448648440706997</c:v>
                </c:pt>
                <c:pt idx="13">
                  <c:v>54.180182839656325</c:v>
                </c:pt>
                <c:pt idx="14">
                  <c:v>320.82102010970073</c:v>
                </c:pt>
                <c:pt idx="15">
                  <c:v>436.26484601531126</c:v>
                </c:pt>
                <c:pt idx="16">
                  <c:v>310.76304287629239</c:v>
                </c:pt>
                <c:pt idx="17">
                  <c:v>436.13340716983976</c:v>
                </c:pt>
                <c:pt idx="18">
                  <c:v>258.6410757072951</c:v>
                </c:pt>
                <c:pt idx="19">
                  <c:v>136.03593068000001</c:v>
                </c:pt>
                <c:pt idx="20">
                  <c:v>29.522704666666666</c:v>
                </c:pt>
                <c:pt idx="21">
                  <c:v>15.600926660000001</c:v>
                </c:pt>
                <c:pt idx="22">
                  <c:v>109.43675038333333</c:v>
                </c:pt>
                <c:pt idx="23">
                  <c:v>3.7500442066666668</c:v>
                </c:pt>
                <c:pt idx="24">
                  <c:v>0</c:v>
                </c:pt>
              </c:numCache>
            </c:numRef>
          </c:val>
          <c:extLst>
            <c:ext xmlns:c16="http://schemas.microsoft.com/office/drawing/2014/chart" uri="{C3380CC4-5D6E-409C-BE32-E72D297353CC}">
              <c16:uniqueId val="{00000006-D7A8-4978-8D70-36BBDB20CDA6}"/>
            </c:ext>
          </c:extLst>
        </c:ser>
        <c:ser>
          <c:idx val="7"/>
          <c:order val="5"/>
          <c:tx>
            <c:strRef>
              <c:f>' '!$A$227</c:f>
              <c:strCache>
                <c:ptCount val="1"/>
                <c:pt idx="0">
                  <c:v>Others</c:v>
                </c:pt>
              </c:strCache>
            </c:strRef>
          </c:tx>
          <c:spPr>
            <a:pattFill prst="trellis">
              <a:fgClr>
                <a:srgbClr val="993300"/>
              </a:fgClr>
              <a:bgClr>
                <a:schemeClr val="bg1"/>
              </a:bgClr>
            </a:patt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'!$B$227:$BA$227</c:f>
              <c:numCache>
                <c:formatCode>#,##0</c:formatCode>
                <c:ptCount val="51"/>
                <c:pt idx="0">
                  <c:v>21.569233843111135</c:v>
                </c:pt>
                <c:pt idx="1">
                  <c:v>29.347073111111115</c:v>
                </c:pt>
                <c:pt idx="2">
                  <c:v>27.793147264222284</c:v>
                </c:pt>
                <c:pt idx="3">
                  <c:v>4.9971006222222059</c:v>
                </c:pt>
                <c:pt idx="4">
                  <c:v>15.777634103999986</c:v>
                </c:pt>
                <c:pt idx="5">
                  <c:v>13.426486168246726</c:v>
                </c:pt>
                <c:pt idx="6">
                  <c:v>27.484080000000006</c:v>
                </c:pt>
                <c:pt idx="7">
                  <c:v>7.9756846400000256</c:v>
                </c:pt>
                <c:pt idx="8">
                  <c:v>2.15473467999999</c:v>
                </c:pt>
                <c:pt idx="9">
                  <c:v>6.7007078599999943</c:v>
                </c:pt>
                <c:pt idx="10">
                  <c:v>7.7500081999999964</c:v>
                </c:pt>
                <c:pt idx="11">
                  <c:v>17.502343540707045</c:v>
                </c:pt>
                <c:pt idx="12">
                  <c:v>20.82959071733336</c:v>
                </c:pt>
                <c:pt idx="13">
                  <c:v>17.760554887272747</c:v>
                </c:pt>
                <c:pt idx="14">
                  <c:v>7.1489781479999692</c:v>
                </c:pt>
                <c:pt idx="15">
                  <c:v>38.373465519999968</c:v>
                </c:pt>
                <c:pt idx="16">
                  <c:v>31.28111159287397</c:v>
                </c:pt>
                <c:pt idx="17">
                  <c:v>16.567270060000169</c:v>
                </c:pt>
                <c:pt idx="18">
                  <c:v>22.469102864999968</c:v>
                </c:pt>
                <c:pt idx="19">
                  <c:v>11.607886420000057</c:v>
                </c:pt>
                <c:pt idx="20">
                  <c:v>4.9042717999999468</c:v>
                </c:pt>
                <c:pt idx="21">
                  <c:v>26.626094676000037</c:v>
                </c:pt>
                <c:pt idx="22">
                  <c:v>6.8841307915299694</c:v>
                </c:pt>
                <c:pt idx="23">
                  <c:v>3.4125793744000816</c:v>
                </c:pt>
                <c:pt idx="24">
                  <c:v>8.3656400000000009</c:v>
                </c:pt>
              </c:numCache>
            </c:numRef>
          </c:val>
          <c:extLst>
            <c:ext xmlns:c16="http://schemas.microsoft.com/office/drawing/2014/chart" uri="{C3380CC4-5D6E-409C-BE32-E72D297353CC}">
              <c16:uniqueId val="{00000009-D7A8-4978-8D70-36BBDB20CDA6}"/>
            </c:ext>
          </c:extLst>
        </c:ser>
        <c:ser>
          <c:idx val="16"/>
          <c:order val="8"/>
          <c:tx>
            <c:strRef>
              <c:f>' '!$A$230</c:f>
              <c:strCache>
                <c:ptCount val="1"/>
              </c:strCache>
            </c:strRef>
          </c:tx>
          <c:spPr>
            <a:no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'!$B$230:$BA$230</c:f>
              <c:numCache>
                <c:formatCode>#,##0.0</c:formatCode>
                <c:ptCount val="51"/>
              </c:numCache>
            </c:numRef>
          </c:val>
          <c:extLst>
            <c:ext xmlns:c16="http://schemas.microsoft.com/office/drawing/2014/chart" uri="{C3380CC4-5D6E-409C-BE32-E72D297353CC}">
              <c16:uniqueId val="{00000007-D7A8-4978-8D70-36BBDB20CDA6}"/>
            </c:ext>
          </c:extLst>
        </c:ser>
        <c:ser>
          <c:idx val="24"/>
          <c:order val="9"/>
          <c:tx>
            <c:strRef>
              <c:f>' '!$A$231</c:f>
              <c:strCache>
                <c:ptCount val="1"/>
              </c:strCache>
            </c:strRef>
          </c:tx>
          <c:spPr>
            <a:no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'!$B$231:$BA$231</c:f>
              <c:numCache>
                <c:formatCode>#,##0.0</c:formatCode>
                <c:ptCount val="51"/>
              </c:numCache>
            </c:numRef>
          </c:val>
          <c:extLst>
            <c:ext xmlns:c16="http://schemas.microsoft.com/office/drawing/2014/chart" uri="{C3380CC4-5D6E-409C-BE32-E72D297353CC}">
              <c16:uniqueId val="{00000008-D7A8-4978-8D70-36BBDB20CDA6}"/>
            </c:ext>
          </c:extLst>
        </c:ser>
        <c:dLbls>
          <c:showLegendKey val="0"/>
          <c:showVal val="0"/>
          <c:showCatName val="0"/>
          <c:showSerName val="0"/>
          <c:showPercent val="0"/>
          <c:showBubbleSize val="0"/>
        </c:dLbls>
        <c:gapWidth val="0"/>
        <c:overlap val="100"/>
        <c:axId val="1569303103"/>
        <c:axId val="1"/>
      </c:barChart>
      <c:barChart>
        <c:barDir val="col"/>
        <c:grouping val="stacked"/>
        <c:varyColors val="0"/>
        <c:ser>
          <c:idx val="8"/>
          <c:order val="6"/>
          <c:tx>
            <c:strRef>
              <c:f>' '!$A$228</c:f>
              <c:strCache>
                <c:ptCount val="1"/>
              </c:strCache>
            </c:strRef>
          </c:tx>
          <c:spPr>
            <a:no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'!$B$228:$BA$228</c:f>
              <c:numCache>
                <c:formatCode>General</c:formatCode>
                <c:ptCount val="51"/>
              </c:numCache>
            </c:numRef>
          </c:val>
          <c:extLst>
            <c:ext xmlns:c16="http://schemas.microsoft.com/office/drawing/2014/chart" uri="{C3380CC4-5D6E-409C-BE32-E72D297353CC}">
              <c16:uniqueId val="{0000000A-D7A8-4978-8D70-36BBDB20CDA6}"/>
            </c:ext>
          </c:extLst>
        </c:ser>
        <c:ser>
          <c:idx val="9"/>
          <c:order val="7"/>
          <c:tx>
            <c:strRef>
              <c:f>' '!$A$229</c:f>
              <c:strCache>
                <c:ptCount val="1"/>
              </c:strCache>
            </c:strRef>
          </c:tx>
          <c:spPr>
            <a:no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'!$B$229:$BA$229</c:f>
              <c:numCache>
                <c:formatCode>#,##0.0</c:formatCode>
                <c:ptCount val="51"/>
              </c:numCache>
            </c:numRef>
          </c:val>
          <c:extLst>
            <c:ext xmlns:c16="http://schemas.microsoft.com/office/drawing/2014/chart" uri="{C3380CC4-5D6E-409C-BE32-E72D297353CC}">
              <c16:uniqueId val="{0000000B-D7A8-4978-8D70-36BBDB20CDA6}"/>
            </c:ext>
          </c:extLst>
        </c:ser>
        <c:ser>
          <c:idx val="27"/>
          <c:order val="10"/>
          <c:tx>
            <c:strRef>
              <c:f>' '!$A$232</c:f>
              <c:strCache>
                <c:ptCount val="1"/>
              </c:strCache>
            </c:strRef>
          </c:tx>
          <c:spPr>
            <a:no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'!$B$232:$BA$232</c:f>
              <c:numCache>
                <c:formatCode>#,##0.0</c:formatCode>
                <c:ptCount val="51"/>
              </c:numCache>
            </c:numRef>
          </c:val>
          <c:extLst>
            <c:ext xmlns:c16="http://schemas.microsoft.com/office/drawing/2014/chart" uri="{C3380CC4-5D6E-409C-BE32-E72D297353CC}">
              <c16:uniqueId val="{0000000C-D7A8-4978-8D70-36BBDB20CDA6}"/>
            </c:ext>
          </c:extLst>
        </c:ser>
        <c:ser>
          <c:idx val="1"/>
          <c:order val="11"/>
          <c:tx>
            <c:strRef>
              <c:f>' '!$A$233</c:f>
              <c:strCache>
                <c:ptCount val="1"/>
              </c:strCache>
            </c:strRef>
          </c:tx>
          <c:spPr>
            <a:no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'!$B$233:$BA$233</c:f>
              <c:numCache>
                <c:formatCode>General</c:formatCode>
                <c:ptCount val="51"/>
              </c:numCache>
            </c:numRef>
          </c:val>
          <c:extLst>
            <c:ext xmlns:c16="http://schemas.microsoft.com/office/drawing/2014/chart" uri="{C3380CC4-5D6E-409C-BE32-E72D297353CC}">
              <c16:uniqueId val="{0000000D-D7A8-4978-8D70-36BBDB20CDA6}"/>
            </c:ext>
          </c:extLst>
        </c:ser>
        <c:ser>
          <c:idx val="5"/>
          <c:order val="12"/>
          <c:tx>
            <c:strRef>
              <c:f>' '!$A$234</c:f>
              <c:strCache>
                <c:ptCount val="1"/>
                <c:pt idx="0">
                  <c:v>EU-27 plus UK</c:v>
                </c:pt>
              </c:strCache>
            </c:strRef>
          </c:tx>
          <c:spPr>
            <a:pattFill prst="smConfetti">
              <a:fgClr>
                <a:srgbClr val="FFFF00"/>
              </a:fgClr>
              <a:bgClr>
                <a:srgbClr val="FF0000"/>
              </a:bgClr>
            </a:patt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'!$B$234:$BA$234</c:f>
              <c:numCache>
                <c:formatCode>General</c:formatCode>
                <c:ptCount val="51"/>
                <c:pt idx="26" formatCode="#,##0">
                  <c:v>7.7137386921000001E-2</c:v>
                </c:pt>
                <c:pt idx="27" formatCode="#,##0">
                  <c:v>1.4069875999999999E-3</c:v>
                </c:pt>
                <c:pt idx="28" formatCode="#,##0">
                  <c:v>0.1257231936</c:v>
                </c:pt>
                <c:pt idx="29" formatCode="#,##0">
                  <c:v>0.66222936640000007</c:v>
                </c:pt>
                <c:pt idx="30" formatCode="#,##0">
                  <c:v>0.33151925240000002</c:v>
                </c:pt>
                <c:pt idx="31" formatCode="#,##0">
                  <c:v>0.1200083742</c:v>
                </c:pt>
                <c:pt idx="32" formatCode="#,##0">
                  <c:v>0</c:v>
                </c:pt>
                <c:pt idx="33" formatCode="#,##0">
                  <c:v>0</c:v>
                </c:pt>
                <c:pt idx="34" formatCode="#,##0">
                  <c:v>0</c:v>
                </c:pt>
                <c:pt idx="35" formatCode="#,##0">
                  <c:v>0</c:v>
                </c:pt>
                <c:pt idx="36" formatCode="#,##0">
                  <c:v>0</c:v>
                </c:pt>
                <c:pt idx="37" formatCode="#,##0">
                  <c:v>0</c:v>
                </c:pt>
                <c:pt idx="38" formatCode="#,##0">
                  <c:v>0</c:v>
                </c:pt>
                <c:pt idx="39" formatCode="#,##0">
                  <c:v>4.8475650000000004E-4</c:v>
                </c:pt>
                <c:pt idx="40" formatCode="#,##0">
                  <c:v>3.456757E-3</c:v>
                </c:pt>
                <c:pt idx="41" formatCode="#,##0">
                  <c:v>4.6164075999999998E-2</c:v>
                </c:pt>
                <c:pt idx="42" formatCode="#,##0">
                  <c:v>1.81376634E-2</c:v>
                </c:pt>
                <c:pt idx="43" formatCode="#,##0">
                  <c:v>9.3923258000000003E-3</c:v>
                </c:pt>
                <c:pt idx="44" formatCode="#,##0">
                  <c:v>1.8650352000000002E-2</c:v>
                </c:pt>
                <c:pt idx="45" formatCode="#,##0">
                  <c:v>0</c:v>
                </c:pt>
                <c:pt idx="46" formatCode="#,##0">
                  <c:v>5.2541200000000006E-4</c:v>
                </c:pt>
                <c:pt idx="47" formatCode="#,##0">
                  <c:v>3.4298300000000003E-5</c:v>
                </c:pt>
                <c:pt idx="48" formatCode="#,##0">
                  <c:v>2.2428899999999997E-4</c:v>
                </c:pt>
                <c:pt idx="49" formatCode="#,##0">
                  <c:v>3.9441498799999995E-2</c:v>
                </c:pt>
                <c:pt idx="50" formatCode="#,##0">
                  <c:v>3.9468855800000008E-2</c:v>
                </c:pt>
              </c:numCache>
            </c:numRef>
          </c:val>
          <c:extLst>
            <c:ext xmlns:c16="http://schemas.microsoft.com/office/drawing/2014/chart" uri="{C3380CC4-5D6E-409C-BE32-E72D297353CC}">
              <c16:uniqueId val="{0000000E-D7A8-4978-8D70-36BBDB20CDA6}"/>
            </c:ext>
          </c:extLst>
        </c:ser>
        <c:ser>
          <c:idx val="3"/>
          <c:order val="13"/>
          <c:tx>
            <c:strRef>
              <c:f>' '!$A$235</c:f>
              <c:strCache>
                <c:ptCount val="1"/>
                <c:pt idx="0">
                  <c:v>China </c:v>
                </c:pt>
              </c:strCache>
            </c:strRef>
          </c:tx>
          <c:spPr>
            <a:pattFill prst="smConfetti">
              <a:fgClr>
                <a:srgbClr val="FFFF00"/>
              </a:fgClr>
              <a:bgClr>
                <a:srgbClr val="FF0000"/>
              </a:bgClr>
            </a:patt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'!$B$235:$BA$235</c:f>
              <c:numCache>
                <c:formatCode>General</c:formatCode>
                <c:ptCount val="51"/>
                <c:pt idx="26" formatCode="#,##0">
                  <c:v>47.843595999999998</c:v>
                </c:pt>
                <c:pt idx="27" formatCode="#,##0">
                  <c:v>26.628</c:v>
                </c:pt>
                <c:pt idx="28" formatCode="#,##0">
                  <c:v>15.106089000000001</c:v>
                </c:pt>
                <c:pt idx="29" formatCode="#,##0">
                  <c:v>13.645</c:v>
                </c:pt>
                <c:pt idx="30" formatCode="#,##0">
                  <c:v>14.994000000000002</c:v>
                </c:pt>
                <c:pt idx="31" formatCode="#,##0">
                  <c:v>11.103000000000002</c:v>
                </c:pt>
                <c:pt idx="32" formatCode="#,##0">
                  <c:v>11.687284999999999</c:v>
                </c:pt>
                <c:pt idx="33" formatCode="#,##0">
                  <c:v>24.065571999999996</c:v>
                </c:pt>
                <c:pt idx="34" formatCode="#,##0">
                  <c:v>10.426023000000001</c:v>
                </c:pt>
                <c:pt idx="35" formatCode="#,##0">
                  <c:v>8.3940049999999982</c:v>
                </c:pt>
                <c:pt idx="36" formatCode="#,##0">
                  <c:v>15.85825</c:v>
                </c:pt>
                <c:pt idx="37" formatCode="#,##0">
                  <c:v>34.413857</c:v>
                </c:pt>
                <c:pt idx="38" formatCode="#,##0">
                  <c:v>26.232175999999999</c:v>
                </c:pt>
                <c:pt idx="39" formatCode="#,##0">
                  <c:v>87.101382999999998</c:v>
                </c:pt>
                <c:pt idx="40" formatCode="#,##0">
                  <c:v>138.36373900000001</c:v>
                </c:pt>
                <c:pt idx="41" formatCode="#,##0">
                  <c:v>20.049465000000001</c:v>
                </c:pt>
                <c:pt idx="42" formatCode="#,##0">
                  <c:v>16.881920000000001</c:v>
                </c:pt>
                <c:pt idx="43" formatCode="#,##0">
                  <c:v>22.495759999999997</c:v>
                </c:pt>
                <c:pt idx="44" formatCode="#,##0">
                  <c:v>18.397049000000003</c:v>
                </c:pt>
                <c:pt idx="45" formatCode="#,##0">
                  <c:v>20.737947000000002</c:v>
                </c:pt>
                <c:pt idx="46" formatCode="#,##0">
                  <c:v>7.5717089999999994</c:v>
                </c:pt>
                <c:pt idx="47" formatCode="#,##0">
                  <c:v>25.545436000000002</c:v>
                </c:pt>
                <c:pt idx="48" formatCode="#,##0">
                  <c:v>15.769637999999999</c:v>
                </c:pt>
                <c:pt idx="49" formatCode="#,##0">
                  <c:v>8.1033199999999983</c:v>
                </c:pt>
                <c:pt idx="50" formatCode="#,##0">
                  <c:v>4.1339969999999999</c:v>
                </c:pt>
              </c:numCache>
            </c:numRef>
          </c:val>
          <c:extLst>
            <c:ext xmlns:c16="http://schemas.microsoft.com/office/drawing/2014/chart" uri="{C3380CC4-5D6E-409C-BE32-E72D297353CC}">
              <c16:uniqueId val="{00000010-D7A8-4978-8D70-36BBDB20CDA6}"/>
            </c:ext>
          </c:extLst>
        </c:ser>
        <c:ser>
          <c:idx val="11"/>
          <c:order val="14"/>
          <c:tx>
            <c:strRef>
              <c:f>' '!$A$236</c:f>
              <c:strCache>
                <c:ptCount val="1"/>
                <c:pt idx="0">
                  <c:v>Taiwan </c:v>
                </c:pt>
              </c:strCache>
            </c:strRef>
          </c:tx>
          <c:spPr>
            <a:pattFill prst="smGrid">
              <a:fgClr>
                <a:srgbClr val="FF0000"/>
              </a:fgClr>
              <a:bgClr>
                <a:srgbClr val="FFFF99"/>
              </a:bgClr>
            </a:patt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'!$B$236:$BA$236</c:f>
              <c:numCache>
                <c:formatCode>General</c:formatCode>
                <c:ptCount val="51"/>
                <c:pt idx="26" formatCode="#,##0">
                  <c:v>2.4767531219980787</c:v>
                </c:pt>
                <c:pt idx="27" formatCode="#,##0">
                  <c:v>5.5757100591715982</c:v>
                </c:pt>
                <c:pt idx="28" formatCode="#,##0">
                  <c:v>2.883</c:v>
                </c:pt>
                <c:pt idx="29" formatCode="#,##0">
                  <c:v>0.24</c:v>
                </c:pt>
                <c:pt idx="30" formatCode="#,##0">
                  <c:v>8.7999999999999995E-2</c:v>
                </c:pt>
                <c:pt idx="31" formatCode="#,##0">
                  <c:v>0.34091332848581712</c:v>
                </c:pt>
                <c:pt idx="32" formatCode="#,##0">
                  <c:v>0.6092970802286497</c:v>
                </c:pt>
                <c:pt idx="33" formatCode="#,##0">
                  <c:v>0.76796941272927266</c:v>
                </c:pt>
                <c:pt idx="34" formatCode="#,##0">
                  <c:v>6.9934247006914668E-2</c:v>
                </c:pt>
                <c:pt idx="35" formatCode="#,##0">
                  <c:v>0.95057158899268079</c:v>
                </c:pt>
                <c:pt idx="36" formatCode="#,##0">
                  <c:v>1.7169192053421469</c:v>
                </c:pt>
                <c:pt idx="37" formatCode="#,##0">
                  <c:v>1.4824237034064254</c:v>
                </c:pt>
                <c:pt idx="38" formatCode="#,##0">
                  <c:v>2.4052239256068746</c:v>
                </c:pt>
                <c:pt idx="39" formatCode="#,##0">
                  <c:v>2.3289999999999997</c:v>
                </c:pt>
                <c:pt idx="40" formatCode="#,##0">
                  <c:v>0.81200000000000006</c:v>
                </c:pt>
                <c:pt idx="41" formatCode="#,##0">
                  <c:v>2.0020000000000002</c:v>
                </c:pt>
                <c:pt idx="42" formatCode="#,##0">
                  <c:v>0.135104</c:v>
                </c:pt>
                <c:pt idx="43" formatCode="#,##0">
                  <c:v>5.1014000000000004E-2</c:v>
                </c:pt>
                <c:pt idx="44" formatCode="#,##0">
                  <c:v>0.14100000000000001</c:v>
                </c:pt>
                <c:pt idx="45" formatCode="#,##0">
                  <c:v>0.13682900000000001</c:v>
                </c:pt>
                <c:pt idx="46" formatCode="#,##0">
                  <c:v>3.2786999999999997E-2</c:v>
                </c:pt>
                <c:pt idx="47" formatCode="#,##0">
                  <c:v>5.1489999999999994E-2</c:v>
                </c:pt>
                <c:pt idx="48" formatCode="#,##0">
                  <c:v>1.4168689999999999E-2</c:v>
                </c:pt>
                <c:pt idx="49" formatCode="#,##0">
                  <c:v>0</c:v>
                </c:pt>
                <c:pt idx="50" formatCode="#,##0">
                  <c:v>1.0999999999999999E-2</c:v>
                </c:pt>
              </c:numCache>
            </c:numRef>
          </c:val>
          <c:extLst>
            <c:ext xmlns:c16="http://schemas.microsoft.com/office/drawing/2014/chart" uri="{C3380CC4-5D6E-409C-BE32-E72D297353CC}">
              <c16:uniqueId val="{00000012-D7A8-4978-8D70-36BBDB20CDA6}"/>
            </c:ext>
          </c:extLst>
        </c:ser>
        <c:ser>
          <c:idx val="17"/>
          <c:order val="15"/>
          <c:tx>
            <c:strRef>
              <c:f>' '!$A$237</c:f>
              <c:strCache>
                <c:ptCount val="1"/>
                <c:pt idx="0">
                  <c:v>USA </c:v>
                </c:pt>
              </c:strCache>
            </c:strRef>
          </c:tx>
          <c:spPr>
            <a:pattFill prst="smGrid">
              <a:fgClr>
                <a:schemeClr val="bg1"/>
              </a:fgClr>
              <a:bgClr>
                <a:srgbClr val="333399"/>
              </a:bgClr>
            </a:patt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'!$B$237:$BA$237</c:f>
              <c:numCache>
                <c:formatCode>General</c:formatCode>
                <c:ptCount val="51"/>
                <c:pt idx="26" formatCode="#,##0">
                  <c:v>0.16027799999999998</c:v>
                </c:pt>
                <c:pt idx="27" formatCode="#,##0">
                  <c:v>9.2524999999999996E-2</c:v>
                </c:pt>
                <c:pt idx="28" formatCode="#,##0">
                  <c:v>3.4000000000000002E-2</c:v>
                </c:pt>
                <c:pt idx="29" formatCode="#,##0">
                  <c:v>0</c:v>
                </c:pt>
                <c:pt idx="30" formatCode="#,##0">
                  <c:v>0</c:v>
                </c:pt>
                <c:pt idx="31" formatCode="#,##0">
                  <c:v>0</c:v>
                </c:pt>
                <c:pt idx="32" formatCode="#,##0">
                  <c:v>5.2499999999999995E-3</c:v>
                </c:pt>
                <c:pt idx="33" formatCode="#,##0">
                  <c:v>0</c:v>
                </c:pt>
                <c:pt idx="34" formatCode="#,##0">
                  <c:v>0</c:v>
                </c:pt>
                <c:pt idx="35" formatCode="#,##0">
                  <c:v>0</c:v>
                </c:pt>
                <c:pt idx="36" formatCode="#,##0">
                  <c:v>0</c:v>
                </c:pt>
                <c:pt idx="37" formatCode="#,##0">
                  <c:v>0</c:v>
                </c:pt>
                <c:pt idx="38" formatCode="#,##0">
                  <c:v>1.1400029999999999</c:v>
                </c:pt>
                <c:pt idx="39" formatCode="#,##0">
                  <c:v>3.876995</c:v>
                </c:pt>
                <c:pt idx="40" formatCode="#,##0">
                  <c:v>7.0501469999999991</c:v>
                </c:pt>
                <c:pt idx="41" formatCode="#,##0">
                  <c:v>11.630484000000001</c:v>
                </c:pt>
                <c:pt idx="42" formatCode="#,##0">
                  <c:v>27.539286999999998</c:v>
                </c:pt>
                <c:pt idx="43" formatCode="#,##0">
                  <c:v>93.168084999999991</c:v>
                </c:pt>
                <c:pt idx="44" formatCode="#,##0">
                  <c:v>137.76962799999998</c:v>
                </c:pt>
                <c:pt idx="45" formatCode="#,##0">
                  <c:v>148.29914699999998</c:v>
                </c:pt>
                <c:pt idx="46" formatCode="#,##0">
                  <c:v>187.83159999999998</c:v>
                </c:pt>
                <c:pt idx="47" formatCode="#,##0">
                  <c:v>272.90689500000002</c:v>
                </c:pt>
                <c:pt idx="48" formatCode="#,##0">
                  <c:v>287.45305400000001</c:v>
                </c:pt>
                <c:pt idx="49" formatCode="#,##0">
                  <c:v>214.05849499999997</c:v>
                </c:pt>
                <c:pt idx="50" formatCode="#,##0">
                  <c:v>0</c:v>
                </c:pt>
              </c:numCache>
            </c:numRef>
          </c:val>
          <c:extLst>
            <c:ext xmlns:c16="http://schemas.microsoft.com/office/drawing/2014/chart" uri="{C3380CC4-5D6E-409C-BE32-E72D297353CC}">
              <c16:uniqueId val="{00000013-D7A8-4978-8D70-36BBDB20CDA6}"/>
            </c:ext>
          </c:extLst>
        </c:ser>
        <c:ser>
          <c:idx val="18"/>
          <c:order val="16"/>
          <c:tx>
            <c:strRef>
              <c:f>' '!$A$238</c:f>
              <c:strCache>
                <c:ptCount val="1"/>
                <c:pt idx="0">
                  <c:v>Vietnam </c:v>
                </c:pt>
              </c:strCache>
            </c:strRef>
          </c:tx>
          <c:spPr>
            <a:pattFill prst="wave">
              <a:fgClr>
                <a:srgbClr val="3333FF"/>
              </a:fgClr>
              <a:bgClr>
                <a:srgbClr val="66FFFF"/>
              </a:bgClr>
            </a:pattFill>
            <a:ln w="25400">
              <a:noFill/>
            </a:ln>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'!$B$238:$BA$238</c:f>
              <c:numCache>
                <c:formatCode>General</c:formatCode>
                <c:ptCount val="51"/>
                <c:pt idx="26" formatCode="#,##0">
                  <c:v>11.698</c:v>
                </c:pt>
                <c:pt idx="27" formatCode="#,##0">
                  <c:v>17.579810999999999</c:v>
                </c:pt>
                <c:pt idx="28" formatCode="#,##0">
                  <c:v>27.665949000000001</c:v>
                </c:pt>
                <c:pt idx="29" formatCode="#,##0">
                  <c:v>34.204498000000001</c:v>
                </c:pt>
                <c:pt idx="30" formatCode="#,##0">
                  <c:v>42.693413</c:v>
                </c:pt>
                <c:pt idx="31" formatCode="#,##0">
                  <c:v>57.745377999999995</c:v>
                </c:pt>
                <c:pt idx="32" formatCode="#,##0">
                  <c:v>57.224056999999995</c:v>
                </c:pt>
                <c:pt idx="33" formatCode="#,##0">
                  <c:v>73.684037000000004</c:v>
                </c:pt>
                <c:pt idx="34" formatCode="#,##0">
                  <c:v>55.283930999999995</c:v>
                </c:pt>
                <c:pt idx="35" formatCode="#,##0">
                  <c:v>39.953243999999991</c:v>
                </c:pt>
                <c:pt idx="36" formatCode="#,##0">
                  <c:v>44.071629999999999</c:v>
                </c:pt>
                <c:pt idx="37" formatCode="#,##0">
                  <c:v>42.981289000000004</c:v>
                </c:pt>
                <c:pt idx="38" formatCode="#,##0">
                  <c:v>28.490258999999995</c:v>
                </c:pt>
                <c:pt idx="39" formatCode="#,##0">
                  <c:v>48.022973</c:v>
                </c:pt>
                <c:pt idx="40" formatCode="#,##0">
                  <c:v>252.53429799999998</c:v>
                </c:pt>
                <c:pt idx="41" formatCode="#,##0">
                  <c:v>379.35873799999996</c:v>
                </c:pt>
                <c:pt idx="42" formatCode="#,##0">
                  <c:v>181.401499</c:v>
                </c:pt>
                <c:pt idx="43" formatCode="#,##0">
                  <c:v>212.814053</c:v>
                </c:pt>
                <c:pt idx="44" formatCode="#,##0">
                  <c:v>100.18258899999999</c:v>
                </c:pt>
                <c:pt idx="45" formatCode="#,##0">
                  <c:v>32.228782999999993</c:v>
                </c:pt>
                <c:pt idx="46" formatCode="#,##0">
                  <c:v>7.6669359999999989</c:v>
                </c:pt>
                <c:pt idx="47" formatCode="#,##0">
                  <c:v>10.57415598</c:v>
                </c:pt>
                <c:pt idx="48" formatCode="#,##0">
                  <c:v>9.9945165280000019</c:v>
                </c:pt>
                <c:pt idx="49" formatCode="#,##0">
                  <c:v>6.7086039399999997</c:v>
                </c:pt>
                <c:pt idx="50" formatCode="#,##0">
                  <c:v>0</c:v>
                </c:pt>
              </c:numCache>
            </c:numRef>
          </c:val>
          <c:extLst>
            <c:ext xmlns:c16="http://schemas.microsoft.com/office/drawing/2014/chart" uri="{C3380CC4-5D6E-409C-BE32-E72D297353CC}">
              <c16:uniqueId val="{00000014-D7A8-4978-8D70-36BBDB20CDA6}"/>
            </c:ext>
          </c:extLst>
        </c:ser>
        <c:ser>
          <c:idx val="4"/>
          <c:order val="17"/>
          <c:tx>
            <c:strRef>
              <c:f>' '!$A$239</c:f>
              <c:strCache>
                <c:ptCount val="1"/>
                <c:pt idx="0">
                  <c:v>Others</c:v>
                </c:pt>
              </c:strCache>
            </c:strRef>
          </c:tx>
          <c:spPr>
            <a:pattFill prst="trellis">
              <a:fgClr>
                <a:srgbClr val="993300"/>
              </a:fgClr>
              <a:bgClr>
                <a:schemeClr val="bg1"/>
              </a:bgClr>
            </a:pattFill>
          </c:spPr>
          <c:invertIfNegative val="0"/>
          <c:cat>
            <c:numRef>
              <c:f>' '!$B$221:$BA$221</c:f>
              <c:numCache>
                <c:formatCode>General</c:formatCode>
                <c:ptCount val="5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6">
                  <c:v>2000</c:v>
                </c:pt>
                <c:pt idx="27">
                  <c:v>2001</c:v>
                </c:pt>
                <c:pt idx="28">
                  <c:v>2002</c:v>
                </c:pt>
                <c:pt idx="29">
                  <c:v>2003</c:v>
                </c:pt>
                <c:pt idx="30">
                  <c:v>2004</c:v>
                </c:pt>
                <c:pt idx="31">
                  <c:v>2005</c:v>
                </c:pt>
                <c:pt idx="32">
                  <c:v>2006</c:v>
                </c:pt>
                <c:pt idx="33">
                  <c:v>2007</c:v>
                </c:pt>
                <c:pt idx="34">
                  <c:v>2008</c:v>
                </c:pt>
                <c:pt idx="35">
                  <c:v>2009</c:v>
                </c:pt>
                <c:pt idx="36">
                  <c:v>2010</c:v>
                </c:pt>
                <c:pt idx="37">
                  <c:v>2011</c:v>
                </c:pt>
                <c:pt idx="38">
                  <c:v>2012</c:v>
                </c:pt>
                <c:pt idx="39">
                  <c:v>2013</c:v>
                </c:pt>
                <c:pt idx="40">
                  <c:v>2014</c:v>
                </c:pt>
                <c:pt idx="41">
                  <c:v>2015</c:v>
                </c:pt>
                <c:pt idx="42">
                  <c:v>2016</c:v>
                </c:pt>
                <c:pt idx="43">
                  <c:v>2017</c:v>
                </c:pt>
                <c:pt idx="44">
                  <c:v>2018</c:v>
                </c:pt>
                <c:pt idx="45">
                  <c:v>2019</c:v>
                </c:pt>
                <c:pt idx="46">
                  <c:v>2020</c:v>
                </c:pt>
                <c:pt idx="47">
                  <c:v>2021</c:v>
                </c:pt>
                <c:pt idx="48">
                  <c:v>2022</c:v>
                </c:pt>
                <c:pt idx="49">
                  <c:v>2023</c:v>
                </c:pt>
                <c:pt idx="50">
                  <c:v>2024</c:v>
                </c:pt>
              </c:numCache>
            </c:numRef>
          </c:cat>
          <c:val>
            <c:numRef>
              <c:f>' '!$B$239:$BA$239</c:f>
              <c:numCache>
                <c:formatCode>General</c:formatCode>
                <c:ptCount val="51"/>
                <c:pt idx="26" formatCode="#,##0">
                  <c:v>4.263171247025376</c:v>
                </c:pt>
                <c:pt idx="27" formatCode="#,##0">
                  <c:v>4.8657109024659562</c:v>
                </c:pt>
                <c:pt idx="28" formatCode="#,##0">
                  <c:v>4.2419979097069245</c:v>
                </c:pt>
                <c:pt idx="29" formatCode="#,##0">
                  <c:v>0.91770527258150025</c:v>
                </c:pt>
                <c:pt idx="30" formatCode="#,##0">
                  <c:v>4.2254186304671251</c:v>
                </c:pt>
                <c:pt idx="31" formatCode="#,##0">
                  <c:v>3.7620324164407606</c:v>
                </c:pt>
                <c:pt idx="32" formatCode="#,##0">
                  <c:v>3.511086659443805</c:v>
                </c:pt>
                <c:pt idx="33" formatCode="#,##0">
                  <c:v>1.4067059187819382</c:v>
                </c:pt>
                <c:pt idx="34" formatCode="#,##0">
                  <c:v>0.52441192725774499</c:v>
                </c:pt>
                <c:pt idx="35" formatCode="#,##0">
                  <c:v>1.5620485957629313</c:v>
                </c:pt>
                <c:pt idx="36" formatCode="#,##0">
                  <c:v>1.8862935348277716</c:v>
                </c:pt>
                <c:pt idx="37" formatCode="#,##0">
                  <c:v>2.5554838395042907</c:v>
                </c:pt>
                <c:pt idx="38" formatCode="#,##0">
                  <c:v>4.1626570559922058</c:v>
                </c:pt>
                <c:pt idx="39" formatCode="#,##0">
                  <c:v>4.0566019563933366</c:v>
                </c:pt>
                <c:pt idx="40" formatCode="#,##0">
                  <c:v>1.8686608249437313</c:v>
                </c:pt>
                <c:pt idx="41" formatCode="#,##0">
                  <c:v>23.41462031638838</c:v>
                </c:pt>
                <c:pt idx="42" formatCode="#,##0">
                  <c:v>15.336751153640193</c:v>
                </c:pt>
                <c:pt idx="43" formatCode="#,##0">
                  <c:v>4.5432979402583555</c:v>
                </c:pt>
                <c:pt idx="44" formatCode="#,##0">
                  <c:v>6.0583155640678115</c:v>
                </c:pt>
                <c:pt idx="45" formatCode="#,##0">
                  <c:v>3.2571015387251521</c:v>
                </c:pt>
                <c:pt idx="46" formatCode="#,##0">
                  <c:v>1.0280830000000094</c:v>
                </c:pt>
                <c:pt idx="47" formatCode="#,##0">
                  <c:v>5.767770999999982</c:v>
                </c:pt>
                <c:pt idx="48" formatCode="#,##0">
                  <c:v>3.1045826330000068</c:v>
                </c:pt>
                <c:pt idx="49" formatCode="#,##0">
                  <c:v>0.76875768200000039</c:v>
                </c:pt>
                <c:pt idx="50" formatCode="#,##0">
                  <c:v>1.5359992249999994</c:v>
                </c:pt>
              </c:numCache>
            </c:numRef>
          </c:val>
          <c:extLst>
            <c:ext xmlns:c16="http://schemas.microsoft.com/office/drawing/2014/chart" uri="{C3380CC4-5D6E-409C-BE32-E72D297353CC}">
              <c16:uniqueId val="{00000001-150D-4E9F-AA7C-05C366BA79AC}"/>
            </c:ext>
          </c:extLst>
        </c:ser>
        <c:dLbls>
          <c:showLegendKey val="0"/>
          <c:showVal val="0"/>
          <c:showCatName val="0"/>
          <c:showSerName val="0"/>
          <c:showPercent val="0"/>
          <c:showBubbleSize val="0"/>
        </c:dLbls>
        <c:gapWidth val="0"/>
        <c:overlap val="100"/>
        <c:axId val="3"/>
        <c:axId val="4"/>
      </c:barChart>
      <c:catAx>
        <c:axId val="1569303103"/>
        <c:scaling>
          <c:orientation val="minMax"/>
        </c:scaling>
        <c:delete val="0"/>
        <c:axPos val="b"/>
        <c:numFmt formatCode="General" sourceLinked="1"/>
        <c:majorTickMark val="out"/>
        <c:minorTickMark val="none"/>
        <c:tickLblPos val="nextTo"/>
        <c:spPr>
          <a:ln w="3175">
            <a:solidFill>
              <a:srgbClr val="000000"/>
            </a:solidFill>
            <a:prstDash val="solid"/>
          </a:ln>
        </c:spPr>
        <c:txPr>
          <a:bodyPr rot="5400000" vert="horz"/>
          <a:lstStyle/>
          <a:p>
            <a:pPr>
              <a:defRPr sz="975" b="0" i="0" u="none" strike="noStrike" baseline="0">
                <a:solidFill>
                  <a:srgbClr val="000000"/>
                </a:solidFill>
                <a:latin typeface="Arial"/>
                <a:ea typeface="Arial"/>
                <a:cs typeface="Arial"/>
              </a:defRPr>
            </a:pPr>
            <a:endParaRPr lang="en-US"/>
          </a:p>
        </c:txPr>
        <c:crossAx val="1"/>
        <c:crosses val="autoZero"/>
        <c:auto val="1"/>
        <c:lblAlgn val="ctr"/>
        <c:lblOffset val="100"/>
        <c:tickLblSkip val="1"/>
        <c:tickMarkSkip val="1"/>
        <c:noMultiLvlLbl val="0"/>
      </c:catAx>
      <c:valAx>
        <c:axId val="1"/>
        <c:scaling>
          <c:orientation val="minMax"/>
        </c:scaling>
        <c:delete val="0"/>
        <c:axPos val="l"/>
        <c:title>
          <c:tx>
            <c:rich>
              <a:bodyPr/>
              <a:lstStyle/>
              <a:p>
                <a:pPr>
                  <a:defRPr sz="1175" b="1" i="0" u="none" strike="noStrike" baseline="0">
                    <a:solidFill>
                      <a:srgbClr val="993300"/>
                    </a:solidFill>
                    <a:latin typeface="Arial"/>
                    <a:ea typeface="Arial"/>
                    <a:cs typeface="Arial"/>
                  </a:defRPr>
                </a:pPr>
                <a:r>
                  <a:rPr lang="en-GB" sz="1175" b="1" i="0" u="none" strike="noStrike" baseline="0">
                    <a:solidFill>
                      <a:srgbClr val="993300"/>
                    </a:solidFill>
                    <a:latin typeface="Arial"/>
                    <a:cs typeface="Arial"/>
                  </a:rPr>
                  <a:t>Estimated RWE volume</a:t>
                </a:r>
                <a:endParaRPr lang="en-GB" sz="1175" b="0" i="0" u="none" strike="noStrike" baseline="0">
                  <a:solidFill>
                    <a:srgbClr val="993300"/>
                  </a:solidFill>
                  <a:latin typeface="Arial"/>
                  <a:cs typeface="Arial"/>
                </a:endParaRPr>
              </a:p>
              <a:p>
                <a:pPr>
                  <a:defRPr sz="1175" b="1" i="0" u="none" strike="noStrike" baseline="0">
                    <a:solidFill>
                      <a:srgbClr val="993300"/>
                    </a:solidFill>
                    <a:latin typeface="Arial"/>
                    <a:ea typeface="Arial"/>
                    <a:cs typeface="Arial"/>
                  </a:defRPr>
                </a:pPr>
                <a:r>
                  <a:rPr lang="en-GB" sz="1075" b="0" i="0" u="none" strike="noStrike" baseline="0">
                    <a:solidFill>
                      <a:srgbClr val="993300"/>
                    </a:solidFill>
                    <a:latin typeface="Arial"/>
                    <a:cs typeface="Arial"/>
                  </a:rPr>
                  <a:t>(thousand cubic metres)</a:t>
                </a:r>
              </a:p>
            </c:rich>
          </c:tx>
          <c:layout>
            <c:manualLayout>
              <c:xMode val="edge"/>
              <c:yMode val="edge"/>
              <c:x val="1.9792276341621878E-2"/>
              <c:y val="0.16167197054143265"/>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993300"/>
                </a:solidFill>
                <a:latin typeface="Arial"/>
                <a:ea typeface="Arial"/>
                <a:cs typeface="Arial"/>
              </a:defRPr>
            </a:pPr>
            <a:endParaRPr lang="en-US"/>
          </a:p>
        </c:txPr>
        <c:crossAx val="1569303103"/>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min val="0"/>
        </c:scaling>
        <c:delete val="0"/>
        <c:axPos val="r"/>
        <c:title>
          <c:tx>
            <c:rich>
              <a:bodyPr/>
              <a:lstStyle/>
              <a:p>
                <a:pPr>
                  <a:defRPr sz="1175" b="1" i="0" u="none" strike="noStrike" baseline="0">
                    <a:solidFill>
                      <a:srgbClr val="0000FF"/>
                    </a:solidFill>
                    <a:latin typeface="Arial"/>
                    <a:ea typeface="Arial"/>
                    <a:cs typeface="Arial"/>
                  </a:defRPr>
                </a:pPr>
                <a:r>
                  <a:rPr lang="en-GB" sz="1175" b="1" i="0" u="none" strike="noStrike" baseline="0">
                    <a:solidFill>
                      <a:srgbClr val="0000FF"/>
                    </a:solidFill>
                    <a:latin typeface="Arial"/>
                    <a:cs typeface="Arial"/>
                  </a:rPr>
                  <a:t>Import value</a:t>
                </a:r>
                <a:endParaRPr lang="en-GB" sz="800" b="0" i="0" u="none" strike="noStrike" baseline="0">
                  <a:solidFill>
                    <a:srgbClr val="0000FF"/>
                  </a:solidFill>
                  <a:latin typeface="Arial"/>
                  <a:cs typeface="Arial"/>
                </a:endParaRPr>
              </a:p>
              <a:p>
                <a:pPr>
                  <a:defRPr sz="1175" b="1" i="0" u="none" strike="noStrike" baseline="0">
                    <a:solidFill>
                      <a:srgbClr val="0000FF"/>
                    </a:solidFill>
                    <a:latin typeface="Arial"/>
                    <a:ea typeface="Arial"/>
                    <a:cs typeface="Arial"/>
                  </a:defRPr>
                </a:pPr>
                <a:r>
                  <a:rPr lang="en-GB" sz="1075" b="0" i="0" u="none" strike="noStrike" baseline="0">
                    <a:solidFill>
                      <a:srgbClr val="FFFFFF"/>
                    </a:solidFill>
                    <a:latin typeface="Arial"/>
                    <a:cs typeface="Arial"/>
                  </a:rPr>
                  <a:t>(</a:t>
                </a:r>
                <a:r>
                  <a:rPr lang="en-GB" sz="1075" b="0" i="0" u="none" strike="noStrike" baseline="0">
                    <a:solidFill>
                      <a:srgbClr val="0000FF"/>
                    </a:solidFill>
                    <a:latin typeface="Arial"/>
                    <a:cs typeface="Arial"/>
                  </a:rPr>
                  <a:t> (US$ million, cif, nominal) </a:t>
                </a:r>
                <a:r>
                  <a:rPr lang="en-GB" sz="1075" b="0" i="0" u="none" strike="noStrike" baseline="0">
                    <a:solidFill>
                      <a:srgbClr val="FFFFFF"/>
                    </a:solidFill>
                    <a:latin typeface="Arial"/>
                    <a:cs typeface="Arial"/>
                  </a:rPr>
                  <a:t>)</a:t>
                </a:r>
              </a:p>
            </c:rich>
          </c:tx>
          <c:layout>
            <c:manualLayout>
              <c:xMode val="edge"/>
              <c:yMode val="edge"/>
              <c:x val="0.90315282043085088"/>
              <c:y val="0.16333869188722064"/>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FF"/>
                </a:solidFill>
                <a:latin typeface="Arial"/>
                <a:ea typeface="Arial"/>
                <a:cs typeface="Arial"/>
              </a:defRPr>
            </a:pPr>
            <a:endParaRPr lang="en-US"/>
          </a:p>
        </c:txPr>
        <c:crossAx val="3"/>
        <c:crosses val="max"/>
        <c:crossBetween val="between"/>
      </c:valAx>
      <c:spPr>
        <a:noFill/>
        <a:ln w="12700">
          <a:solidFill>
            <a:srgbClr val="808080"/>
          </a:solidFill>
          <a:prstDash val="solid"/>
        </a:ln>
      </c:spPr>
    </c:plotArea>
    <c:legend>
      <c:legendPos val="b"/>
      <c:legendEntry>
        <c:idx val="0"/>
        <c:txPr>
          <a:bodyPr/>
          <a:lstStyle/>
          <a:p>
            <a:pPr>
              <a:defRPr sz="900" b="0" i="0" u="none" strike="noStrike" baseline="0">
                <a:solidFill>
                  <a:srgbClr val="000000"/>
                </a:solidFill>
                <a:latin typeface="Arial"/>
                <a:ea typeface="Arial"/>
                <a:cs typeface="Arial"/>
              </a:defRPr>
            </a:pPr>
            <a:endParaRPr lang="en-US"/>
          </a:p>
        </c:txPr>
      </c:legendEntry>
      <c:legendEntry>
        <c:idx val="2"/>
        <c:txPr>
          <a:bodyPr/>
          <a:lstStyle/>
          <a:p>
            <a:pPr>
              <a:defRPr sz="1300" b="0" i="0" u="none" strike="noStrike" baseline="0">
                <a:solidFill>
                  <a:srgbClr val="000000"/>
                </a:solidFill>
                <a:latin typeface="Arial"/>
                <a:ea typeface="Arial"/>
                <a:cs typeface="Arial"/>
              </a:defRPr>
            </a:pPr>
            <a:endParaRPr lang="en-US"/>
          </a:p>
        </c:txPr>
      </c:legendEntry>
      <c:legendEntry>
        <c:idx val="3"/>
        <c:txPr>
          <a:bodyPr/>
          <a:lstStyle/>
          <a:p>
            <a:pPr>
              <a:defRPr sz="1300" b="0" i="0" u="none" strike="noStrike" baseline="0">
                <a:solidFill>
                  <a:srgbClr val="000000"/>
                </a:solidFill>
                <a:latin typeface="Arial"/>
                <a:ea typeface="Arial"/>
                <a:cs typeface="Arial"/>
              </a:defRPr>
            </a:pPr>
            <a:endParaRPr lang="en-US"/>
          </a:p>
        </c:txPr>
      </c:legendEntry>
      <c:legendEntry>
        <c:idx val="6"/>
        <c:txPr>
          <a:bodyPr/>
          <a:lstStyle/>
          <a:p>
            <a:pPr>
              <a:defRPr sz="1300" b="0" i="0" u="none" strike="noStrike" baseline="0">
                <a:solidFill>
                  <a:srgbClr val="000000"/>
                </a:solidFill>
                <a:latin typeface="Arial"/>
                <a:ea typeface="Arial"/>
                <a:cs typeface="Arial"/>
              </a:defRPr>
            </a:pPr>
            <a:endParaRPr lang="en-US"/>
          </a:p>
        </c:txPr>
      </c:legendEntry>
      <c:legendEntry>
        <c:idx val="7"/>
        <c:txPr>
          <a:bodyPr/>
          <a:lstStyle/>
          <a:p>
            <a:pPr>
              <a:defRPr sz="1300" b="0" i="0" u="none" strike="noStrike" baseline="0">
                <a:solidFill>
                  <a:srgbClr val="000000"/>
                </a:solidFill>
                <a:latin typeface="Arial"/>
                <a:ea typeface="Arial"/>
                <a:cs typeface="Arial"/>
              </a:defRPr>
            </a:pPr>
            <a:endParaRPr lang="en-US"/>
          </a:p>
        </c:txPr>
      </c:legendEntry>
      <c:legendEntry>
        <c:idx val="8"/>
        <c:txPr>
          <a:bodyPr/>
          <a:lstStyle/>
          <a:p>
            <a:pPr>
              <a:defRPr sz="1300" b="0" i="0" u="none" strike="noStrike" baseline="0">
                <a:solidFill>
                  <a:srgbClr val="000000"/>
                </a:solidFill>
                <a:latin typeface="Arial"/>
                <a:ea typeface="Arial"/>
                <a:cs typeface="Arial"/>
              </a:defRPr>
            </a:pPr>
            <a:endParaRPr lang="en-US"/>
          </a:p>
        </c:txPr>
      </c:legendEntry>
      <c:legendEntry>
        <c:idx val="12"/>
        <c:txPr>
          <a:bodyPr/>
          <a:lstStyle/>
          <a:p>
            <a:pPr>
              <a:defRPr sz="900" b="0" i="0" u="none" strike="noStrike" baseline="0">
                <a:solidFill>
                  <a:srgbClr val="000000"/>
                </a:solidFill>
                <a:latin typeface="Arial"/>
                <a:ea typeface="Arial"/>
                <a:cs typeface="Arial"/>
              </a:defRPr>
            </a:pPr>
            <a:endParaRPr lang="en-US"/>
          </a:p>
        </c:txPr>
      </c:legendEntry>
      <c:layout>
        <c:manualLayout>
          <c:xMode val="edge"/>
          <c:yMode val="edge"/>
          <c:x val="1.562548132233306E-2"/>
          <c:y val="0.91002965879265096"/>
          <c:w val="0.97711343202322742"/>
          <c:h val="6.1669028871391078E-2"/>
        </c:manualLayout>
      </c:layout>
      <c:overlay val="0"/>
      <c:spPr>
        <a:solidFill>
          <a:srgbClr val="FFFFFF"/>
        </a:solidFill>
        <a:ln w="3175">
          <a:solidFill>
            <a:srgbClr val="000000"/>
          </a:solidFill>
          <a:prstDash val="solid"/>
        </a:ln>
      </c:spPr>
      <c:txPr>
        <a:bodyPr/>
        <a:lstStyle/>
        <a:p>
          <a:pPr>
            <a:defRPr sz="13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chart" Target="../charts/chart5.xml"/><Relationship Id="rId7" Type="http://schemas.openxmlformats.org/officeDocument/2006/relationships/chart" Target="../charts/chart9.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8.xml"/><Relationship Id="rId5" Type="http://schemas.openxmlformats.org/officeDocument/2006/relationships/chart" Target="../charts/chart7.xml"/><Relationship Id="rId4" Type="http://schemas.openxmlformats.org/officeDocument/2006/relationships/chart" Target="../charts/chart6.xml"/><Relationship Id="rId9"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13</xdr:col>
      <xdr:colOff>6350</xdr:colOff>
      <xdr:row>29</xdr:row>
      <xdr:rowOff>0</xdr:rowOff>
    </xdr:to>
    <xdr:graphicFrame macro="">
      <xdr:nvGraphicFramePr>
        <xdr:cNvPr id="2" name="Chart 28">
          <a:extLst>
            <a:ext uri="{FF2B5EF4-FFF2-40B4-BE49-F238E27FC236}">
              <a16:creationId xmlns:a16="http://schemas.microsoft.com/office/drawing/2014/main" id="{49ACD153-7FFB-43AE-9DBC-B4E1BF1DD6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30</xdr:row>
      <xdr:rowOff>0</xdr:rowOff>
    </xdr:from>
    <xdr:to>
      <xdr:col>13</xdr:col>
      <xdr:colOff>6350</xdr:colOff>
      <xdr:row>58</xdr:row>
      <xdr:rowOff>0</xdr:rowOff>
    </xdr:to>
    <xdr:graphicFrame macro="">
      <xdr:nvGraphicFramePr>
        <xdr:cNvPr id="3" name="Chart 28">
          <a:extLst>
            <a:ext uri="{FF2B5EF4-FFF2-40B4-BE49-F238E27FC236}">
              <a16:creationId xmlns:a16="http://schemas.microsoft.com/office/drawing/2014/main" id="{0BCDC6B5-F6C1-4342-AC0B-5E8E48936E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0.15938</cdr:x>
      <cdr:y>0.83975</cdr:y>
    </cdr:from>
    <cdr:to>
      <cdr:x>0.44848</cdr:x>
      <cdr:y>0.90714</cdr:y>
    </cdr:to>
    <cdr:sp macro="" textlink="">
      <cdr:nvSpPr>
        <cdr:cNvPr id="621569" name="Text Box 1">
          <a:extLst xmlns:a="http://schemas.openxmlformats.org/drawingml/2006/main">
            <a:ext uri="{FF2B5EF4-FFF2-40B4-BE49-F238E27FC236}">
              <a16:creationId xmlns:a16="http://schemas.microsoft.com/office/drawing/2014/main" id="{594EB5BF-9AAC-453C-94B3-9CBDFEE51590}"/>
            </a:ext>
          </a:extLst>
        </cdr:cNvPr>
        <cdr:cNvSpPr txBox="1">
          <a:spLocks xmlns:a="http://schemas.openxmlformats.org/drawingml/2006/main" noChangeArrowheads="1"/>
        </cdr:cNvSpPr>
      </cdr:nvSpPr>
      <cdr:spPr bwMode="auto">
        <a:xfrm xmlns:a="http://schemas.openxmlformats.org/drawingml/2006/main">
          <a:off x="1288342" y="3732688"/>
          <a:ext cx="2336954" cy="29956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1" i="0" u="none" strike="noStrike" baseline="0">
              <a:solidFill>
                <a:srgbClr val="993300"/>
              </a:solidFill>
              <a:latin typeface="Arial"/>
              <a:cs typeface="Arial"/>
            </a:rPr>
            <a:t>Estimated RWE volume</a:t>
          </a:r>
        </a:p>
      </cdr:txBody>
    </cdr:sp>
  </cdr:relSizeAnchor>
  <cdr:relSizeAnchor xmlns:cdr="http://schemas.openxmlformats.org/drawingml/2006/chartDrawing">
    <cdr:from>
      <cdr:x>0.60734</cdr:x>
      <cdr:y>0.83714</cdr:y>
    </cdr:from>
    <cdr:to>
      <cdr:x>0.79811</cdr:x>
      <cdr:y>0.90714</cdr:y>
    </cdr:to>
    <cdr:sp macro="" textlink="">
      <cdr:nvSpPr>
        <cdr:cNvPr id="621570" name="Text Box 2">
          <a:extLst xmlns:a="http://schemas.openxmlformats.org/drawingml/2006/main">
            <a:ext uri="{FF2B5EF4-FFF2-40B4-BE49-F238E27FC236}">
              <a16:creationId xmlns:a16="http://schemas.microsoft.com/office/drawing/2014/main" id="{CE769437-0FBB-4FB3-A0FA-EF7A91F36DAB}"/>
            </a:ext>
          </a:extLst>
        </cdr:cNvPr>
        <cdr:cNvSpPr txBox="1">
          <a:spLocks xmlns:a="http://schemas.openxmlformats.org/drawingml/2006/main" noChangeArrowheads="1"/>
        </cdr:cNvSpPr>
      </cdr:nvSpPr>
      <cdr:spPr bwMode="auto">
        <a:xfrm xmlns:a="http://schemas.openxmlformats.org/drawingml/2006/main">
          <a:off x="4909452" y="3721101"/>
          <a:ext cx="1542098" cy="31115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1" i="0" u="none" strike="noStrike" baseline="0">
              <a:solidFill>
                <a:srgbClr val="0000FF"/>
              </a:solidFill>
              <a:latin typeface="Arial"/>
              <a:cs typeface="Arial"/>
            </a:rPr>
            <a:t>Customs value</a:t>
          </a:r>
        </a:p>
      </cdr:txBody>
    </cdr:sp>
  </cdr:relSizeAnchor>
  <cdr:relSizeAnchor xmlns:cdr="http://schemas.openxmlformats.org/drawingml/2006/chartDrawing">
    <cdr:from>
      <cdr:x>0.29301</cdr:x>
      <cdr:y>0.02539</cdr:y>
    </cdr:from>
    <cdr:to>
      <cdr:x>0.46583</cdr:x>
      <cdr:y>0.13491</cdr:y>
    </cdr:to>
    <cdr:sp macro="" textlink="">
      <cdr:nvSpPr>
        <cdr:cNvPr id="4" name="Text Box 2">
          <a:extLst xmlns:a="http://schemas.openxmlformats.org/drawingml/2006/main">
            <a:ext uri="{FF2B5EF4-FFF2-40B4-BE49-F238E27FC236}">
              <a16:creationId xmlns:a16="http://schemas.microsoft.com/office/drawing/2014/main" id="{3D4FFE95-AB4D-4E2F-A610-5EF86A13811B}"/>
            </a:ext>
          </a:extLst>
        </cdr:cNvPr>
        <cdr:cNvSpPr txBox="1">
          <a:spLocks xmlns:a="http://schemas.openxmlformats.org/drawingml/2006/main" noChangeArrowheads="1"/>
        </cdr:cNvSpPr>
      </cdr:nvSpPr>
      <cdr:spPr bwMode="auto">
        <a:xfrm xmlns:a="http://schemas.openxmlformats.org/drawingml/2006/main">
          <a:off x="2368561" y="112862"/>
          <a:ext cx="1396999" cy="486803"/>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wrap="square" lIns="45720" tIns="36576" rIns="45720" bIns="36576"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en-GB" sz="1400" b="1" i="0" u="none" strike="noStrike" baseline="0">
              <a:solidFill>
                <a:srgbClr val="993300"/>
              </a:solidFill>
              <a:latin typeface="Arial"/>
              <a:cs typeface="Arial"/>
            </a:rPr>
            <a:t>Imported from Cambodia</a:t>
          </a:r>
        </a:p>
      </cdr:txBody>
    </cdr:sp>
  </cdr:relSizeAnchor>
  <cdr:relSizeAnchor xmlns:cdr="http://schemas.openxmlformats.org/drawingml/2006/chartDrawing">
    <cdr:from>
      <cdr:x>0.14297</cdr:x>
      <cdr:y>0.02495</cdr:y>
    </cdr:from>
    <cdr:to>
      <cdr:x>0.28672</cdr:x>
      <cdr:y>0.13576</cdr:y>
    </cdr:to>
    <cdr:sp macro="" textlink="">
      <cdr:nvSpPr>
        <cdr:cNvPr id="5" name="Text Box 2">
          <a:extLst xmlns:a="http://schemas.openxmlformats.org/drawingml/2006/main">
            <a:ext uri="{FF2B5EF4-FFF2-40B4-BE49-F238E27FC236}">
              <a16:creationId xmlns:a16="http://schemas.microsoft.com/office/drawing/2014/main" id="{00F94794-F4D1-4856-95B4-D7619BEADDBF}"/>
            </a:ext>
          </a:extLst>
        </cdr:cNvPr>
        <cdr:cNvSpPr txBox="1">
          <a:spLocks xmlns:a="http://schemas.openxmlformats.org/drawingml/2006/main" noChangeArrowheads="1"/>
        </cdr:cNvSpPr>
      </cdr:nvSpPr>
      <cdr:spPr bwMode="auto">
        <a:xfrm xmlns:a="http://schemas.openxmlformats.org/drawingml/2006/main">
          <a:off x="1155705" y="110900"/>
          <a:ext cx="1162010" cy="49253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wrap="square" lIns="45720" tIns="36576" rIns="45720" bIns="36576"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en-GB" sz="1400" b="1" i="0" u="none" strike="noStrike" baseline="0">
              <a:solidFill>
                <a:srgbClr val="993300"/>
              </a:solidFill>
              <a:latin typeface="Arial"/>
              <a:cs typeface="Arial"/>
            </a:rPr>
            <a:t>Exported by Cambodia</a:t>
          </a:r>
        </a:p>
      </cdr:txBody>
    </cdr:sp>
  </cdr:relSizeAnchor>
  <cdr:relSizeAnchor xmlns:cdr="http://schemas.openxmlformats.org/drawingml/2006/chartDrawing">
    <cdr:from>
      <cdr:x>0.67086</cdr:x>
      <cdr:y>0.02396</cdr:y>
    </cdr:from>
    <cdr:to>
      <cdr:x>0.84368</cdr:x>
      <cdr:y>0.13348</cdr:y>
    </cdr:to>
    <cdr:sp macro="" textlink="">
      <cdr:nvSpPr>
        <cdr:cNvPr id="8" name="Text Box 2">
          <a:extLst xmlns:a="http://schemas.openxmlformats.org/drawingml/2006/main">
            <a:ext uri="{FF2B5EF4-FFF2-40B4-BE49-F238E27FC236}">
              <a16:creationId xmlns:a16="http://schemas.microsoft.com/office/drawing/2014/main" id="{BC582FCE-1C2D-4DCF-837D-32C3C1BCA94D}"/>
            </a:ext>
          </a:extLst>
        </cdr:cNvPr>
        <cdr:cNvSpPr txBox="1">
          <a:spLocks xmlns:a="http://schemas.openxmlformats.org/drawingml/2006/main" noChangeArrowheads="1"/>
        </cdr:cNvSpPr>
      </cdr:nvSpPr>
      <cdr:spPr bwMode="auto">
        <a:xfrm xmlns:a="http://schemas.openxmlformats.org/drawingml/2006/main">
          <a:off x="5422930" y="106515"/>
          <a:ext cx="1396999" cy="48679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wrap="square" lIns="45720" tIns="36576" rIns="45720" bIns="36576"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en-GB" sz="1400" b="1" i="0" u="none" strike="noStrike" baseline="0">
              <a:solidFill>
                <a:srgbClr val="3333FF"/>
              </a:solidFill>
              <a:latin typeface="Arial"/>
              <a:cs typeface="Arial"/>
            </a:rPr>
            <a:t>Imported from Cambodia</a:t>
          </a:r>
        </a:p>
      </cdr:txBody>
    </cdr:sp>
  </cdr:relSizeAnchor>
  <cdr:relSizeAnchor xmlns:cdr="http://schemas.openxmlformats.org/drawingml/2006/chartDrawing">
    <cdr:from>
      <cdr:x>0.52082</cdr:x>
      <cdr:y>0.02714</cdr:y>
    </cdr:from>
    <cdr:to>
      <cdr:x>0.66457</cdr:x>
      <cdr:y>0.13571</cdr:y>
    </cdr:to>
    <cdr:sp macro="" textlink="">
      <cdr:nvSpPr>
        <cdr:cNvPr id="9" name="Text Box 2">
          <a:extLst xmlns:a="http://schemas.openxmlformats.org/drawingml/2006/main">
            <a:ext uri="{FF2B5EF4-FFF2-40B4-BE49-F238E27FC236}">
              <a16:creationId xmlns:a16="http://schemas.microsoft.com/office/drawing/2014/main" id="{E7104032-066E-487E-B791-B790B705A22B}"/>
            </a:ext>
          </a:extLst>
        </cdr:cNvPr>
        <cdr:cNvSpPr txBox="1">
          <a:spLocks xmlns:a="http://schemas.openxmlformats.org/drawingml/2006/main" noChangeArrowheads="1"/>
        </cdr:cNvSpPr>
      </cdr:nvSpPr>
      <cdr:spPr bwMode="auto">
        <a:xfrm xmlns:a="http://schemas.openxmlformats.org/drawingml/2006/main">
          <a:off x="4210075" y="120651"/>
          <a:ext cx="1162010" cy="48260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wrap="square" lIns="45720" tIns="36576" rIns="45720" bIns="36576"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en-GB" sz="1400" b="1" i="0" u="none" strike="noStrike" baseline="0">
              <a:solidFill>
                <a:srgbClr val="3333FF"/>
              </a:solidFill>
              <a:latin typeface="Arial"/>
              <a:cs typeface="Arial"/>
            </a:rPr>
            <a:t>Exported by Cambodia</a:t>
          </a:r>
        </a:p>
      </cdr:txBody>
    </cdr:sp>
  </cdr:relSizeAnchor>
  <cdr:relSizeAnchor xmlns:cdr="http://schemas.openxmlformats.org/drawingml/2006/chartDrawing">
    <cdr:from>
      <cdr:x>0.79576</cdr:x>
      <cdr:y>0.89857</cdr:y>
    </cdr:from>
    <cdr:to>
      <cdr:x>0.98586</cdr:x>
      <cdr:y>0.99429</cdr:y>
    </cdr:to>
    <cdr:sp macro="" textlink="">
      <cdr:nvSpPr>
        <cdr:cNvPr id="2" name="TextBox 1">
          <a:extLst xmlns:a="http://schemas.openxmlformats.org/drawingml/2006/main">
            <a:ext uri="{FF2B5EF4-FFF2-40B4-BE49-F238E27FC236}">
              <a16:creationId xmlns:a16="http://schemas.microsoft.com/office/drawing/2014/main" id="{ECD8CA0A-E75A-EF49-59B0-ECD9AEE3F44E}"/>
            </a:ext>
          </a:extLst>
        </cdr:cNvPr>
        <cdr:cNvSpPr txBox="1"/>
      </cdr:nvSpPr>
      <cdr:spPr>
        <a:xfrm xmlns:a="http://schemas.openxmlformats.org/drawingml/2006/main">
          <a:off x="6432550" y="3994150"/>
          <a:ext cx="1536700" cy="4254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n-GB" sz="1000" kern="1200">
              <a:solidFill>
                <a:srgbClr val="CC00FF"/>
              </a:solidFill>
              <a:latin typeface="Arial" panose="020B0604020202020204" pitchFamily="34" charset="0"/>
              <a:cs typeface="Arial" panose="020B0604020202020204" pitchFamily="34" charset="0"/>
            </a:rPr>
            <a:t>2024</a:t>
          </a:r>
          <a:r>
            <a:rPr lang="en-GB" sz="1000" kern="1200" baseline="0">
              <a:solidFill>
                <a:srgbClr val="CC00FF"/>
              </a:solidFill>
              <a:latin typeface="Arial" panose="020B0604020202020204" pitchFamily="34" charset="0"/>
              <a:cs typeface="Arial" panose="020B0604020202020204" pitchFamily="34" charset="0"/>
            </a:rPr>
            <a:t> d</a:t>
          </a:r>
          <a:r>
            <a:rPr lang="en-GB" sz="1000" kern="1200">
              <a:solidFill>
                <a:srgbClr val="CC00FF"/>
              </a:solidFill>
              <a:latin typeface="Arial" panose="020B0604020202020204" pitchFamily="34" charset="0"/>
              <a:cs typeface="Arial" panose="020B0604020202020204" pitchFamily="34" charset="0"/>
            </a:rPr>
            <a:t>ata for the USA's imports not shown</a:t>
          </a:r>
        </a:p>
      </cdr:txBody>
    </cdr:sp>
  </cdr:relSizeAnchor>
</c:userShapes>
</file>

<file path=xl/drawings/drawing3.xml><?xml version="1.0" encoding="utf-8"?>
<c:userShapes xmlns:c="http://schemas.openxmlformats.org/drawingml/2006/chart">
  <cdr:relSizeAnchor xmlns:cdr="http://schemas.openxmlformats.org/drawingml/2006/chartDrawing">
    <cdr:from>
      <cdr:x>0.15938</cdr:x>
      <cdr:y>0.83975</cdr:y>
    </cdr:from>
    <cdr:to>
      <cdr:x>0.44848</cdr:x>
      <cdr:y>0.90714</cdr:y>
    </cdr:to>
    <cdr:sp macro="" textlink="">
      <cdr:nvSpPr>
        <cdr:cNvPr id="621569" name="Text Box 1">
          <a:extLst xmlns:a="http://schemas.openxmlformats.org/drawingml/2006/main">
            <a:ext uri="{FF2B5EF4-FFF2-40B4-BE49-F238E27FC236}">
              <a16:creationId xmlns:a16="http://schemas.microsoft.com/office/drawing/2014/main" id="{594EB5BF-9AAC-453C-94B3-9CBDFEE51590}"/>
            </a:ext>
          </a:extLst>
        </cdr:cNvPr>
        <cdr:cNvSpPr txBox="1">
          <a:spLocks xmlns:a="http://schemas.openxmlformats.org/drawingml/2006/main" noChangeArrowheads="1"/>
        </cdr:cNvSpPr>
      </cdr:nvSpPr>
      <cdr:spPr bwMode="auto">
        <a:xfrm xmlns:a="http://schemas.openxmlformats.org/drawingml/2006/main">
          <a:off x="1288342" y="3732688"/>
          <a:ext cx="2336954" cy="29956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1" i="0" u="none" strike="noStrike" baseline="0">
              <a:solidFill>
                <a:srgbClr val="993300"/>
              </a:solidFill>
              <a:latin typeface="Arial"/>
              <a:cs typeface="Arial"/>
            </a:rPr>
            <a:t>Estimated RWE volume</a:t>
          </a:r>
        </a:p>
      </cdr:txBody>
    </cdr:sp>
  </cdr:relSizeAnchor>
  <cdr:relSizeAnchor xmlns:cdr="http://schemas.openxmlformats.org/drawingml/2006/chartDrawing">
    <cdr:from>
      <cdr:x>0.60734</cdr:x>
      <cdr:y>0.83714</cdr:y>
    </cdr:from>
    <cdr:to>
      <cdr:x>0.79811</cdr:x>
      <cdr:y>0.90714</cdr:y>
    </cdr:to>
    <cdr:sp macro="" textlink="">
      <cdr:nvSpPr>
        <cdr:cNvPr id="621570" name="Text Box 2">
          <a:extLst xmlns:a="http://schemas.openxmlformats.org/drawingml/2006/main">
            <a:ext uri="{FF2B5EF4-FFF2-40B4-BE49-F238E27FC236}">
              <a16:creationId xmlns:a16="http://schemas.microsoft.com/office/drawing/2014/main" id="{CE769437-0FBB-4FB3-A0FA-EF7A91F36DAB}"/>
            </a:ext>
          </a:extLst>
        </cdr:cNvPr>
        <cdr:cNvSpPr txBox="1">
          <a:spLocks xmlns:a="http://schemas.openxmlformats.org/drawingml/2006/main" noChangeArrowheads="1"/>
        </cdr:cNvSpPr>
      </cdr:nvSpPr>
      <cdr:spPr bwMode="auto">
        <a:xfrm xmlns:a="http://schemas.openxmlformats.org/drawingml/2006/main">
          <a:off x="4909452" y="3721101"/>
          <a:ext cx="1542098" cy="31115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1" i="0" u="none" strike="noStrike" baseline="0">
              <a:solidFill>
                <a:srgbClr val="0000FF"/>
              </a:solidFill>
              <a:latin typeface="Arial"/>
              <a:cs typeface="Arial"/>
            </a:rPr>
            <a:t>Customs value</a:t>
          </a:r>
        </a:p>
      </cdr:txBody>
    </cdr:sp>
  </cdr:relSizeAnchor>
  <cdr:relSizeAnchor xmlns:cdr="http://schemas.openxmlformats.org/drawingml/2006/chartDrawing">
    <cdr:from>
      <cdr:x>0.29694</cdr:x>
      <cdr:y>0.00143</cdr:y>
    </cdr:from>
    <cdr:to>
      <cdr:x>0.46976</cdr:x>
      <cdr:y>0.12143</cdr:y>
    </cdr:to>
    <cdr:sp macro="" textlink="">
      <cdr:nvSpPr>
        <cdr:cNvPr id="4" name="Text Box 2">
          <a:extLst xmlns:a="http://schemas.openxmlformats.org/drawingml/2006/main">
            <a:ext uri="{FF2B5EF4-FFF2-40B4-BE49-F238E27FC236}">
              <a16:creationId xmlns:a16="http://schemas.microsoft.com/office/drawing/2014/main" id="{3D4FFE95-AB4D-4E2F-A610-5EF86A13811B}"/>
            </a:ext>
          </a:extLst>
        </cdr:cNvPr>
        <cdr:cNvSpPr txBox="1">
          <a:spLocks xmlns:a="http://schemas.openxmlformats.org/drawingml/2006/main" noChangeArrowheads="1"/>
        </cdr:cNvSpPr>
      </cdr:nvSpPr>
      <cdr:spPr bwMode="auto">
        <a:xfrm xmlns:a="http://schemas.openxmlformats.org/drawingml/2006/main">
          <a:off x="2400329" y="6351"/>
          <a:ext cx="1396999" cy="53339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wrap="square" lIns="45720" tIns="36576" rIns="45720" bIns="36576"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en-GB" sz="1400" b="1" i="0" u="none" strike="noStrike" baseline="0">
              <a:solidFill>
                <a:srgbClr val="993300"/>
              </a:solidFill>
              <a:latin typeface="Arial"/>
              <a:cs typeface="Arial"/>
            </a:rPr>
            <a:t>Exported to Cambodia</a:t>
          </a:r>
        </a:p>
      </cdr:txBody>
    </cdr:sp>
  </cdr:relSizeAnchor>
  <cdr:relSizeAnchor xmlns:cdr="http://schemas.openxmlformats.org/drawingml/2006/chartDrawing">
    <cdr:from>
      <cdr:x>0.1469</cdr:x>
      <cdr:y>0.00476</cdr:y>
    </cdr:from>
    <cdr:to>
      <cdr:x>0.29065</cdr:x>
      <cdr:y>0.12388</cdr:y>
    </cdr:to>
    <cdr:sp macro="" textlink="">
      <cdr:nvSpPr>
        <cdr:cNvPr id="5" name="Text Box 2">
          <a:extLst xmlns:a="http://schemas.openxmlformats.org/drawingml/2006/main">
            <a:ext uri="{FF2B5EF4-FFF2-40B4-BE49-F238E27FC236}">
              <a16:creationId xmlns:a16="http://schemas.microsoft.com/office/drawing/2014/main" id="{00F94794-F4D1-4856-95B4-D7619BEADDBF}"/>
            </a:ext>
          </a:extLst>
        </cdr:cNvPr>
        <cdr:cNvSpPr txBox="1">
          <a:spLocks xmlns:a="http://schemas.openxmlformats.org/drawingml/2006/main" noChangeArrowheads="1"/>
        </cdr:cNvSpPr>
      </cdr:nvSpPr>
      <cdr:spPr bwMode="auto">
        <a:xfrm xmlns:a="http://schemas.openxmlformats.org/drawingml/2006/main">
          <a:off x="1187473" y="21160"/>
          <a:ext cx="1162011" cy="52949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wrap="square" lIns="45720" tIns="36576" rIns="45720" bIns="36576"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en-GB" sz="1400" b="1" i="0" u="none" strike="noStrike" baseline="0">
              <a:solidFill>
                <a:srgbClr val="993300"/>
              </a:solidFill>
              <a:latin typeface="Arial"/>
              <a:cs typeface="Arial"/>
            </a:rPr>
            <a:t>Imported by Cambodia</a:t>
          </a:r>
        </a:p>
      </cdr:txBody>
    </cdr:sp>
  </cdr:relSizeAnchor>
  <cdr:relSizeAnchor xmlns:cdr="http://schemas.openxmlformats.org/drawingml/2006/chartDrawing">
    <cdr:from>
      <cdr:x>0.67479</cdr:x>
      <cdr:y>0.00578</cdr:y>
    </cdr:from>
    <cdr:to>
      <cdr:x>0.84761</cdr:x>
      <cdr:y>0.12276</cdr:y>
    </cdr:to>
    <cdr:sp macro="" textlink="">
      <cdr:nvSpPr>
        <cdr:cNvPr id="8" name="Text Box 2">
          <a:extLst xmlns:a="http://schemas.openxmlformats.org/drawingml/2006/main">
            <a:ext uri="{FF2B5EF4-FFF2-40B4-BE49-F238E27FC236}">
              <a16:creationId xmlns:a16="http://schemas.microsoft.com/office/drawing/2014/main" id="{BC582FCE-1C2D-4DCF-837D-32C3C1BCA94D}"/>
            </a:ext>
          </a:extLst>
        </cdr:cNvPr>
        <cdr:cNvSpPr txBox="1">
          <a:spLocks xmlns:a="http://schemas.openxmlformats.org/drawingml/2006/main" noChangeArrowheads="1"/>
        </cdr:cNvSpPr>
      </cdr:nvSpPr>
      <cdr:spPr bwMode="auto">
        <a:xfrm xmlns:a="http://schemas.openxmlformats.org/drawingml/2006/main">
          <a:off x="5454699" y="25680"/>
          <a:ext cx="1396999" cy="519998"/>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wrap="square" lIns="45720" tIns="36576" rIns="45720" bIns="36576"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en-GB" sz="1400" b="1" i="0" u="none" strike="noStrike" baseline="0">
              <a:solidFill>
                <a:srgbClr val="3333FF"/>
              </a:solidFill>
              <a:latin typeface="Arial"/>
              <a:cs typeface="Arial"/>
            </a:rPr>
            <a:t>Exported to Cambodia</a:t>
          </a:r>
        </a:p>
      </cdr:txBody>
    </cdr:sp>
  </cdr:relSizeAnchor>
  <cdr:relSizeAnchor xmlns:cdr="http://schemas.openxmlformats.org/drawingml/2006/chartDrawing">
    <cdr:from>
      <cdr:x>0.52475</cdr:x>
      <cdr:y>0.00143</cdr:y>
    </cdr:from>
    <cdr:to>
      <cdr:x>0.6685</cdr:x>
      <cdr:y>0.12154</cdr:y>
    </cdr:to>
    <cdr:sp macro="" textlink="">
      <cdr:nvSpPr>
        <cdr:cNvPr id="9" name="Text Box 2">
          <a:extLst xmlns:a="http://schemas.openxmlformats.org/drawingml/2006/main">
            <a:ext uri="{FF2B5EF4-FFF2-40B4-BE49-F238E27FC236}">
              <a16:creationId xmlns:a16="http://schemas.microsoft.com/office/drawing/2014/main" id="{E7104032-066E-487E-B791-B790B705A22B}"/>
            </a:ext>
          </a:extLst>
        </cdr:cNvPr>
        <cdr:cNvSpPr txBox="1">
          <a:spLocks xmlns:a="http://schemas.openxmlformats.org/drawingml/2006/main" noChangeArrowheads="1"/>
        </cdr:cNvSpPr>
      </cdr:nvSpPr>
      <cdr:spPr bwMode="auto">
        <a:xfrm xmlns:a="http://schemas.openxmlformats.org/drawingml/2006/main">
          <a:off x="4241843" y="6350"/>
          <a:ext cx="1162010" cy="53390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wrap="square" lIns="45720" tIns="36576" rIns="45720" bIns="36576" anchor="ctr" upright="1"/>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rtl="0">
            <a:defRPr sz="1000"/>
          </a:pPr>
          <a:r>
            <a:rPr lang="en-GB" sz="1400" b="1" i="0" u="none" strike="noStrike" baseline="0">
              <a:solidFill>
                <a:srgbClr val="3333FF"/>
              </a:solidFill>
              <a:latin typeface="Arial"/>
              <a:cs typeface="Arial"/>
            </a:rPr>
            <a:t>Imported by Cambodia</a:t>
          </a:r>
        </a:p>
      </cdr:txBody>
    </cdr:sp>
  </cdr:relSizeAnchor>
</c:userShapes>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11</xdr:col>
      <xdr:colOff>0</xdr:colOff>
      <xdr:row>26</xdr:row>
      <xdr:rowOff>0</xdr:rowOff>
    </xdr:to>
    <xdr:graphicFrame macro="">
      <xdr:nvGraphicFramePr>
        <xdr:cNvPr id="235522" name="Chart 2">
          <a:extLst>
            <a:ext uri="{FF2B5EF4-FFF2-40B4-BE49-F238E27FC236}">
              <a16:creationId xmlns:a16="http://schemas.microsoft.com/office/drawing/2014/main" id="{8206D9D4-A8ED-48AF-B8D2-2B95C1E739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28</xdr:row>
      <xdr:rowOff>0</xdr:rowOff>
    </xdr:from>
    <xdr:to>
      <xdr:col>11</xdr:col>
      <xdr:colOff>0</xdr:colOff>
      <xdr:row>52</xdr:row>
      <xdr:rowOff>0</xdr:rowOff>
    </xdr:to>
    <xdr:graphicFrame macro="">
      <xdr:nvGraphicFramePr>
        <xdr:cNvPr id="235523" name="Chart 3">
          <a:extLst>
            <a:ext uri="{FF2B5EF4-FFF2-40B4-BE49-F238E27FC236}">
              <a16:creationId xmlns:a16="http://schemas.microsoft.com/office/drawing/2014/main" id="{6159E09B-7CF9-4A55-A9B8-9155F8E957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54</xdr:row>
      <xdr:rowOff>0</xdr:rowOff>
    </xdr:from>
    <xdr:to>
      <xdr:col>11</xdr:col>
      <xdr:colOff>0</xdr:colOff>
      <xdr:row>78</xdr:row>
      <xdr:rowOff>0</xdr:rowOff>
    </xdr:to>
    <xdr:graphicFrame macro="">
      <xdr:nvGraphicFramePr>
        <xdr:cNvPr id="235524" name="Chart 4">
          <a:extLst>
            <a:ext uri="{FF2B5EF4-FFF2-40B4-BE49-F238E27FC236}">
              <a16:creationId xmlns:a16="http://schemas.microsoft.com/office/drawing/2014/main" id="{BF0B00B2-D170-4689-ACC4-D4048AD570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80</xdr:row>
      <xdr:rowOff>0</xdr:rowOff>
    </xdr:from>
    <xdr:to>
      <xdr:col>11</xdr:col>
      <xdr:colOff>0</xdr:colOff>
      <xdr:row>104</xdr:row>
      <xdr:rowOff>0</xdr:rowOff>
    </xdr:to>
    <xdr:graphicFrame macro="">
      <xdr:nvGraphicFramePr>
        <xdr:cNvPr id="235540" name="Chart 20">
          <a:extLst>
            <a:ext uri="{FF2B5EF4-FFF2-40B4-BE49-F238E27FC236}">
              <a16:creationId xmlns:a16="http://schemas.microsoft.com/office/drawing/2014/main" id="{70735888-E951-4B2D-B80A-47E31F6E62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12700</xdr:colOff>
      <xdr:row>105</xdr:row>
      <xdr:rowOff>146050</xdr:rowOff>
    </xdr:from>
    <xdr:to>
      <xdr:col>11</xdr:col>
      <xdr:colOff>12700</xdr:colOff>
      <xdr:row>129</xdr:row>
      <xdr:rowOff>139700</xdr:rowOff>
    </xdr:to>
    <xdr:graphicFrame macro="">
      <xdr:nvGraphicFramePr>
        <xdr:cNvPr id="235541" name="Chart 21">
          <a:extLst>
            <a:ext uri="{FF2B5EF4-FFF2-40B4-BE49-F238E27FC236}">
              <a16:creationId xmlns:a16="http://schemas.microsoft.com/office/drawing/2014/main" id="{3100F1D0-2003-4690-8771-64812412D1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0</xdr:colOff>
      <xdr:row>184</xdr:row>
      <xdr:rowOff>0</xdr:rowOff>
    </xdr:from>
    <xdr:to>
      <xdr:col>11</xdr:col>
      <xdr:colOff>0</xdr:colOff>
      <xdr:row>208</xdr:row>
      <xdr:rowOff>0</xdr:rowOff>
    </xdr:to>
    <xdr:graphicFrame macro="">
      <xdr:nvGraphicFramePr>
        <xdr:cNvPr id="235542" name="Chart 22">
          <a:extLst>
            <a:ext uri="{FF2B5EF4-FFF2-40B4-BE49-F238E27FC236}">
              <a16:creationId xmlns:a16="http://schemas.microsoft.com/office/drawing/2014/main" id="{01821F84-C6E3-47AB-9504-60315CEF36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132</xdr:row>
      <xdr:rowOff>0</xdr:rowOff>
    </xdr:from>
    <xdr:to>
      <xdr:col>11</xdr:col>
      <xdr:colOff>0</xdr:colOff>
      <xdr:row>156</xdr:row>
      <xdr:rowOff>0</xdr:rowOff>
    </xdr:to>
    <xdr:graphicFrame macro="">
      <xdr:nvGraphicFramePr>
        <xdr:cNvPr id="235545" name="Chart 25">
          <a:extLst>
            <a:ext uri="{FF2B5EF4-FFF2-40B4-BE49-F238E27FC236}">
              <a16:creationId xmlns:a16="http://schemas.microsoft.com/office/drawing/2014/main" id="{C41A9EA0-3A85-42B4-B717-048AD669DD3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0</xdr:colOff>
      <xdr:row>158</xdr:row>
      <xdr:rowOff>0</xdr:rowOff>
    </xdr:from>
    <xdr:to>
      <xdr:col>11</xdr:col>
      <xdr:colOff>0</xdr:colOff>
      <xdr:row>182</xdr:row>
      <xdr:rowOff>0</xdr:rowOff>
    </xdr:to>
    <xdr:graphicFrame macro="">
      <xdr:nvGraphicFramePr>
        <xdr:cNvPr id="235547" name="Chart 27">
          <a:extLst>
            <a:ext uri="{FF2B5EF4-FFF2-40B4-BE49-F238E27FC236}">
              <a16:creationId xmlns:a16="http://schemas.microsoft.com/office/drawing/2014/main" id="{6ED70EA2-DC0B-4AB7-8A08-9B934F0B59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0</xdr:colOff>
      <xdr:row>211</xdr:row>
      <xdr:rowOff>0</xdr:rowOff>
    </xdr:from>
    <xdr:to>
      <xdr:col>11</xdr:col>
      <xdr:colOff>0</xdr:colOff>
      <xdr:row>235</xdr:row>
      <xdr:rowOff>0</xdr:rowOff>
    </xdr:to>
    <xdr:graphicFrame macro="">
      <xdr:nvGraphicFramePr>
        <xdr:cNvPr id="235548" name="Chart 28">
          <a:extLst>
            <a:ext uri="{FF2B5EF4-FFF2-40B4-BE49-F238E27FC236}">
              <a16:creationId xmlns:a16="http://schemas.microsoft.com/office/drawing/2014/main" id="{160E84B5-EB1F-44F9-9847-B75A6EB121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0.19369</cdr:x>
      <cdr:y>0.81489</cdr:y>
    </cdr:from>
    <cdr:to>
      <cdr:x>0.48058</cdr:x>
      <cdr:y>0.88546</cdr:y>
    </cdr:to>
    <cdr:sp macro="" textlink="">
      <cdr:nvSpPr>
        <cdr:cNvPr id="238593" name="Text Box 1">
          <a:extLst xmlns:a="http://schemas.openxmlformats.org/drawingml/2006/main">
            <a:ext uri="{FF2B5EF4-FFF2-40B4-BE49-F238E27FC236}">
              <a16:creationId xmlns:a16="http://schemas.microsoft.com/office/drawing/2014/main" id="{8369B238-3633-4828-9AB4-C4A95AB8AE2D}"/>
            </a:ext>
          </a:extLst>
        </cdr:cNvPr>
        <cdr:cNvSpPr txBox="1">
          <a:spLocks xmlns:a="http://schemas.openxmlformats.org/drawingml/2006/main" noChangeArrowheads="1"/>
        </cdr:cNvSpPr>
      </cdr:nvSpPr>
      <cdr:spPr bwMode="auto">
        <a:xfrm xmlns:a="http://schemas.openxmlformats.org/drawingml/2006/main">
          <a:off x="1181941" y="3109897"/>
          <a:ext cx="1750719" cy="26931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Estimated RWE volume</a:t>
          </a:r>
        </a:p>
      </cdr:txBody>
    </cdr:sp>
  </cdr:relSizeAnchor>
  <cdr:relSizeAnchor xmlns:cdr="http://schemas.openxmlformats.org/drawingml/2006/chartDrawing">
    <cdr:from>
      <cdr:x>0.50938</cdr:x>
      <cdr:y>0.81367</cdr:y>
    </cdr:from>
    <cdr:to>
      <cdr:x>0.825</cdr:x>
      <cdr:y>0.88716</cdr:y>
    </cdr:to>
    <cdr:sp macro="" textlink="">
      <cdr:nvSpPr>
        <cdr:cNvPr id="238594" name="Text Box 2">
          <a:extLst xmlns:a="http://schemas.openxmlformats.org/drawingml/2006/main">
            <a:ext uri="{FF2B5EF4-FFF2-40B4-BE49-F238E27FC236}">
              <a16:creationId xmlns:a16="http://schemas.microsoft.com/office/drawing/2014/main" id="{CF0BEA80-2D36-46B3-B0C2-ABB597B1A235}"/>
            </a:ext>
          </a:extLst>
        </cdr:cNvPr>
        <cdr:cNvSpPr txBox="1">
          <a:spLocks xmlns:a="http://schemas.openxmlformats.org/drawingml/2006/main" noChangeArrowheads="1"/>
        </cdr:cNvSpPr>
      </cdr:nvSpPr>
      <cdr:spPr bwMode="auto">
        <a:xfrm xmlns:a="http://schemas.openxmlformats.org/drawingml/2006/main">
          <a:off x="3105150" y="3100083"/>
          <a:ext cx="1924050" cy="27999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Export value</a:t>
          </a:r>
        </a:p>
      </cdr:txBody>
    </cdr:sp>
  </cdr:relSizeAnchor>
</c:userShapes>
</file>

<file path=xl/drawings/drawing6.xml><?xml version="1.0" encoding="utf-8"?>
<c:userShapes xmlns:c="http://schemas.openxmlformats.org/drawingml/2006/chart">
  <cdr:relSizeAnchor xmlns:cdr="http://schemas.openxmlformats.org/drawingml/2006/chartDrawing">
    <cdr:from>
      <cdr:x>0.18852</cdr:x>
      <cdr:y>0.79201</cdr:y>
    </cdr:from>
    <cdr:to>
      <cdr:x>0.48132</cdr:x>
      <cdr:y>0.8565</cdr:y>
    </cdr:to>
    <cdr:sp macro="" textlink="">
      <cdr:nvSpPr>
        <cdr:cNvPr id="240641" name="Text Box 1">
          <a:extLst xmlns:a="http://schemas.openxmlformats.org/drawingml/2006/main">
            <a:ext uri="{FF2B5EF4-FFF2-40B4-BE49-F238E27FC236}">
              <a16:creationId xmlns:a16="http://schemas.microsoft.com/office/drawing/2014/main" id="{EA06B42C-70C8-4D00-9435-4D2C77778DFA}"/>
            </a:ext>
          </a:extLst>
        </cdr:cNvPr>
        <cdr:cNvSpPr txBox="1">
          <a:spLocks xmlns:a="http://schemas.openxmlformats.org/drawingml/2006/main" noChangeArrowheads="1"/>
        </cdr:cNvSpPr>
      </cdr:nvSpPr>
      <cdr:spPr bwMode="auto">
        <a:xfrm xmlns:a="http://schemas.openxmlformats.org/drawingml/2006/main">
          <a:off x="1150437" y="3022600"/>
          <a:ext cx="1786724" cy="246102"/>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993300"/>
              </a:solidFill>
              <a:latin typeface="Arial"/>
              <a:cs typeface="Arial"/>
            </a:rPr>
            <a:t>Estimated RWE volume</a:t>
          </a:r>
        </a:p>
      </cdr:txBody>
    </cdr:sp>
  </cdr:relSizeAnchor>
  <cdr:relSizeAnchor xmlns:cdr="http://schemas.openxmlformats.org/drawingml/2006/chartDrawing">
    <cdr:from>
      <cdr:x>0.59883</cdr:x>
      <cdr:y>0.79201</cdr:y>
    </cdr:from>
    <cdr:to>
      <cdr:x>0.7569</cdr:x>
      <cdr:y>0.8565</cdr:y>
    </cdr:to>
    <cdr:sp macro="" textlink="">
      <cdr:nvSpPr>
        <cdr:cNvPr id="240642" name="Text Box 2">
          <a:extLst xmlns:a="http://schemas.openxmlformats.org/drawingml/2006/main">
            <a:ext uri="{FF2B5EF4-FFF2-40B4-BE49-F238E27FC236}">
              <a16:creationId xmlns:a16="http://schemas.microsoft.com/office/drawing/2014/main" id="{C3218153-DFF9-46B5-841F-8BAC6B2D540A}"/>
            </a:ext>
          </a:extLst>
        </cdr:cNvPr>
        <cdr:cNvSpPr txBox="1">
          <a:spLocks xmlns:a="http://schemas.openxmlformats.org/drawingml/2006/main" noChangeArrowheads="1"/>
        </cdr:cNvSpPr>
      </cdr:nvSpPr>
      <cdr:spPr bwMode="auto">
        <a:xfrm xmlns:a="http://schemas.openxmlformats.org/drawingml/2006/main">
          <a:off x="3654250" y="3022600"/>
          <a:ext cx="964621" cy="246102"/>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200" b="0" i="0" u="none" strike="noStrike" baseline="0">
              <a:solidFill>
                <a:srgbClr val="0000FF"/>
              </a:solidFill>
              <a:latin typeface="Arial"/>
              <a:cs typeface="Arial"/>
            </a:rPr>
            <a:t>Export value</a:t>
          </a:r>
        </a:p>
      </cdr:txBody>
    </cdr:sp>
  </cdr:relSizeAnchor>
</c:userShapes>
</file>

<file path=xl/drawings/drawing7.xml><?xml version="1.0" encoding="utf-8"?>
<c:userShapes xmlns:c="http://schemas.openxmlformats.org/drawingml/2006/chart">
  <cdr:relSizeAnchor xmlns:cdr="http://schemas.openxmlformats.org/drawingml/2006/chartDrawing">
    <cdr:from>
      <cdr:x>0.18754</cdr:x>
      <cdr:y>0.81975</cdr:y>
    </cdr:from>
    <cdr:to>
      <cdr:x>0.4796</cdr:x>
      <cdr:y>0.87597</cdr:y>
    </cdr:to>
    <cdr:sp macro="" textlink="">
      <cdr:nvSpPr>
        <cdr:cNvPr id="242695" name="Text Box 7">
          <a:extLst xmlns:a="http://schemas.openxmlformats.org/drawingml/2006/main">
            <a:ext uri="{FF2B5EF4-FFF2-40B4-BE49-F238E27FC236}">
              <a16:creationId xmlns:a16="http://schemas.microsoft.com/office/drawing/2014/main" id="{DF08A64A-3525-4184-95D3-873056FDAAE6}"/>
            </a:ext>
          </a:extLst>
        </cdr:cNvPr>
        <cdr:cNvSpPr txBox="1">
          <a:spLocks xmlns:a="http://schemas.openxmlformats.org/drawingml/2006/main" noChangeArrowheads="1"/>
        </cdr:cNvSpPr>
      </cdr:nvSpPr>
      <cdr:spPr bwMode="auto">
        <a:xfrm xmlns:a="http://schemas.openxmlformats.org/drawingml/2006/main">
          <a:off x="1144437" y="3128470"/>
          <a:ext cx="1782222" cy="21452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993300"/>
              </a:solidFill>
              <a:latin typeface="Arial"/>
              <a:cs typeface="Arial"/>
            </a:rPr>
            <a:t>Estimated RWE volume</a:t>
          </a:r>
        </a:p>
      </cdr:txBody>
    </cdr:sp>
  </cdr:relSizeAnchor>
  <cdr:relSizeAnchor xmlns:cdr="http://schemas.openxmlformats.org/drawingml/2006/chartDrawing">
    <cdr:from>
      <cdr:x>0.57301</cdr:x>
      <cdr:y>0.81975</cdr:y>
    </cdr:from>
    <cdr:to>
      <cdr:x>0.76649</cdr:x>
      <cdr:y>0.87402</cdr:y>
    </cdr:to>
    <cdr:sp macro="" textlink="">
      <cdr:nvSpPr>
        <cdr:cNvPr id="242696" name="Text Box 8">
          <a:extLst xmlns:a="http://schemas.openxmlformats.org/drawingml/2006/main">
            <a:ext uri="{FF2B5EF4-FFF2-40B4-BE49-F238E27FC236}">
              <a16:creationId xmlns:a16="http://schemas.microsoft.com/office/drawing/2014/main" id="{BF27EDF9-CCC0-4DAE-97FA-848828B02108}"/>
            </a:ext>
          </a:extLst>
        </cdr:cNvPr>
        <cdr:cNvSpPr txBox="1">
          <a:spLocks xmlns:a="http://schemas.openxmlformats.org/drawingml/2006/main" noChangeArrowheads="1"/>
        </cdr:cNvSpPr>
      </cdr:nvSpPr>
      <cdr:spPr bwMode="auto">
        <a:xfrm xmlns:a="http://schemas.openxmlformats.org/drawingml/2006/main">
          <a:off x="3496731" y="3128470"/>
          <a:ext cx="1180647" cy="207098"/>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0000FF"/>
              </a:solidFill>
              <a:latin typeface="Arial"/>
              <a:cs typeface="Arial"/>
            </a:rPr>
            <a:t>Export value</a:t>
          </a:r>
        </a:p>
      </cdr:txBody>
    </cdr:sp>
  </cdr:relSizeAnchor>
</c:userShapes>
</file>

<file path=xl/drawings/drawing8.xml><?xml version="1.0" encoding="utf-8"?>
<c:userShapes xmlns:c="http://schemas.openxmlformats.org/drawingml/2006/chart">
  <cdr:relSizeAnchor xmlns:cdr="http://schemas.openxmlformats.org/drawingml/2006/chartDrawing">
    <cdr:from>
      <cdr:x>0.18238</cdr:x>
      <cdr:y>0.8329</cdr:y>
    </cdr:from>
    <cdr:to>
      <cdr:x>0.4646</cdr:x>
      <cdr:y>0.88862</cdr:y>
    </cdr:to>
    <cdr:sp macro="" textlink="">
      <cdr:nvSpPr>
        <cdr:cNvPr id="541697" name="Text Box 2049">
          <a:extLst xmlns:a="http://schemas.openxmlformats.org/drawingml/2006/main">
            <a:ext uri="{FF2B5EF4-FFF2-40B4-BE49-F238E27FC236}">
              <a16:creationId xmlns:a16="http://schemas.microsoft.com/office/drawing/2014/main" id="{F18C019F-A931-4AA6-B779-EB7DBF54CA0F}"/>
            </a:ext>
          </a:extLst>
        </cdr:cNvPr>
        <cdr:cNvSpPr txBox="1">
          <a:spLocks xmlns:a="http://schemas.openxmlformats.org/drawingml/2006/main" noChangeArrowheads="1"/>
        </cdr:cNvSpPr>
      </cdr:nvSpPr>
      <cdr:spPr bwMode="auto">
        <a:xfrm xmlns:a="http://schemas.openxmlformats.org/drawingml/2006/main">
          <a:off x="1112933" y="3178620"/>
          <a:ext cx="1722215" cy="21266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993300"/>
              </a:solidFill>
              <a:latin typeface="Arial"/>
              <a:cs typeface="Arial"/>
            </a:rPr>
            <a:t>Volume</a:t>
          </a:r>
        </a:p>
      </cdr:txBody>
    </cdr:sp>
  </cdr:relSizeAnchor>
  <cdr:relSizeAnchor xmlns:cdr="http://schemas.openxmlformats.org/drawingml/2006/chartDrawing">
    <cdr:from>
      <cdr:x>0.56957</cdr:x>
      <cdr:y>0.8329</cdr:y>
    </cdr:from>
    <cdr:to>
      <cdr:x>0.78222</cdr:x>
      <cdr:y>0.88838</cdr:y>
    </cdr:to>
    <cdr:sp macro="" textlink="">
      <cdr:nvSpPr>
        <cdr:cNvPr id="541698" name="Text Box 2050">
          <a:extLst xmlns:a="http://schemas.openxmlformats.org/drawingml/2006/main">
            <a:ext uri="{FF2B5EF4-FFF2-40B4-BE49-F238E27FC236}">
              <a16:creationId xmlns:a16="http://schemas.microsoft.com/office/drawing/2014/main" id="{095C0B60-47A1-406D-86F5-028C8FDBBA10}"/>
            </a:ext>
          </a:extLst>
        </cdr:cNvPr>
        <cdr:cNvSpPr txBox="1">
          <a:spLocks xmlns:a="http://schemas.openxmlformats.org/drawingml/2006/main" noChangeArrowheads="1"/>
        </cdr:cNvSpPr>
      </cdr:nvSpPr>
      <cdr:spPr bwMode="auto">
        <a:xfrm xmlns:a="http://schemas.openxmlformats.org/drawingml/2006/main">
          <a:off x="3475728" y="3178620"/>
          <a:ext cx="1297662" cy="211740"/>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0000FF"/>
              </a:solidFill>
              <a:latin typeface="Arial"/>
              <a:cs typeface="Arial"/>
            </a:rPr>
            <a:t>Export value</a:t>
          </a:r>
        </a:p>
      </cdr:txBody>
    </cdr:sp>
  </cdr:relSizeAnchor>
</c:userShapes>
</file>

<file path=xl/drawings/drawing9.xml><?xml version="1.0" encoding="utf-8"?>
<c:userShapes xmlns:c="http://schemas.openxmlformats.org/drawingml/2006/chart">
  <cdr:relSizeAnchor xmlns:cdr="http://schemas.openxmlformats.org/drawingml/2006/chartDrawing">
    <cdr:from>
      <cdr:x>0.19541</cdr:x>
      <cdr:y>0.83509</cdr:y>
    </cdr:from>
    <cdr:to>
      <cdr:x>0.46534</cdr:x>
      <cdr:y>0.89105</cdr:y>
    </cdr:to>
    <cdr:sp macro="" textlink="">
      <cdr:nvSpPr>
        <cdr:cNvPr id="556033" name="Text Box 1">
          <a:extLst xmlns:a="http://schemas.openxmlformats.org/drawingml/2006/main">
            <a:ext uri="{FF2B5EF4-FFF2-40B4-BE49-F238E27FC236}">
              <a16:creationId xmlns:a16="http://schemas.microsoft.com/office/drawing/2014/main" id="{A7B1DA3C-689A-40CD-9A36-FFCCEED07543}"/>
            </a:ext>
          </a:extLst>
        </cdr:cNvPr>
        <cdr:cNvSpPr txBox="1">
          <a:spLocks xmlns:a="http://schemas.openxmlformats.org/drawingml/2006/main" noChangeArrowheads="1"/>
        </cdr:cNvSpPr>
      </cdr:nvSpPr>
      <cdr:spPr bwMode="auto">
        <a:xfrm xmlns:a="http://schemas.openxmlformats.org/drawingml/2006/main">
          <a:off x="1192443" y="3186978"/>
          <a:ext cx="1647206" cy="213598"/>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993300"/>
              </a:solidFill>
              <a:latin typeface="Arial"/>
              <a:cs typeface="Arial"/>
            </a:rPr>
            <a:t>Volume</a:t>
          </a:r>
        </a:p>
      </cdr:txBody>
    </cdr:sp>
  </cdr:relSizeAnchor>
  <cdr:relSizeAnchor xmlns:cdr="http://schemas.openxmlformats.org/drawingml/2006/chartDrawing">
    <cdr:from>
      <cdr:x>0.57965</cdr:x>
      <cdr:y>0.83509</cdr:y>
    </cdr:from>
    <cdr:to>
      <cdr:x>0.75887</cdr:x>
      <cdr:y>0.88959</cdr:y>
    </cdr:to>
    <cdr:sp macro="" textlink="">
      <cdr:nvSpPr>
        <cdr:cNvPr id="556034" name="Text Box 2">
          <a:extLst xmlns:a="http://schemas.openxmlformats.org/drawingml/2006/main">
            <a:ext uri="{FF2B5EF4-FFF2-40B4-BE49-F238E27FC236}">
              <a16:creationId xmlns:a16="http://schemas.microsoft.com/office/drawing/2014/main" id="{80538C4A-32EF-46EA-A81A-BB0AC70CC735}"/>
            </a:ext>
          </a:extLst>
        </cdr:cNvPr>
        <cdr:cNvSpPr txBox="1">
          <a:spLocks xmlns:a="http://schemas.openxmlformats.org/drawingml/2006/main" noChangeArrowheads="1"/>
        </cdr:cNvSpPr>
      </cdr:nvSpPr>
      <cdr:spPr bwMode="auto">
        <a:xfrm xmlns:a="http://schemas.openxmlformats.org/drawingml/2006/main">
          <a:off x="3537236" y="3186978"/>
          <a:ext cx="1093636" cy="20802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0000FF"/>
              </a:solidFill>
              <a:latin typeface="Arial"/>
              <a:cs typeface="Arial"/>
            </a:rPr>
            <a:t>Export value</a:t>
          </a:r>
        </a:p>
      </cdr:txBody>
    </cdr:sp>
  </cdr:relSizeAnchor>
</c:userShapes>
</file>

<file path=xl/drawings/drawing10.xml><?xml version="1.0" encoding="utf-8"?>
<c:userShapes xmlns:c="http://schemas.openxmlformats.org/drawingml/2006/chart">
  <cdr:relSizeAnchor xmlns:cdr="http://schemas.openxmlformats.org/drawingml/2006/chartDrawing">
    <cdr:from>
      <cdr:x>0.18557</cdr:x>
      <cdr:y>0.8329</cdr:y>
    </cdr:from>
    <cdr:to>
      <cdr:x>0.46312</cdr:x>
      <cdr:y>0.88862</cdr:y>
    </cdr:to>
    <cdr:sp macro="" textlink="">
      <cdr:nvSpPr>
        <cdr:cNvPr id="559105" name="Text Box 1">
          <a:extLst xmlns:a="http://schemas.openxmlformats.org/drawingml/2006/main">
            <a:ext uri="{FF2B5EF4-FFF2-40B4-BE49-F238E27FC236}">
              <a16:creationId xmlns:a16="http://schemas.microsoft.com/office/drawing/2014/main" id="{DCF93BF8-A6B6-4BF8-87E3-A2712DFCE7AF}"/>
            </a:ext>
          </a:extLst>
        </cdr:cNvPr>
        <cdr:cNvSpPr txBox="1">
          <a:spLocks xmlns:a="http://schemas.openxmlformats.org/drawingml/2006/main" noChangeArrowheads="1"/>
        </cdr:cNvSpPr>
      </cdr:nvSpPr>
      <cdr:spPr bwMode="auto">
        <a:xfrm xmlns:a="http://schemas.openxmlformats.org/drawingml/2006/main">
          <a:off x="1132435" y="3178620"/>
          <a:ext cx="1693712" cy="21266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993300"/>
              </a:solidFill>
              <a:latin typeface="Arial"/>
              <a:cs typeface="Arial"/>
            </a:rPr>
            <a:t>Weight</a:t>
          </a:r>
        </a:p>
      </cdr:txBody>
    </cdr:sp>
  </cdr:relSizeAnchor>
  <cdr:relSizeAnchor xmlns:cdr="http://schemas.openxmlformats.org/drawingml/2006/chartDrawing">
    <cdr:from>
      <cdr:x>0.59711</cdr:x>
      <cdr:y>0.83509</cdr:y>
    </cdr:from>
    <cdr:to>
      <cdr:x>0.78517</cdr:x>
      <cdr:y>0.88838</cdr:y>
    </cdr:to>
    <cdr:sp macro="" textlink="">
      <cdr:nvSpPr>
        <cdr:cNvPr id="559106" name="Text Box 2">
          <a:extLst xmlns:a="http://schemas.openxmlformats.org/drawingml/2006/main">
            <a:ext uri="{FF2B5EF4-FFF2-40B4-BE49-F238E27FC236}">
              <a16:creationId xmlns:a16="http://schemas.microsoft.com/office/drawing/2014/main" id="{C56EFA25-84CF-4488-A0AE-B09DA0FD3FAF}"/>
            </a:ext>
          </a:extLst>
        </cdr:cNvPr>
        <cdr:cNvSpPr txBox="1">
          <a:spLocks xmlns:a="http://schemas.openxmlformats.org/drawingml/2006/main" noChangeArrowheads="1"/>
        </cdr:cNvSpPr>
      </cdr:nvSpPr>
      <cdr:spPr bwMode="auto">
        <a:xfrm xmlns:a="http://schemas.openxmlformats.org/drawingml/2006/main">
          <a:off x="3643749" y="3186978"/>
          <a:ext cx="1147644" cy="203382"/>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0000FF"/>
              </a:solidFill>
              <a:latin typeface="Arial"/>
              <a:cs typeface="Arial"/>
            </a:rPr>
            <a:t>Export value</a:t>
          </a:r>
        </a:p>
      </cdr:txBody>
    </cdr:sp>
  </cdr:relSizeAnchor>
</c:userShapes>
</file>

<file path=xl/drawings/drawing11.xml><?xml version="1.0" encoding="utf-8"?>
<c:userShapes xmlns:c="http://schemas.openxmlformats.org/drawingml/2006/chart">
  <cdr:relSizeAnchor xmlns:cdr="http://schemas.openxmlformats.org/drawingml/2006/chartDrawing">
    <cdr:from>
      <cdr:x>0.17549</cdr:x>
      <cdr:y>0.83509</cdr:y>
    </cdr:from>
    <cdr:to>
      <cdr:x>0.46386</cdr:x>
      <cdr:y>0.8913</cdr:y>
    </cdr:to>
    <cdr:sp macro="" textlink="">
      <cdr:nvSpPr>
        <cdr:cNvPr id="582657" name="Text Box 2049">
          <a:extLst xmlns:a="http://schemas.openxmlformats.org/drawingml/2006/main">
            <a:ext uri="{FF2B5EF4-FFF2-40B4-BE49-F238E27FC236}">
              <a16:creationId xmlns:a16="http://schemas.microsoft.com/office/drawing/2014/main" id="{C4BED614-607B-4B83-A041-A15E91634858}"/>
            </a:ext>
          </a:extLst>
        </cdr:cNvPr>
        <cdr:cNvSpPr txBox="1">
          <a:spLocks xmlns:a="http://schemas.openxmlformats.org/drawingml/2006/main" noChangeArrowheads="1"/>
        </cdr:cNvSpPr>
      </cdr:nvSpPr>
      <cdr:spPr bwMode="auto">
        <a:xfrm xmlns:a="http://schemas.openxmlformats.org/drawingml/2006/main">
          <a:off x="1070928" y="3186978"/>
          <a:ext cx="1759719" cy="21452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993300"/>
              </a:solidFill>
              <a:latin typeface="Arial"/>
              <a:cs typeface="Arial"/>
            </a:rPr>
            <a:t>Volume</a:t>
          </a:r>
        </a:p>
      </cdr:txBody>
    </cdr:sp>
  </cdr:relSizeAnchor>
  <cdr:relSizeAnchor xmlns:cdr="http://schemas.openxmlformats.org/drawingml/2006/chartDrawing">
    <cdr:from>
      <cdr:x>0.50833</cdr:x>
      <cdr:y>0.83333</cdr:y>
    </cdr:from>
    <cdr:to>
      <cdr:x>0.84271</cdr:x>
      <cdr:y>0.88838</cdr:y>
    </cdr:to>
    <cdr:sp macro="" textlink="">
      <cdr:nvSpPr>
        <cdr:cNvPr id="582658" name="Text Box 2050">
          <a:extLst xmlns:a="http://schemas.openxmlformats.org/drawingml/2006/main">
            <a:ext uri="{FF2B5EF4-FFF2-40B4-BE49-F238E27FC236}">
              <a16:creationId xmlns:a16="http://schemas.microsoft.com/office/drawing/2014/main" id="{97484F77-FA43-4E9E-A4EE-7F6CE1AA0AC0}"/>
            </a:ext>
          </a:extLst>
        </cdr:cNvPr>
        <cdr:cNvSpPr txBox="1">
          <a:spLocks xmlns:a="http://schemas.openxmlformats.org/drawingml/2006/main" noChangeArrowheads="1"/>
        </cdr:cNvSpPr>
      </cdr:nvSpPr>
      <cdr:spPr bwMode="auto">
        <a:xfrm xmlns:a="http://schemas.openxmlformats.org/drawingml/2006/main">
          <a:off x="3098800" y="3175000"/>
          <a:ext cx="2038350" cy="209728"/>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0000FF"/>
              </a:solidFill>
              <a:latin typeface="Arial"/>
              <a:cs typeface="Arial"/>
            </a:rPr>
            <a:t>Export value</a:t>
          </a:r>
        </a:p>
      </cdr:txBody>
    </cdr:sp>
  </cdr:relSizeAnchor>
</c:userShapes>
</file>

<file path=xl/drawings/drawing12.xml><?xml version="1.0" encoding="utf-8"?>
<c:userShapes xmlns:c="http://schemas.openxmlformats.org/drawingml/2006/chart">
  <cdr:relSizeAnchor xmlns:cdr="http://schemas.openxmlformats.org/drawingml/2006/chartDrawing">
    <cdr:from>
      <cdr:x>0.17549</cdr:x>
      <cdr:y>0.83509</cdr:y>
    </cdr:from>
    <cdr:to>
      <cdr:x>0.46386</cdr:x>
      <cdr:y>0.8913</cdr:y>
    </cdr:to>
    <cdr:sp macro="" textlink="">
      <cdr:nvSpPr>
        <cdr:cNvPr id="593921" name="Text Box 1">
          <a:extLst xmlns:a="http://schemas.openxmlformats.org/drawingml/2006/main">
            <a:ext uri="{FF2B5EF4-FFF2-40B4-BE49-F238E27FC236}">
              <a16:creationId xmlns:a16="http://schemas.microsoft.com/office/drawing/2014/main" id="{3C5C87D0-F09A-41DB-A7D2-0B28D0B2893F}"/>
            </a:ext>
          </a:extLst>
        </cdr:cNvPr>
        <cdr:cNvSpPr txBox="1">
          <a:spLocks xmlns:a="http://schemas.openxmlformats.org/drawingml/2006/main" noChangeArrowheads="1"/>
        </cdr:cNvSpPr>
      </cdr:nvSpPr>
      <cdr:spPr bwMode="auto">
        <a:xfrm xmlns:a="http://schemas.openxmlformats.org/drawingml/2006/main">
          <a:off x="1070928" y="3186978"/>
          <a:ext cx="1759719" cy="21452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993300"/>
              </a:solidFill>
              <a:latin typeface="Arial"/>
              <a:cs typeface="Arial"/>
            </a:rPr>
            <a:t>Volume</a:t>
          </a:r>
        </a:p>
      </cdr:txBody>
    </cdr:sp>
  </cdr:relSizeAnchor>
  <cdr:relSizeAnchor xmlns:cdr="http://schemas.openxmlformats.org/drawingml/2006/chartDrawing">
    <cdr:from>
      <cdr:x>0.58285</cdr:x>
      <cdr:y>0.83509</cdr:y>
    </cdr:from>
    <cdr:to>
      <cdr:x>0.76993</cdr:x>
      <cdr:y>0.88959</cdr:y>
    </cdr:to>
    <cdr:sp macro="" textlink="">
      <cdr:nvSpPr>
        <cdr:cNvPr id="593922" name="Text Box 2">
          <a:extLst xmlns:a="http://schemas.openxmlformats.org/drawingml/2006/main">
            <a:ext uri="{FF2B5EF4-FFF2-40B4-BE49-F238E27FC236}">
              <a16:creationId xmlns:a16="http://schemas.microsoft.com/office/drawing/2014/main" id="{FA1851A6-88BE-4495-AE65-FE0D0387FDB8}"/>
            </a:ext>
          </a:extLst>
        </cdr:cNvPr>
        <cdr:cNvSpPr txBox="1">
          <a:spLocks xmlns:a="http://schemas.openxmlformats.org/drawingml/2006/main" noChangeArrowheads="1"/>
        </cdr:cNvSpPr>
      </cdr:nvSpPr>
      <cdr:spPr bwMode="auto">
        <a:xfrm xmlns:a="http://schemas.openxmlformats.org/drawingml/2006/main">
          <a:off x="3556738" y="3186978"/>
          <a:ext cx="1141643" cy="20802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0000FF"/>
              </a:solidFill>
              <a:latin typeface="Arial"/>
              <a:cs typeface="Arial"/>
            </a:rPr>
            <a:t>Export value</a:t>
          </a:r>
        </a:p>
      </cdr:txBody>
    </cdr:sp>
  </cdr:relSizeAnchor>
</c:userShapes>
</file>

<file path=xl/drawings/drawing13.xml><?xml version="1.0" encoding="utf-8"?>
<c:userShapes xmlns:c="http://schemas.openxmlformats.org/drawingml/2006/chart">
  <cdr:relSizeAnchor xmlns:cdr="http://schemas.openxmlformats.org/drawingml/2006/chartDrawing">
    <cdr:from>
      <cdr:x>0.19787</cdr:x>
      <cdr:y>0.81975</cdr:y>
    </cdr:from>
    <cdr:to>
      <cdr:x>0.48697</cdr:x>
      <cdr:y>0.87597</cdr:y>
    </cdr:to>
    <cdr:sp macro="" textlink="">
      <cdr:nvSpPr>
        <cdr:cNvPr id="621569" name="Text Box 1">
          <a:extLst xmlns:a="http://schemas.openxmlformats.org/drawingml/2006/main">
            <a:ext uri="{FF2B5EF4-FFF2-40B4-BE49-F238E27FC236}">
              <a16:creationId xmlns:a16="http://schemas.microsoft.com/office/drawing/2014/main" id="{594EB5BF-9AAC-453C-94B3-9CBDFEE51590}"/>
            </a:ext>
          </a:extLst>
        </cdr:cNvPr>
        <cdr:cNvSpPr txBox="1">
          <a:spLocks xmlns:a="http://schemas.openxmlformats.org/drawingml/2006/main" noChangeArrowheads="1"/>
        </cdr:cNvSpPr>
      </cdr:nvSpPr>
      <cdr:spPr bwMode="auto">
        <a:xfrm xmlns:a="http://schemas.openxmlformats.org/drawingml/2006/main">
          <a:off x="1207445" y="3128470"/>
          <a:ext cx="1764220" cy="214527"/>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993300"/>
              </a:solidFill>
              <a:latin typeface="Arial"/>
              <a:cs typeface="Arial"/>
            </a:rPr>
            <a:t>Estimated RWE volume</a:t>
          </a:r>
        </a:p>
      </cdr:txBody>
    </cdr:sp>
  </cdr:relSizeAnchor>
  <cdr:relSizeAnchor xmlns:cdr="http://schemas.openxmlformats.org/drawingml/2006/chartDrawing">
    <cdr:from>
      <cdr:x>0.58063</cdr:x>
      <cdr:y>0.81975</cdr:y>
    </cdr:from>
    <cdr:to>
      <cdr:x>0.7714</cdr:x>
      <cdr:y>0.87426</cdr:y>
    </cdr:to>
    <cdr:sp macro="" textlink="">
      <cdr:nvSpPr>
        <cdr:cNvPr id="621570" name="Text Box 2">
          <a:extLst xmlns:a="http://schemas.openxmlformats.org/drawingml/2006/main">
            <a:ext uri="{FF2B5EF4-FFF2-40B4-BE49-F238E27FC236}">
              <a16:creationId xmlns:a16="http://schemas.microsoft.com/office/drawing/2014/main" id="{CE769437-0FBB-4FB3-A0FA-EF7A91F36DAB}"/>
            </a:ext>
          </a:extLst>
        </cdr:cNvPr>
        <cdr:cNvSpPr txBox="1">
          <a:spLocks xmlns:a="http://schemas.openxmlformats.org/drawingml/2006/main" noChangeArrowheads="1"/>
        </cdr:cNvSpPr>
      </cdr:nvSpPr>
      <cdr:spPr bwMode="auto">
        <a:xfrm xmlns:a="http://schemas.openxmlformats.org/drawingml/2006/main">
          <a:off x="3543237" y="3128470"/>
          <a:ext cx="1164145" cy="208026"/>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45720" tIns="36576" rIns="45720" bIns="36576" anchor="ctr" upright="1"/>
        <a:lstStyle xmlns:a="http://schemas.openxmlformats.org/drawingml/2006/main"/>
        <a:p xmlns:a="http://schemas.openxmlformats.org/drawingml/2006/main">
          <a:pPr algn="ctr" rtl="0">
            <a:defRPr sz="1000"/>
          </a:pPr>
          <a:r>
            <a:rPr lang="en-GB" sz="1175" b="0" i="0" u="none" strike="noStrike" baseline="0">
              <a:solidFill>
                <a:srgbClr val="0000FF"/>
              </a:solidFill>
              <a:latin typeface="Arial"/>
              <a:cs typeface="Arial"/>
            </a:rPr>
            <a:t>Import value</a:t>
          </a:r>
        </a:p>
      </cdr:txBody>
    </cdr:sp>
  </cdr:relSizeAnchor>
</c:userShapes>
</file>

<file path=xl/externalLinks/_rels/externalLink1.xml.rels><?xml version="1.0" encoding="UTF-8" standalone="yes"?>
<Relationships xmlns="http://schemas.openxmlformats.org/package/2006/relationships"><Relationship Id="rId2" Type="http://schemas.openxmlformats.org/officeDocument/2006/relationships/externalLinkPath" Target="file:///C:\2010nonEU\CambodiaSummary.xls" TargetMode="External"/><Relationship Id="rId1" Type="http://schemas.openxmlformats.org/officeDocument/2006/relationships/externalLinkPath" Target="CambodiaSummary.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E:\EFIData\RWE.xls" TargetMode="External"/><Relationship Id="rId1" Type="http://schemas.openxmlformats.org/officeDocument/2006/relationships/externalLinkPath" Target="file:///E:\EFIData\RW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llExp"/>
      <sheetName val="AllImp"/>
      <sheetName val="TimberSectorImp"/>
      <sheetName val="CoreVPAImp"/>
      <sheetName val="TimberSectorMinusCoreVPAImp"/>
      <sheetName val="44Imp"/>
      <sheetName val="4403Imp"/>
      <sheetName val="4407Imp"/>
      <sheetName val="4408Imp"/>
      <sheetName val="4412Imp"/>
      <sheetName val="4410Imp"/>
      <sheetName val="4411Imp"/>
      <sheetName val="44104411Imp"/>
      <sheetName val="44094418Imp"/>
      <sheetName val="4409Imp"/>
      <sheetName val="4418Imp"/>
      <sheetName val="442199Imp"/>
      <sheetName val="44OtherImp"/>
      <sheetName val="94Imp"/>
      <sheetName val="PaperSectorImp"/>
      <sheetName val="PaperSectorMinusCoreVPAImp"/>
      <sheetName val="4701-5Imp"/>
      <sheetName val="48Imp"/>
      <sheetName val="440123Imp"/>
      <sheetName val="PulpLogsImp"/>
      <sheetName val="TimberSectorExp"/>
      <sheetName val="CoreVPAExp"/>
      <sheetName val="TimberSectorMinusCoreVPAExp"/>
      <sheetName val="44Exp"/>
      <sheetName val="4403Exp"/>
      <sheetName val="4407Exp"/>
      <sheetName val="4408Exp"/>
      <sheetName val="4412Exp"/>
      <sheetName val="4410Exp"/>
      <sheetName val="4411Exp"/>
      <sheetName val="44104411Exp"/>
      <sheetName val="44094418Exp"/>
      <sheetName val="4409Exp"/>
      <sheetName val="4418Exp"/>
      <sheetName val="442199Exp"/>
      <sheetName val="44OtherExp"/>
      <sheetName val="94Exp"/>
      <sheetName val="PaperSectorExp"/>
      <sheetName val="PaperSectorMinusCoreVPAExp"/>
      <sheetName val="4701-5Exp"/>
      <sheetName val="48Exp"/>
      <sheetName val="440123Exp"/>
      <sheetName val="PulpLogsExp"/>
    </sheetNames>
    <sheetDataSet>
      <sheetData sheetId="0"/>
      <sheetData sheetId="1"/>
      <sheetData sheetId="2"/>
      <sheetData sheetId="3">
        <row r="31">
          <cell r="M31">
            <v>0</v>
          </cell>
          <cell r="N31">
            <v>0</v>
          </cell>
          <cell r="O31">
            <v>0</v>
          </cell>
          <cell r="P31">
            <v>0</v>
          </cell>
          <cell r="Q31">
            <v>3.6221219999999999E-5</v>
          </cell>
          <cell r="R31">
            <v>9.9800539999999997E-5</v>
          </cell>
          <cell r="S31">
            <v>2.0184247999999996E-4</v>
          </cell>
          <cell r="T31">
            <v>1.4088465799999997E-3</v>
          </cell>
          <cell r="U31">
            <v>6.3856738399999981E-3</v>
          </cell>
          <cell r="V31">
            <v>2.6125694582400001E-2</v>
          </cell>
          <cell r="W31">
            <v>5.261410036295E-2</v>
          </cell>
          <cell r="X31">
            <v>4.2452487836000002E-2</v>
          </cell>
          <cell r="Y31">
            <v>3.8330605599999998E-2</v>
          </cell>
          <cell r="Z31">
            <v>5.4926884600000003E-2</v>
          </cell>
          <cell r="AA31">
            <v>0</v>
          </cell>
          <cell r="AM31">
            <v>0</v>
          </cell>
          <cell r="AN31">
            <v>0</v>
          </cell>
          <cell r="AO31">
            <v>0</v>
          </cell>
          <cell r="AP31">
            <v>0</v>
          </cell>
          <cell r="AQ31">
            <v>8.3730000000000002E-3</v>
          </cell>
          <cell r="AR31">
            <v>2.2917999999999997E-2</v>
          </cell>
          <cell r="AS31">
            <v>8.1154000000000004E-2</v>
          </cell>
          <cell r="AT31">
            <v>0.35262099999999996</v>
          </cell>
          <cell r="AU31">
            <v>0.74706399999999995</v>
          </cell>
          <cell r="AV31">
            <v>3.83756327</v>
          </cell>
          <cell r="AW31">
            <v>8.2588112100000011</v>
          </cell>
          <cell r="AX31">
            <v>10.94261459</v>
          </cell>
          <cell r="AY31">
            <v>5.386898809999999</v>
          </cell>
          <cell r="AZ31">
            <v>7.5025753499999999</v>
          </cell>
          <cell r="BA31">
            <v>0</v>
          </cell>
        </row>
        <row r="47">
          <cell r="M47">
            <v>8.7905465199999977E-3</v>
          </cell>
          <cell r="N47">
            <v>6.6237408999999994E-3</v>
          </cell>
          <cell r="O47">
            <v>9.4270706599999983E-3</v>
          </cell>
          <cell r="P47">
            <v>3.3581895619999996E-2</v>
          </cell>
          <cell r="Q47">
            <v>5.7238918939999994E-2</v>
          </cell>
          <cell r="R47">
            <v>0.10794510881333333</v>
          </cell>
          <cell r="S47">
            <v>0.27929984143599995</v>
          </cell>
          <cell r="T47">
            <v>0.36491385264199994</v>
          </cell>
          <cell r="U47">
            <v>0.55048240757999989</v>
          </cell>
          <cell r="V47">
            <v>0.43804315331672</v>
          </cell>
          <cell r="W47">
            <v>0.4587970542991226</v>
          </cell>
          <cell r="X47">
            <v>0.35101774935366664</v>
          </cell>
          <cell r="Y47">
            <v>0.37907562808199996</v>
          </cell>
          <cell r="Z47">
            <v>0.54352881911066664</v>
          </cell>
          <cell r="AA47">
            <v>0</v>
          </cell>
          <cell r="AM47">
            <v>1.5451139999999999</v>
          </cell>
          <cell r="AN47">
            <v>1.3597129999999997</v>
          </cell>
          <cell r="AO47">
            <v>2.255884</v>
          </cell>
          <cell r="AP47">
            <v>7.6349549999999997</v>
          </cell>
          <cell r="AQ47">
            <v>14.113289999999999</v>
          </cell>
          <cell r="AR47">
            <v>40.429783</v>
          </cell>
          <cell r="AS47">
            <v>92.070083999999994</v>
          </cell>
          <cell r="AT47">
            <v>139.23566699999998</v>
          </cell>
          <cell r="AU47">
            <v>142.01825700000001</v>
          </cell>
          <cell r="AV47">
            <v>140.10920605999999</v>
          </cell>
          <cell r="AW47">
            <v>182.90960960999999</v>
          </cell>
          <cell r="AX47">
            <v>150.2725039</v>
          </cell>
          <cell r="AY47">
            <v>127.43230882999998</v>
          </cell>
          <cell r="AZ47">
            <v>159.19190123999999</v>
          </cell>
          <cell r="BA47">
            <v>0</v>
          </cell>
        </row>
        <row r="105">
          <cell r="M105">
            <v>4.314939999999999E-5</v>
          </cell>
          <cell r="N105">
            <v>7.1154999999999992E-5</v>
          </cell>
          <cell r="O105">
            <v>4.7725859999999992E-4</v>
          </cell>
          <cell r="P105">
            <v>9.8968953999999999E-4</v>
          </cell>
          <cell r="Q105">
            <v>1.9936837199999997E-3</v>
          </cell>
          <cell r="R105">
            <v>9.8229347999999978E-4</v>
          </cell>
          <cell r="S105">
            <v>2.2435748306666664E-3</v>
          </cell>
          <cell r="T105">
            <v>0</v>
          </cell>
          <cell r="U105">
            <v>6.2247751999999995E-4</v>
          </cell>
          <cell r="V105">
            <v>1.4698728799999998E-3</v>
          </cell>
          <cell r="W105">
            <v>2.5441902219999995E-3</v>
          </cell>
          <cell r="X105">
            <v>8.8617619999999985E-5</v>
          </cell>
          <cell r="Y105">
            <v>0</v>
          </cell>
          <cell r="Z105">
            <v>0</v>
          </cell>
          <cell r="AA105">
            <v>0</v>
          </cell>
          <cell r="AM105">
            <v>3.9497999999999998E-2</v>
          </cell>
          <cell r="AN105">
            <v>2.7841999999999999E-2</v>
          </cell>
          <cell r="AO105">
            <v>0.40129599999999999</v>
          </cell>
          <cell r="AP105">
            <v>0.27171899999999999</v>
          </cell>
          <cell r="AQ105">
            <v>0.45261399999999996</v>
          </cell>
          <cell r="AR105">
            <v>0.23591899999999999</v>
          </cell>
          <cell r="AS105">
            <v>1.0167769999999998</v>
          </cell>
          <cell r="AT105">
            <v>0</v>
          </cell>
          <cell r="AU105">
            <v>0.59967400000000004</v>
          </cell>
          <cell r="AV105">
            <v>0.49456107999999993</v>
          </cell>
          <cell r="AW105">
            <v>1.2987685999999998</v>
          </cell>
          <cell r="AX105">
            <v>2.9214599999999997E-2</v>
          </cell>
          <cell r="AY105">
            <v>0</v>
          </cell>
          <cell r="AZ105">
            <v>0</v>
          </cell>
          <cell r="BA105">
            <v>0</v>
          </cell>
        </row>
        <row r="142">
          <cell r="M142">
            <v>0</v>
          </cell>
          <cell r="N142">
            <v>0</v>
          </cell>
          <cell r="O142">
            <v>0</v>
          </cell>
          <cell r="P142">
            <v>0</v>
          </cell>
          <cell r="Q142">
            <v>0</v>
          </cell>
          <cell r="R142">
            <v>6.429354679999999E-3</v>
          </cell>
          <cell r="S142">
            <v>3.3010953779999998E-2</v>
          </cell>
          <cell r="T142">
            <v>1.6051941499999996E-2</v>
          </cell>
          <cell r="U142">
            <v>2.8218019199999996E-2</v>
          </cell>
          <cell r="V142">
            <v>7.013089999999999E-4</v>
          </cell>
          <cell r="W142">
            <v>0</v>
          </cell>
          <cell r="X142">
            <v>0</v>
          </cell>
          <cell r="Y142">
            <v>0</v>
          </cell>
          <cell r="Z142">
            <v>0</v>
          </cell>
          <cell r="AA142">
            <v>0</v>
          </cell>
          <cell r="AM142">
            <v>0</v>
          </cell>
          <cell r="AN142">
            <v>0</v>
          </cell>
          <cell r="AO142">
            <v>0</v>
          </cell>
          <cell r="AP142">
            <v>0</v>
          </cell>
          <cell r="AQ142">
            <v>0</v>
          </cell>
          <cell r="AR142">
            <v>3.2863189999999998</v>
          </cell>
          <cell r="AS142">
            <v>12.839267</v>
          </cell>
          <cell r="AT142">
            <v>7.0262169999999999</v>
          </cell>
          <cell r="AU142">
            <v>2.2531620000000001</v>
          </cell>
          <cell r="AV142">
            <v>6.1382099999999995E-2</v>
          </cell>
          <cell r="AW142">
            <v>0</v>
          </cell>
          <cell r="AX142">
            <v>0</v>
          </cell>
          <cell r="AY142">
            <v>0</v>
          </cell>
          <cell r="AZ142">
            <v>0</v>
          </cell>
          <cell r="BA142">
            <v>0</v>
          </cell>
        </row>
        <row r="231">
          <cell r="M231">
            <v>8.8908483999999995E-4</v>
          </cell>
          <cell r="N231">
            <v>4.7071793999999998E-4</v>
          </cell>
          <cell r="O231">
            <v>7.9290651999999989E-4</v>
          </cell>
          <cell r="P231">
            <v>1.1647943999999999E-3</v>
          </cell>
          <cell r="Q231">
            <v>4.3678311600000002E-3</v>
          </cell>
          <cell r="R231">
            <v>5.0484340199999991E-3</v>
          </cell>
          <cell r="S231">
            <v>2.2642905866666666E-3</v>
          </cell>
          <cell r="T231">
            <v>2.6476673999999995E-3</v>
          </cell>
          <cell r="U231">
            <v>1.5457551339999997E-2</v>
          </cell>
          <cell r="V231">
            <v>9.169832083999999E-3</v>
          </cell>
          <cell r="W231">
            <v>9.9446772026E-3</v>
          </cell>
          <cell r="X231">
            <v>1.0609528647666663E-2</v>
          </cell>
          <cell r="Y231">
            <v>2.917859017133333E-2</v>
          </cell>
          <cell r="Z231">
            <v>2.2594971979999996E-2</v>
          </cell>
          <cell r="AA231">
            <v>0</v>
          </cell>
          <cell r="AM231">
            <v>0.151176</v>
          </cell>
          <cell r="AN231">
            <v>0.11250399999999999</v>
          </cell>
          <cell r="AO231">
            <v>0.16627199999999998</v>
          </cell>
          <cell r="AP231">
            <v>0.50356899999999993</v>
          </cell>
          <cell r="AQ231">
            <v>0.92533500000000002</v>
          </cell>
          <cell r="AR231">
            <v>1.0422629999999999</v>
          </cell>
          <cell r="AS231">
            <v>1.0117759999999998</v>
          </cell>
          <cell r="AT231">
            <v>1.145615</v>
          </cell>
          <cell r="AU231">
            <v>2.6581489999999999</v>
          </cell>
          <cell r="AV231">
            <v>1.5332737999999999</v>
          </cell>
          <cell r="AW231">
            <v>1.9262143300000001</v>
          </cell>
          <cell r="AX231">
            <v>1.7887697199999999</v>
          </cell>
          <cell r="AY231">
            <v>4.0194255400000003</v>
          </cell>
          <cell r="AZ231">
            <v>3.1050861699999999</v>
          </cell>
          <cell r="BA231">
            <v>0</v>
          </cell>
        </row>
        <row r="247">
          <cell r="M247">
            <v>4.8300000000000002E-8</v>
          </cell>
          <cell r="N247">
            <v>0</v>
          </cell>
          <cell r="O247">
            <v>0</v>
          </cell>
          <cell r="P247">
            <v>0</v>
          </cell>
          <cell r="Q247">
            <v>1.9290319999999998E-4</v>
          </cell>
          <cell r="R247">
            <v>1.3110563199999999E-3</v>
          </cell>
          <cell r="S247">
            <v>1.9484518199999997E-3</v>
          </cell>
          <cell r="T247">
            <v>4.0790576399999995E-4</v>
          </cell>
          <cell r="U247">
            <v>1.1532787587999999E-2</v>
          </cell>
          <cell r="V247">
            <v>2.1548707177200001E-2</v>
          </cell>
          <cell r="W247">
            <v>3.9136319164666665E-2</v>
          </cell>
          <cell r="X247">
            <v>1.5425599759999999E-2</v>
          </cell>
          <cell r="Y247">
            <v>5.4149359999999995E-3</v>
          </cell>
          <cell r="Z247">
            <v>2.6367123599999997E-3</v>
          </cell>
          <cell r="AA247">
            <v>0</v>
          </cell>
          <cell r="AM247">
            <v>6.3999999999999997E-5</v>
          </cell>
          <cell r="AN247">
            <v>0</v>
          </cell>
          <cell r="AO247">
            <v>0</v>
          </cell>
          <cell r="AP247">
            <v>0</v>
          </cell>
          <cell r="AQ247">
            <v>0.147561</v>
          </cell>
          <cell r="AR247">
            <v>0.46451899999999996</v>
          </cell>
          <cell r="AS247">
            <v>0.90747499999999992</v>
          </cell>
          <cell r="AT247">
            <v>0.30127899999999996</v>
          </cell>
          <cell r="AU247">
            <v>3.1141839999999998</v>
          </cell>
          <cell r="AV247">
            <v>5.0175309200000004</v>
          </cell>
          <cell r="AW247">
            <v>7.5758274499999994</v>
          </cell>
          <cell r="AX247">
            <v>7.3223512299999989</v>
          </cell>
          <cell r="AY247">
            <v>2.1195335200000001</v>
          </cell>
          <cell r="AZ247">
            <v>1.4387063099999997</v>
          </cell>
          <cell r="BA247">
            <v>0</v>
          </cell>
        </row>
        <row r="248">
          <cell r="M248">
            <v>0</v>
          </cell>
          <cell r="N248">
            <v>0</v>
          </cell>
          <cell r="O248">
            <v>0</v>
          </cell>
          <cell r="P248">
            <v>0</v>
          </cell>
          <cell r="Q248">
            <v>0</v>
          </cell>
          <cell r="R248">
            <v>0</v>
          </cell>
          <cell r="S248">
            <v>0</v>
          </cell>
          <cell r="T248">
            <v>0</v>
          </cell>
          <cell r="U248">
            <v>1.1704879199999999E-2</v>
          </cell>
          <cell r="V248">
            <v>5.4454485399999995E-2</v>
          </cell>
          <cell r="W248">
            <v>6.7120206200000004E-2</v>
          </cell>
          <cell r="X248">
            <v>2.1862018599999998E-2</v>
          </cell>
          <cell r="Y248">
            <v>4.1979999999999995E-3</v>
          </cell>
          <cell r="Z248">
            <v>7.1065627999999988E-3</v>
          </cell>
          <cell r="AA248">
            <v>0</v>
          </cell>
          <cell r="AM248">
            <v>0</v>
          </cell>
          <cell r="AN248">
            <v>0</v>
          </cell>
          <cell r="AO248">
            <v>0</v>
          </cell>
          <cell r="AP248">
            <v>0</v>
          </cell>
          <cell r="AQ248">
            <v>0</v>
          </cell>
          <cell r="AR248">
            <v>0</v>
          </cell>
          <cell r="AS248">
            <v>0</v>
          </cell>
          <cell r="AT248">
            <v>0</v>
          </cell>
          <cell r="AU248">
            <v>1.5507679999999999</v>
          </cell>
          <cell r="AV248">
            <v>5.5542466800000003</v>
          </cell>
          <cell r="AW248">
            <v>8.1368767999999996</v>
          </cell>
          <cell r="AX248">
            <v>6.30047932</v>
          </cell>
          <cell r="AY248">
            <v>1.10853877</v>
          </cell>
          <cell r="AZ248">
            <v>1.4197733199999998</v>
          </cell>
          <cell r="BA248">
            <v>0</v>
          </cell>
        </row>
        <row r="253">
          <cell r="M253">
            <v>2.5813429599999996E-3</v>
          </cell>
          <cell r="N253">
            <v>2.5359534199999997E-3</v>
          </cell>
          <cell r="O253">
            <v>1.1161278799999999E-2</v>
          </cell>
          <cell r="P253">
            <v>2.4508749860000002E-2</v>
          </cell>
          <cell r="Q253">
            <v>2.6199819939999994E-2</v>
          </cell>
          <cell r="R253">
            <v>2.7960466659999995E-2</v>
          </cell>
          <cell r="S253">
            <v>1.38335575E-2</v>
          </cell>
          <cell r="T253">
            <v>2.4021340959999995E-2</v>
          </cell>
          <cell r="U253">
            <v>4.5913367079999989E-2</v>
          </cell>
          <cell r="V253">
            <v>2.3689083683999995E-2</v>
          </cell>
          <cell r="W253">
            <v>5.8571824663999988E-2</v>
          </cell>
          <cell r="X253">
            <v>8.9026973058333347E-2</v>
          </cell>
          <cell r="Y253">
            <v>0.18529295815399999</v>
          </cell>
          <cell r="Z253">
            <v>0.22316138607000002</v>
          </cell>
          <cell r="AA253">
            <v>0</v>
          </cell>
          <cell r="AM253">
            <v>0.512818</v>
          </cell>
          <cell r="AN253">
            <v>0.49910899999999997</v>
          </cell>
          <cell r="AO253">
            <v>2.7316939999999996</v>
          </cell>
          <cell r="AP253">
            <v>5.8330669999999998</v>
          </cell>
          <cell r="AQ253">
            <v>6.0562349999999991</v>
          </cell>
          <cell r="AR253">
            <v>6.2676229999999995</v>
          </cell>
          <cell r="AS253">
            <v>5.6488369999999994</v>
          </cell>
          <cell r="AT253">
            <v>9.7342079999999989</v>
          </cell>
          <cell r="AU253">
            <v>9.9902289999999994</v>
          </cell>
          <cell r="AV253">
            <v>5.1595581399999997</v>
          </cell>
          <cell r="AW253">
            <v>11.630649529999999</v>
          </cell>
          <cell r="AX253">
            <v>22.088142440000002</v>
          </cell>
          <cell r="AY253">
            <v>38.091465640000003</v>
          </cell>
          <cell r="AZ253">
            <v>47.72628168</v>
          </cell>
          <cell r="BA253">
            <v>0</v>
          </cell>
        </row>
        <row r="263">
          <cell r="M263">
            <v>1.3403263519999998E-2</v>
          </cell>
          <cell r="N263">
            <v>1.2329322487999998E-2</v>
          </cell>
          <cell r="O263">
            <v>2.3464229427999993E-2</v>
          </cell>
          <cell r="P263">
            <v>6.5450973028000001E-2</v>
          </cell>
          <cell r="Q263">
            <v>9.5825155579999974E-2</v>
          </cell>
          <cell r="R263">
            <v>0.15942993452999996</v>
          </cell>
          <cell r="S263">
            <v>0.34162821978800012</v>
          </cell>
          <cell r="T263">
            <v>0.43493785909699995</v>
          </cell>
          <cell r="U263">
            <v>0.69148317493600009</v>
          </cell>
          <cell r="V263">
            <v>0.6232643559951202</v>
          </cell>
          <cell r="W263">
            <v>0.7397042080055396</v>
          </cell>
          <cell r="X263">
            <v>0.57779645001153335</v>
          </cell>
          <cell r="Y263">
            <v>0.68777656718413338</v>
          </cell>
          <cell r="Z263">
            <v>0.99580980926833318</v>
          </cell>
          <cell r="AA263">
            <v>0</v>
          </cell>
          <cell r="AM263">
            <v>2.491914</v>
          </cell>
          <cell r="AN263">
            <v>2.3386979999999995</v>
          </cell>
          <cell r="AO263">
            <v>6.0310349999999993</v>
          </cell>
          <cell r="AP263">
            <v>15.472025999999998</v>
          </cell>
          <cell r="AQ263">
            <v>23.091808</v>
          </cell>
          <cell r="AR263">
            <v>53.964649999999992</v>
          </cell>
          <cell r="AS263">
            <v>116.66792799999997</v>
          </cell>
          <cell r="AT263">
            <v>165.12479999999999</v>
          </cell>
          <cell r="AU263">
            <v>168.91846999999996</v>
          </cell>
          <cell r="AV263">
            <v>171.19722594000001</v>
          </cell>
          <cell r="AW263">
            <v>235.62050226999992</v>
          </cell>
          <cell r="AX263">
            <v>216.31373866000001</v>
          </cell>
          <cell r="AY263">
            <v>195.63315638999998</v>
          </cell>
          <cell r="AZ263">
            <v>257.1473024899999</v>
          </cell>
          <cell r="BA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1.0200959999999998E-5</v>
          </cell>
          <cell r="P264">
            <v>3.6328039999999991E-5</v>
          </cell>
          <cell r="Q264">
            <v>1.0601578679999999E-3</v>
          </cell>
          <cell r="R264">
            <v>4.21980415E-3</v>
          </cell>
          <cell r="S264">
            <v>1.7620534959999997E-3</v>
          </cell>
          <cell r="T264">
            <v>1.3591430876E-2</v>
          </cell>
          <cell r="U264">
            <v>1.2969738907999996E-2</v>
          </cell>
          <cell r="V264">
            <v>2.1926785915999999E-2</v>
          </cell>
          <cell r="W264">
            <v>1.9351466823999998E-2</v>
          </cell>
          <cell r="X264">
            <v>1.4103888072E-2</v>
          </cell>
          <cell r="Y264">
            <v>2.0743969080000001E-2</v>
          </cell>
          <cell r="Z264">
            <v>6.4111438628000009E-3</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2.5309999999999998E-3</v>
          </cell>
          <cell r="AP264">
            <v>1.0371999999999999E-2</v>
          </cell>
          <cell r="AQ264">
            <v>0.28145699999999996</v>
          </cell>
          <cell r="AR264">
            <v>0.63062099999999988</v>
          </cell>
          <cell r="AS264">
            <v>0.75252500000000011</v>
          </cell>
          <cell r="AT264">
            <v>3.1869909999999999</v>
          </cell>
          <cell r="AU264">
            <v>2.6771180000000001</v>
          </cell>
          <cell r="AV264">
            <v>4.8446044800000001</v>
          </cell>
          <cell r="AW264">
            <v>5.7262931500000001</v>
          </cell>
          <cell r="AX264">
            <v>6.728426129999999</v>
          </cell>
          <cell r="AY264">
            <v>4.45382926</v>
          </cell>
          <cell r="AZ264">
            <v>1.65629673</v>
          </cell>
          <cell r="BA264">
            <v>0</v>
          </cell>
        </row>
      </sheetData>
      <sheetData sheetId="4">
        <row r="47">
          <cell r="M47">
            <v>3.9801256599999967E-3</v>
          </cell>
          <cell r="N47">
            <v>2.1377228599999999E-3</v>
          </cell>
          <cell r="O47">
            <v>2.5252308200000018E-3</v>
          </cell>
          <cell r="P47">
            <v>1.3784188879999992E-2</v>
          </cell>
          <cell r="Q47">
            <v>8.7544105600000088E-3</v>
          </cell>
          <cell r="R47">
            <v>1.2912019539999972E-2</v>
          </cell>
          <cell r="S47">
            <v>3.0948747760000006E-2</v>
          </cell>
          <cell r="T47">
            <v>2.0967351859999928E-2</v>
          </cell>
          <cell r="U47">
            <v>7.4266884159999935E-2</v>
          </cell>
          <cell r="V47">
            <v>0.12430449343200017</v>
          </cell>
          <cell r="W47">
            <v>0.11029225502400003</v>
          </cell>
          <cell r="X47">
            <v>6.1264081259220005E-2</v>
          </cell>
          <cell r="Y47">
            <v>0.10408143813031995</v>
          </cell>
          <cell r="Z47">
            <v>0.14587079866800012</v>
          </cell>
          <cell r="AA47">
            <v>0</v>
          </cell>
          <cell r="AM47">
            <v>2.8792969999999993</v>
          </cell>
          <cell r="AN47">
            <v>1.4604919999999999</v>
          </cell>
          <cell r="AO47">
            <v>1.9507919999999999</v>
          </cell>
          <cell r="AP47">
            <v>10.303444000000001</v>
          </cell>
          <cell r="AQ47">
            <v>5.6346679999999978</v>
          </cell>
          <cell r="AR47">
            <v>8.863349999999997</v>
          </cell>
          <cell r="AS47">
            <v>19.097240999999997</v>
          </cell>
          <cell r="AT47">
            <v>14.314664999999991</v>
          </cell>
          <cell r="AU47">
            <v>29.664159999999981</v>
          </cell>
          <cell r="AV47">
            <v>47.679372279999995</v>
          </cell>
          <cell r="AW47">
            <v>50.732839119999994</v>
          </cell>
          <cell r="AX47">
            <v>30.708197920000089</v>
          </cell>
          <cell r="AY47">
            <v>42.124312979999985</v>
          </cell>
          <cell r="AZ47">
            <v>54.175561899999906</v>
          </cell>
          <cell r="BA47">
            <v>0</v>
          </cell>
        </row>
        <row r="105">
          <cell r="M105">
            <v>1.1895744000000001E-4</v>
          </cell>
          <cell r="N105">
            <v>7.5627159999999997E-5</v>
          </cell>
          <cell r="O105">
            <v>1.8189037999999998E-4</v>
          </cell>
          <cell r="P105">
            <v>3.8108055999999993E-4</v>
          </cell>
          <cell r="Q105">
            <v>3.8063647999999999E-4</v>
          </cell>
          <cell r="R105">
            <v>2.8858969999999992E-4</v>
          </cell>
          <cell r="S105">
            <v>5.5557079999999943E-4</v>
          </cell>
          <cell r="T105">
            <v>0</v>
          </cell>
          <cell r="U105">
            <v>4.8199172000000024E-4</v>
          </cell>
          <cell r="V105">
            <v>4.0405511999999969E-4</v>
          </cell>
          <cell r="W105">
            <v>5.8829799000000103E-5</v>
          </cell>
          <cell r="X105">
            <v>9.1220836000000018E-5</v>
          </cell>
          <cell r="Y105">
            <v>0</v>
          </cell>
          <cell r="Z105">
            <v>0</v>
          </cell>
          <cell r="AA105">
            <v>0</v>
          </cell>
          <cell r="AM105">
            <v>0.15261499999999997</v>
          </cell>
          <cell r="AN105">
            <v>0.131353</v>
          </cell>
          <cell r="AO105">
            <v>0.12759599999999993</v>
          </cell>
          <cell r="AP105">
            <v>0.28398499999999999</v>
          </cell>
          <cell r="AQ105">
            <v>0.38723099999999999</v>
          </cell>
          <cell r="AR105">
            <v>0.76927699999999999</v>
          </cell>
          <cell r="AS105">
            <v>0.34640500000000007</v>
          </cell>
          <cell r="AT105">
            <v>0</v>
          </cell>
          <cell r="AU105">
            <v>0.23073199999999994</v>
          </cell>
          <cell r="AV105">
            <v>0.10915404000000001</v>
          </cell>
          <cell r="AW105">
            <v>5.1710110000000142E-2</v>
          </cell>
          <cell r="AX105">
            <v>5.6277900000000006E-2</v>
          </cell>
          <cell r="AY105">
            <v>0</v>
          </cell>
          <cell r="AZ105">
            <v>0</v>
          </cell>
          <cell r="BA105">
            <v>0</v>
          </cell>
        </row>
        <row r="231">
          <cell r="M231">
            <v>4.7621701999999984E-4</v>
          </cell>
          <cell r="N231">
            <v>1.5176881999999991E-4</v>
          </cell>
          <cell r="O231">
            <v>6.8098015999999977E-4</v>
          </cell>
          <cell r="P231">
            <v>2.0773946200000003E-3</v>
          </cell>
          <cell r="Q231">
            <v>1.7269034999999999E-3</v>
          </cell>
          <cell r="R231">
            <v>8.1980929799999984E-3</v>
          </cell>
          <cell r="S231">
            <v>1.2420405889999998E-2</v>
          </cell>
          <cell r="T231">
            <v>2.0143467820000004E-2</v>
          </cell>
          <cell r="U231">
            <v>3.2220493480000001E-2</v>
          </cell>
          <cell r="V231">
            <v>4.3621510933000006E-2</v>
          </cell>
          <cell r="W231">
            <v>6.2327100080000024E-2</v>
          </cell>
          <cell r="X231">
            <v>6.9012003403000011E-2</v>
          </cell>
          <cell r="Y231">
            <v>6.3709944836999974E-2</v>
          </cell>
          <cell r="Z231">
            <v>6.562324345499998E-2</v>
          </cell>
          <cell r="AA231">
            <v>0</v>
          </cell>
          <cell r="AM231">
            <v>0.30354300000000001</v>
          </cell>
          <cell r="AN231">
            <v>0.17801800000000001</v>
          </cell>
          <cell r="AO231">
            <v>0.73098700000000005</v>
          </cell>
          <cell r="AP231">
            <v>2.476159</v>
          </cell>
          <cell r="AQ231">
            <v>1.4626539999999997</v>
          </cell>
          <cell r="AR231">
            <v>2.8039119999999995</v>
          </cell>
          <cell r="AS231">
            <v>5.6950269999999996</v>
          </cell>
          <cell r="AT231">
            <v>7.8916499999999994</v>
          </cell>
          <cell r="AU231">
            <v>7.7335979999999989</v>
          </cell>
          <cell r="AV231">
            <v>8.2828744000000007</v>
          </cell>
          <cell r="AW231">
            <v>11.715984310000003</v>
          </cell>
          <cell r="AX231">
            <v>13.507956479999997</v>
          </cell>
          <cell r="AY231">
            <v>13.085644820000002</v>
          </cell>
          <cell r="AZ231">
            <v>10.15061541</v>
          </cell>
          <cell r="BA231">
            <v>0</v>
          </cell>
        </row>
        <row r="247">
          <cell r="M247">
            <v>8.6127999999999999E-6</v>
          </cell>
          <cell r="N247">
            <v>2.4744999999999998E-6</v>
          </cell>
          <cell r="O247">
            <v>3.44484E-5</v>
          </cell>
          <cell r="P247">
            <v>9.9145899999999982E-5</v>
          </cell>
          <cell r="Q247">
            <v>1.6256800000000003E-5</v>
          </cell>
          <cell r="R247">
            <v>3.1963400000000223E-5</v>
          </cell>
          <cell r="S247">
            <v>7.2420600000000328E-5</v>
          </cell>
          <cell r="T247">
            <v>9.2347500000000064E-5</v>
          </cell>
          <cell r="U247">
            <v>8.1456900000002191E-5</v>
          </cell>
          <cell r="V247">
            <v>8.8077682000000518E-5</v>
          </cell>
          <cell r="W247">
            <v>1.6967029939999947E-3</v>
          </cell>
          <cell r="X247">
            <v>1.6514783600000034E-3</v>
          </cell>
          <cell r="Y247">
            <v>1.4592862200000101E-4</v>
          </cell>
          <cell r="Z247">
            <v>2.770393500000105E-5</v>
          </cell>
          <cell r="AA247">
            <v>0</v>
          </cell>
          <cell r="AM247">
            <v>3.274E-3</v>
          </cell>
          <cell r="AN247">
            <v>2.055E-3</v>
          </cell>
          <cell r="AO247">
            <v>1.7806999999999996E-2</v>
          </cell>
          <cell r="AP247">
            <v>8.9470999999999995E-2</v>
          </cell>
          <cell r="AQ247">
            <v>1.4367999999999992E-2</v>
          </cell>
          <cell r="AR247">
            <v>9.837900000000005E-2</v>
          </cell>
          <cell r="AS247">
            <v>9.5621000000000067E-2</v>
          </cell>
          <cell r="AT247">
            <v>7.3174000000000017E-2</v>
          </cell>
          <cell r="AU247">
            <v>6.4262999999999959E-2</v>
          </cell>
          <cell r="AV247">
            <v>7.1510019999999841E-2</v>
          </cell>
          <cell r="AW247">
            <v>1.557640590000001</v>
          </cell>
          <cell r="AX247">
            <v>0.40925794000000071</v>
          </cell>
          <cell r="AY247">
            <v>0.14215104999999983</v>
          </cell>
          <cell r="AZ247">
            <v>1.6103610000000046E-2</v>
          </cell>
          <cell r="BA247">
            <v>0</v>
          </cell>
        </row>
        <row r="253">
          <cell r="M253">
            <v>5.1659090000000024E-4</v>
          </cell>
          <cell r="N253">
            <v>3.5213934000000039E-4</v>
          </cell>
          <cell r="O253">
            <v>1.1844529199999988E-3</v>
          </cell>
          <cell r="P253">
            <v>1.4059862599999987E-3</v>
          </cell>
          <cell r="Q253">
            <v>2.8118770400000007E-3</v>
          </cell>
          <cell r="R253">
            <v>7.8730614199999938E-3</v>
          </cell>
          <cell r="S253">
            <v>1.2973495219999999E-2</v>
          </cell>
          <cell r="T253">
            <v>1.2072666200000009E-2</v>
          </cell>
          <cell r="U253">
            <v>1.6690482760000014E-2</v>
          </cell>
          <cell r="V253">
            <v>1.5720619320000004E-2</v>
          </cell>
          <cell r="W253">
            <v>1.9648745634000014E-2</v>
          </cell>
          <cell r="X253">
            <v>2.4537396722999996E-2</v>
          </cell>
          <cell r="Y253">
            <v>3.9893479976000012E-2</v>
          </cell>
          <cell r="Z253">
            <v>5.4773457787999968E-2</v>
          </cell>
          <cell r="AA253">
            <v>0</v>
          </cell>
          <cell r="AM253">
            <v>0.31695299999999993</v>
          </cell>
          <cell r="AN253">
            <v>0.38218500000000005</v>
          </cell>
          <cell r="AO253">
            <v>1.8127900000000001</v>
          </cell>
          <cell r="AP253">
            <v>1.1353659999999994</v>
          </cell>
          <cell r="AQ253">
            <v>1.0998090000000005</v>
          </cell>
          <cell r="AR253">
            <v>10.166624999999996</v>
          </cell>
          <cell r="AS253">
            <v>5.7684299999999995</v>
          </cell>
          <cell r="AT253">
            <v>6.0240729999999996</v>
          </cell>
          <cell r="AU253">
            <v>14.021775999999999</v>
          </cell>
          <cell r="AV253">
            <v>8.2014449700000007</v>
          </cell>
          <cell r="AW253">
            <v>5.4596410100000021</v>
          </cell>
          <cell r="AX253">
            <v>6.0806011499999855</v>
          </cell>
          <cell r="AY253">
            <v>10.251332769999998</v>
          </cell>
          <cell r="AZ253">
            <v>12.214787810000004</v>
          </cell>
          <cell r="BA253">
            <v>0</v>
          </cell>
        </row>
        <row r="263">
          <cell r="M263">
            <v>8.4064748799999953E-3</v>
          </cell>
          <cell r="N263">
            <v>6.8096460600000014E-3</v>
          </cell>
          <cell r="O263">
            <v>7.5169942399999998E-3</v>
          </cell>
          <cell r="P263">
            <v>2.6104227379999987E-2</v>
          </cell>
          <cell r="Q263">
            <v>1.891178268000001E-2</v>
          </cell>
          <cell r="R263">
            <v>3.7170074153333302E-2</v>
          </cell>
          <cell r="S263">
            <v>6.4570006730000018E-2</v>
          </cell>
          <cell r="T263">
            <v>6.8317282739999943E-2</v>
          </cell>
          <cell r="U263">
            <v>0.13805336653999997</v>
          </cell>
          <cell r="V263">
            <v>0.20271677104980018</v>
          </cell>
          <cell r="W263">
            <v>0.22120515769040008</v>
          </cell>
          <cell r="X263">
            <v>0.18195194200162007</v>
          </cell>
          <cell r="Y263">
            <v>0.2364743081397199</v>
          </cell>
          <cell r="Z263">
            <v>0.2876607896508</v>
          </cell>
          <cell r="AA263">
            <v>0</v>
          </cell>
          <cell r="AM263">
            <v>4.9732510000000012</v>
          </cell>
          <cell r="AN263">
            <v>3.9640589999999993</v>
          </cell>
          <cell r="AO263">
            <v>6.9941179999999985</v>
          </cell>
          <cell r="AP263">
            <v>22.448105000000005</v>
          </cell>
          <cell r="AQ263">
            <v>11.323122999999995</v>
          </cell>
          <cell r="AR263">
            <v>27.581089999999989</v>
          </cell>
          <cell r="AS263">
            <v>35.803697</v>
          </cell>
          <cell r="AT263">
            <v>36.237145999999989</v>
          </cell>
          <cell r="AU263">
            <v>59.100312999999971</v>
          </cell>
          <cell r="AV263">
            <v>71.435996279999983</v>
          </cell>
          <cell r="AW263">
            <v>79.963279599999993</v>
          </cell>
          <cell r="AX263">
            <v>62.682463280000071</v>
          </cell>
          <cell r="AY263">
            <v>74.574818859999993</v>
          </cell>
          <cell r="AZ263">
            <v>80.871118569999908</v>
          </cell>
          <cell r="BA263">
            <v>0</v>
          </cell>
        </row>
        <row r="264">
          <cell r="B264">
            <v>0</v>
          </cell>
          <cell r="C264">
            <v>0</v>
          </cell>
          <cell r="D264">
            <v>0</v>
          </cell>
          <cell r="E264">
            <v>0</v>
          </cell>
          <cell r="F264">
            <v>0</v>
          </cell>
          <cell r="G264">
            <v>0</v>
          </cell>
          <cell r="H264">
            <v>0</v>
          </cell>
          <cell r="I264">
            <v>0</v>
          </cell>
          <cell r="J264">
            <v>0</v>
          </cell>
          <cell r="K264">
            <v>0</v>
          </cell>
          <cell r="L264">
            <v>0</v>
          </cell>
          <cell r="M264">
            <v>1.6899399999999997E-4</v>
          </cell>
          <cell r="N264">
            <v>4.5627399999999996E-5</v>
          </cell>
          <cell r="O264">
            <v>1.1469849999999999E-4</v>
          </cell>
          <cell r="P264">
            <v>3.9365619999999995E-4</v>
          </cell>
          <cell r="Q264">
            <v>8.1093039999999977E-4</v>
          </cell>
          <cell r="R264">
            <v>3.4094583599999988E-3</v>
          </cell>
          <cell r="S264">
            <v>2.6006143799999996E-3</v>
          </cell>
          <cell r="T264">
            <v>7.0445846799999986E-3</v>
          </cell>
          <cell r="U264">
            <v>5.8866731400000006E-3</v>
          </cell>
          <cell r="V264">
            <v>1.1322188073000001E-2</v>
          </cell>
          <cell r="W264">
            <v>3.9429797489999993E-3</v>
          </cell>
          <cell r="X264">
            <v>3.3419551059999989E-3</v>
          </cell>
          <cell r="Y264">
            <v>5.2170278131999995E-3</v>
          </cell>
          <cell r="Z264">
            <v>2.1449819999999993E-3</v>
          </cell>
          <cell r="AA264">
            <v>0</v>
          </cell>
          <cell r="AB264">
            <v>0</v>
          </cell>
          <cell r="AC264">
            <v>0</v>
          </cell>
          <cell r="AD264">
            <v>0</v>
          </cell>
          <cell r="AE264">
            <v>0</v>
          </cell>
          <cell r="AF264">
            <v>0</v>
          </cell>
          <cell r="AG264">
            <v>0</v>
          </cell>
          <cell r="AH264">
            <v>0</v>
          </cell>
          <cell r="AI264">
            <v>0</v>
          </cell>
          <cell r="AJ264">
            <v>0</v>
          </cell>
          <cell r="AK264">
            <v>0</v>
          </cell>
          <cell r="AL264">
            <v>0</v>
          </cell>
          <cell r="AM264">
            <v>0.178198</v>
          </cell>
          <cell r="AN264">
            <v>3.8732999999999997E-2</v>
          </cell>
        </row>
      </sheetData>
      <sheetData sheetId="5"/>
      <sheetData sheetId="6">
        <row r="47">
          <cell r="M47">
            <v>9.3799999999999996E-7</v>
          </cell>
          <cell r="N47">
            <v>0</v>
          </cell>
          <cell r="O47">
            <v>0</v>
          </cell>
          <cell r="P47">
            <v>0</v>
          </cell>
          <cell r="Q47">
            <v>4.8843199999999993E-5</v>
          </cell>
          <cell r="R47">
            <v>6.3999999999999997E-5</v>
          </cell>
          <cell r="S47">
            <v>9.5194763999999991E-3</v>
          </cell>
          <cell r="T47">
            <v>2.1559936800000002E-2</v>
          </cell>
          <cell r="U47">
            <v>5.0123626000000004E-3</v>
          </cell>
          <cell r="V47">
            <v>1.3111537879999999E-2</v>
          </cell>
          <cell r="W47">
            <v>4.3291377166666664E-3</v>
          </cell>
          <cell r="X47">
            <v>3.094E-3</v>
          </cell>
          <cell r="Y47">
            <v>7.85E-4</v>
          </cell>
          <cell r="Z47">
            <v>2.5499999999999996E-4</v>
          </cell>
          <cell r="AM47">
            <v>2.2099999999999998E-4</v>
          </cell>
          <cell r="AN47">
            <v>0</v>
          </cell>
          <cell r="AO47">
            <v>0</v>
          </cell>
          <cell r="AP47">
            <v>0</v>
          </cell>
          <cell r="AQ47">
            <v>1.1103999999999999E-2</v>
          </cell>
          <cell r="AR47">
            <v>0.13245299999999999</v>
          </cell>
          <cell r="AS47">
            <v>2.7484820000000001</v>
          </cell>
          <cell r="AT47">
            <v>7.7749419999999994</v>
          </cell>
          <cell r="AU47">
            <v>2.5397080000000001</v>
          </cell>
          <cell r="AV47">
            <v>9.3953905499999983</v>
          </cell>
          <cell r="AW47">
            <v>3.3711827200000002</v>
          </cell>
          <cell r="AX47">
            <v>1.9735576699999999</v>
          </cell>
          <cell r="AY47">
            <v>0.66741941999999999</v>
          </cell>
          <cell r="AZ47">
            <v>0.21347111999999999</v>
          </cell>
        </row>
        <row r="105">
          <cell r="M105">
            <v>0</v>
          </cell>
          <cell r="N105">
            <v>0</v>
          </cell>
          <cell r="O105">
            <v>0</v>
          </cell>
          <cell r="P105">
            <v>0</v>
          </cell>
          <cell r="Q105">
            <v>0</v>
          </cell>
          <cell r="R105">
            <v>0</v>
          </cell>
          <cell r="S105">
            <v>2.8451666666666665E-4</v>
          </cell>
          <cell r="U105">
            <v>2.4500000000000003E-6</v>
          </cell>
          <cell r="V105">
            <v>1.0780139999999998E-3</v>
          </cell>
          <cell r="W105">
            <v>0</v>
          </cell>
          <cell r="X105">
            <v>0</v>
          </cell>
          <cell r="AM105">
            <v>0</v>
          </cell>
          <cell r="AN105">
            <v>0</v>
          </cell>
          <cell r="AO105">
            <v>0</v>
          </cell>
          <cell r="AP105">
            <v>0</v>
          </cell>
          <cell r="AQ105">
            <v>0</v>
          </cell>
          <cell r="AR105">
            <v>0</v>
          </cell>
          <cell r="AS105">
            <v>8.5355E-2</v>
          </cell>
          <cell r="AU105">
            <v>5.9499999999999993E-4</v>
          </cell>
          <cell r="AV105">
            <v>0.15782674999999999</v>
          </cell>
          <cell r="AW105">
            <v>0</v>
          </cell>
          <cell r="AX105">
            <v>0</v>
          </cell>
        </row>
        <row r="247">
          <cell r="M247">
            <v>0</v>
          </cell>
          <cell r="N247">
            <v>0</v>
          </cell>
          <cell r="O247">
            <v>0</v>
          </cell>
          <cell r="P247">
            <v>0</v>
          </cell>
          <cell r="Q247">
            <v>0</v>
          </cell>
          <cell r="R247">
            <v>0</v>
          </cell>
          <cell r="S247">
            <v>0</v>
          </cell>
          <cell r="T247">
            <v>0</v>
          </cell>
          <cell r="U247">
            <v>7.1434958E-3</v>
          </cell>
          <cell r="V247">
            <v>1.9229074200000001E-2</v>
          </cell>
          <cell r="W247">
            <v>3.3976150416666663E-2</v>
          </cell>
          <cell r="X247">
            <v>1.3672999999999999E-2</v>
          </cell>
          <cell r="Y247">
            <v>4.3869999999999994E-3</v>
          </cell>
          <cell r="Z247">
            <v>1.6099999999999999E-3</v>
          </cell>
          <cell r="AM247">
            <v>0</v>
          </cell>
          <cell r="AN247">
            <v>0</v>
          </cell>
          <cell r="AO247">
            <v>0</v>
          </cell>
          <cell r="AP247">
            <v>0</v>
          </cell>
          <cell r="AQ247">
            <v>0</v>
          </cell>
          <cell r="AR247">
            <v>0</v>
          </cell>
          <cell r="AS247">
            <v>0</v>
          </cell>
          <cell r="AT247">
            <v>0</v>
          </cell>
          <cell r="AU247">
            <v>1.7389439999999998</v>
          </cell>
          <cell r="AV247">
            <v>4.0784467800000002</v>
          </cell>
          <cell r="AW247">
            <v>6.3052449499999996</v>
          </cell>
          <cell r="AX247">
            <v>6.7007750099999992</v>
          </cell>
          <cell r="AY247">
            <v>1.5845701900000002</v>
          </cell>
          <cell r="AZ247">
            <v>0.95773681999999993</v>
          </cell>
        </row>
        <row r="263">
          <cell r="M263">
            <v>9.3799999999999996E-7</v>
          </cell>
          <cell r="N263">
            <v>1.5792000000000001E-5</v>
          </cell>
          <cell r="O263">
            <v>1.1199999999999999E-6</v>
          </cell>
          <cell r="P263">
            <v>2.2936409999999999E-3</v>
          </cell>
          <cell r="Q263">
            <v>1.2440946E-3</v>
          </cell>
          <cell r="R263">
            <v>1.31722E-3</v>
          </cell>
          <cell r="S263">
            <v>1.2103989199999998E-2</v>
          </cell>
          <cell r="T263">
            <v>4.0261776800000003E-2</v>
          </cell>
          <cell r="U263">
            <v>2.9515831800000003E-2</v>
          </cell>
          <cell r="V263">
            <v>6.3940827020000007E-2</v>
          </cell>
          <cell r="W263">
            <v>5.9978087733333324E-2</v>
          </cell>
          <cell r="X263">
            <v>5.1373999999999996E-2</v>
          </cell>
          <cell r="Y263">
            <v>2.0804759799999999E-2</v>
          </cell>
          <cell r="Z263">
            <v>1.3889E-2</v>
          </cell>
          <cell r="AA263">
            <v>0</v>
          </cell>
          <cell r="AM263">
            <v>2.2099999999999998E-4</v>
          </cell>
          <cell r="AN263">
            <v>8.7329999999999994E-3</v>
          </cell>
          <cell r="AO263">
            <v>5.9519999999999998E-3</v>
          </cell>
          <cell r="AP263">
            <v>0.50789299999999993</v>
          </cell>
          <cell r="AQ263">
            <v>0.26191599999999998</v>
          </cell>
          <cell r="AR263">
            <v>0.53256700000000001</v>
          </cell>
          <cell r="AS263">
            <v>3.515422</v>
          </cell>
          <cell r="AT263">
            <v>11.515309999999999</v>
          </cell>
          <cell r="AU263">
            <v>7.4345759999999999</v>
          </cell>
          <cell r="AV263">
            <v>19.985125279999998</v>
          </cell>
          <cell r="AW263">
            <v>17.24158615</v>
          </cell>
          <cell r="AX263">
            <v>20.354427430000001</v>
          </cell>
          <cell r="AY263">
            <v>6.2001970900000005</v>
          </cell>
          <cell r="AZ263">
            <v>4.129863789999999</v>
          </cell>
          <cell r="BA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2.3995999999999999E-6</v>
          </cell>
          <cell r="R264">
            <v>7.6922000000000004E-4</v>
          </cell>
          <cell r="S264">
            <v>4.3047759999999995E-4</v>
          </cell>
          <cell r="T264">
            <v>9.4376149999999999E-3</v>
          </cell>
          <cell r="U264">
            <v>4.6692099999999992E-3</v>
          </cell>
          <cell r="V264">
            <v>1.09253102E-2</v>
          </cell>
          <cell r="W264">
            <v>3.9067996000000001E-3</v>
          </cell>
          <cell r="X264">
            <v>3.6759999999999996E-3</v>
          </cell>
          <cell r="Y264">
            <v>9.0600000000000003E-3</v>
          </cell>
          <cell r="Z264">
            <v>3.9789999999999999E-3</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1.5639999999999999E-3</v>
          </cell>
          <cell r="AR264">
            <v>0.115383</v>
          </cell>
          <cell r="AS264">
            <v>0.12428699999999999</v>
          </cell>
          <cell r="AT264">
            <v>1.8875229999999998</v>
          </cell>
          <cell r="AU264">
            <v>1.0109889999999999</v>
          </cell>
          <cell r="AV264">
            <v>2.871600439999999</v>
          </cell>
          <cell r="AW264">
            <v>1.8718389299999998</v>
          </cell>
          <cell r="AX264">
            <v>2.0490248199999996</v>
          </cell>
          <cell r="AY264">
            <v>2.3195050600000005</v>
          </cell>
          <cell r="AZ264">
            <v>1.1581348199999999</v>
          </cell>
          <cell r="BA264">
            <v>0</v>
          </cell>
        </row>
      </sheetData>
      <sheetData sheetId="7">
        <row r="31">
          <cell r="Q31">
            <v>0</v>
          </cell>
          <cell r="R31">
            <v>0</v>
          </cell>
          <cell r="S31">
            <v>0</v>
          </cell>
          <cell r="T31">
            <v>0</v>
          </cell>
          <cell r="U31">
            <v>0</v>
          </cell>
          <cell r="V31">
            <v>1.2584582956400001E-2</v>
          </cell>
          <cell r="W31">
            <v>2.9435628262949997E-2</v>
          </cell>
          <cell r="X31">
            <v>3.1169829236E-2</v>
          </cell>
          <cell r="Y31">
            <v>3.4114079999999998E-2</v>
          </cell>
          <cell r="Z31">
            <v>5.1029160000000004E-2</v>
          </cell>
          <cell r="AQ31">
            <v>0</v>
          </cell>
          <cell r="AR31">
            <v>0</v>
          </cell>
          <cell r="AS31">
            <v>0</v>
          </cell>
          <cell r="AT31">
            <v>0</v>
          </cell>
          <cell r="AU31">
            <v>0</v>
          </cell>
          <cell r="AV31">
            <v>1.9944475699999999</v>
          </cell>
          <cell r="AW31">
            <v>4.9532234400000004</v>
          </cell>
          <cell r="AX31">
            <v>8.9163801500000002</v>
          </cell>
          <cell r="AY31">
            <v>4.6437367699999994</v>
          </cell>
          <cell r="AZ31">
            <v>6.9632702999999996</v>
          </cell>
        </row>
        <row r="47">
          <cell r="M47">
            <v>0</v>
          </cell>
          <cell r="N47">
            <v>0</v>
          </cell>
          <cell r="O47">
            <v>0</v>
          </cell>
          <cell r="P47">
            <v>0</v>
          </cell>
          <cell r="Q47">
            <v>3.3735519999999997E-5</v>
          </cell>
          <cell r="R47">
            <v>2.161553333333333E-5</v>
          </cell>
          <cell r="S47">
            <v>5.65278896E-4</v>
          </cell>
          <cell r="T47">
            <v>3.0264581619999999E-3</v>
          </cell>
          <cell r="U47">
            <v>1.9214595400000002E-3</v>
          </cell>
          <cell r="V47">
            <v>1.022614100872E-2</v>
          </cell>
          <cell r="W47">
            <v>2.6695971394456001E-2</v>
          </cell>
          <cell r="X47">
            <v>3.6556016430266673E-2</v>
          </cell>
          <cell r="Y47">
            <v>9.0776064158000005E-2</v>
          </cell>
          <cell r="Z47">
            <v>0.13546259999999999</v>
          </cell>
          <cell r="AM47">
            <v>0</v>
          </cell>
          <cell r="AN47">
            <v>0</v>
          </cell>
          <cell r="AO47">
            <v>0</v>
          </cell>
          <cell r="AP47">
            <v>0</v>
          </cell>
          <cell r="AQ47">
            <v>3.6799999999999999E-2</v>
          </cell>
          <cell r="AR47">
            <v>3.3209999999999997E-3</v>
          </cell>
          <cell r="AS47">
            <v>0.19672899999999999</v>
          </cell>
          <cell r="AT47">
            <v>1.455435</v>
          </cell>
          <cell r="AU47">
            <v>2.0392989999999998</v>
          </cell>
          <cell r="AV47">
            <v>8.7817242699999998</v>
          </cell>
          <cell r="AW47">
            <v>12.424305140000001</v>
          </cell>
          <cell r="AX47">
            <v>18.633478750000002</v>
          </cell>
          <cell r="AY47">
            <v>25.070271479999999</v>
          </cell>
          <cell r="AZ47">
            <v>33.925519760000007</v>
          </cell>
        </row>
        <row r="105">
          <cell r="M105">
            <v>0</v>
          </cell>
          <cell r="N105">
            <v>0</v>
          </cell>
          <cell r="O105">
            <v>0</v>
          </cell>
          <cell r="P105">
            <v>0</v>
          </cell>
          <cell r="Q105">
            <v>0</v>
          </cell>
          <cell r="R105">
            <v>0</v>
          </cell>
          <cell r="S105">
            <v>2.7085240000000002E-6</v>
          </cell>
          <cell r="U105">
            <v>1.22304E-6</v>
          </cell>
          <cell r="V105">
            <v>0</v>
          </cell>
          <cell r="W105">
            <v>8.4559711599999988E-4</v>
          </cell>
          <cell r="X105">
            <v>8.8617619999999985E-5</v>
          </cell>
          <cell r="AM105">
            <v>0</v>
          </cell>
          <cell r="AN105">
            <v>0</v>
          </cell>
          <cell r="AO105">
            <v>0</v>
          </cell>
          <cell r="AP105">
            <v>0</v>
          </cell>
          <cell r="AQ105">
            <v>0</v>
          </cell>
          <cell r="AR105">
            <v>0</v>
          </cell>
          <cell r="AS105">
            <v>5.4299999999999997E-4</v>
          </cell>
          <cell r="AU105">
            <v>7.9999999999999993E-5</v>
          </cell>
          <cell r="AV105">
            <v>0</v>
          </cell>
          <cell r="AW105">
            <v>0.25006876</v>
          </cell>
          <cell r="AX105">
            <v>2.9214599999999997E-2</v>
          </cell>
        </row>
        <row r="263">
          <cell r="M263">
            <v>1.2745095999999999E-4</v>
          </cell>
          <cell r="N263">
            <v>2.3792994679999999E-3</v>
          </cell>
          <cell r="O263">
            <v>8.5058864800000001E-4</v>
          </cell>
          <cell r="P263">
            <v>7.1111112799999998E-4</v>
          </cell>
          <cell r="Q263">
            <v>1.61111314E-3</v>
          </cell>
          <cell r="R263">
            <v>4.5004232E-3</v>
          </cell>
          <cell r="S263">
            <v>4.3091546679999999E-3</v>
          </cell>
          <cell r="T263">
            <v>8.6064985369999989E-3</v>
          </cell>
          <cell r="U263">
            <v>7.742931195999999E-3</v>
          </cell>
          <cell r="V263">
            <v>3.108082846232E-2</v>
          </cell>
          <cell r="W263">
            <v>7.661135531740601E-2</v>
          </cell>
          <cell r="X263">
            <v>9.3022745658266667E-2</v>
          </cell>
          <cell r="Y263">
            <v>0.14840040996733339</v>
          </cell>
          <cell r="Z263">
            <v>0.32189451568213334</v>
          </cell>
          <cell r="AA263">
            <v>0</v>
          </cell>
          <cell r="AM263">
            <v>1.2853E-2</v>
          </cell>
          <cell r="AN263">
            <v>0.27167199999999997</v>
          </cell>
          <cell r="AO263">
            <v>0.14900099999999999</v>
          </cell>
          <cell r="AP263">
            <v>0.12675199999999998</v>
          </cell>
          <cell r="AQ263">
            <v>0.351132</v>
          </cell>
          <cell r="AR263">
            <v>0.74468000000000001</v>
          </cell>
          <cell r="AS263">
            <v>1.414196</v>
          </cell>
          <cell r="AT263">
            <v>3.3287559999999998</v>
          </cell>
          <cell r="AU263">
            <v>3.5276719999999995</v>
          </cell>
          <cell r="AV263">
            <v>12.8398918</v>
          </cell>
          <cell r="AW263">
            <v>22.299841160000003</v>
          </cell>
          <cell r="AX263">
            <v>33.020072110000001</v>
          </cell>
          <cell r="AY263">
            <v>34.538665559999998</v>
          </cell>
          <cell r="AZ263">
            <v>75.919760820000008</v>
          </cell>
          <cell r="BA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7.3544452799999998E-4</v>
          </cell>
          <cell r="R264">
            <v>3.1360965999999999E-3</v>
          </cell>
          <cell r="S264">
            <v>1.035168316E-3</v>
          </cell>
          <cell r="T264">
            <v>3.1747330160000003E-3</v>
          </cell>
          <cell r="U264">
            <v>3.1218248879999995E-3</v>
          </cell>
          <cell r="V264">
            <v>4.3019845960000002E-3</v>
          </cell>
          <cell r="W264">
            <v>1.1373162164E-2</v>
          </cell>
          <cell r="X264">
            <v>7.9708348719999995E-3</v>
          </cell>
          <cell r="Y264">
            <v>1.1407759999999999E-2</v>
          </cell>
          <cell r="Z264">
            <v>2.4297273728000001E-3</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sheetData>
      <sheetData sheetId="8">
        <row r="31">
          <cell r="Q31">
            <v>3.6221219999999999E-5</v>
          </cell>
          <cell r="R31">
            <v>9.9800539999999997E-5</v>
          </cell>
          <cell r="S31">
            <v>3.3037199999999995E-6</v>
          </cell>
          <cell r="T31">
            <v>0</v>
          </cell>
          <cell r="U31">
            <v>8.204769999999999E-4</v>
          </cell>
          <cell r="V31">
            <v>1.2234903813999999E-2</v>
          </cell>
          <cell r="W31">
            <v>2.27514721E-2</v>
          </cell>
          <cell r="X31">
            <v>7.8076585999999996E-3</v>
          </cell>
          <cell r="Y31">
            <v>4.2165255999999998E-3</v>
          </cell>
          <cell r="Z31">
            <v>3.8977245999999998E-3</v>
          </cell>
          <cell r="AQ31">
            <v>8.3730000000000002E-3</v>
          </cell>
          <cell r="AR31">
            <v>2.2917999999999997E-2</v>
          </cell>
          <cell r="AS31">
            <v>3.934E-3</v>
          </cell>
          <cell r="AT31">
            <v>0</v>
          </cell>
          <cell r="AU31">
            <v>6.8573999999999996E-2</v>
          </cell>
          <cell r="AV31">
            <v>1.6157372000000001</v>
          </cell>
          <cell r="AW31">
            <v>3.2550567599999995</v>
          </cell>
          <cell r="AX31">
            <v>1.48317104</v>
          </cell>
          <cell r="AY31">
            <v>0.74316203999999997</v>
          </cell>
          <cell r="AZ31">
            <v>0.53930505000000006</v>
          </cell>
        </row>
        <row r="47">
          <cell r="M47">
            <v>2.4564674399999999E-3</v>
          </cell>
          <cell r="N47">
            <v>3.77680366E-3</v>
          </cell>
          <cell r="O47">
            <v>6.8621216999999995E-3</v>
          </cell>
          <cell r="P47">
            <v>2.5618220599999995E-2</v>
          </cell>
          <cell r="Q47">
            <v>2.3534581420000002E-2</v>
          </cell>
          <cell r="R47">
            <v>3.0588148640000003E-2</v>
          </cell>
          <cell r="S47">
            <v>2.7472410839999999E-2</v>
          </cell>
          <cell r="T47">
            <v>4.8389142619999999E-2</v>
          </cell>
          <cell r="U47">
            <v>0.14884695531999997</v>
          </cell>
          <cell r="V47">
            <v>0.20221803055999998</v>
          </cell>
          <cell r="W47">
            <v>0.25806578099399996</v>
          </cell>
          <cell r="X47">
            <v>0.13763138904199998</v>
          </cell>
          <cell r="Y47">
            <v>0.10549407741599998</v>
          </cell>
          <cell r="Z47">
            <v>7.9676972339999999E-2</v>
          </cell>
          <cell r="AM47">
            <v>0.47896099999999997</v>
          </cell>
          <cell r="AN47">
            <v>0.81305299999999991</v>
          </cell>
          <cell r="AO47">
            <v>1.7479609999999999</v>
          </cell>
          <cell r="AP47">
            <v>5.9955619999999996</v>
          </cell>
          <cell r="AQ47">
            <v>5.9614069999999995</v>
          </cell>
          <cell r="AR47">
            <v>9.6210829999999987</v>
          </cell>
          <cell r="AS47">
            <v>15.762072</v>
          </cell>
          <cell r="AT47">
            <v>32.161062999999999</v>
          </cell>
          <cell r="AU47">
            <v>48.112474999999996</v>
          </cell>
          <cell r="AV47">
            <v>78.475921400000004</v>
          </cell>
          <cell r="AW47">
            <v>129.40843631999999</v>
          </cell>
          <cell r="AX47">
            <v>82.345533200000006</v>
          </cell>
          <cell r="AY47">
            <v>65.967106199999989</v>
          </cell>
          <cell r="AZ47">
            <v>77.033394130000005</v>
          </cell>
        </row>
        <row r="105">
          <cell r="M105">
            <v>2.5535999999999997E-5</v>
          </cell>
          <cell r="N105">
            <v>1.9151999999999996E-5</v>
          </cell>
          <cell r="O105">
            <v>3.2930799999999993E-5</v>
          </cell>
          <cell r="P105">
            <v>8.0983965999999999E-4</v>
          </cell>
          <cell r="Q105">
            <v>1.9120824799999997E-3</v>
          </cell>
          <cell r="R105">
            <v>9.5731271999999982E-4</v>
          </cell>
          <cell r="S105">
            <v>1.0393258399999999E-3</v>
          </cell>
          <cell r="U105">
            <v>5.5925701999999999E-4</v>
          </cell>
          <cell r="V105">
            <v>3.2909785999999996E-4</v>
          </cell>
          <cell r="W105">
            <v>1.6346976799999997E-3</v>
          </cell>
          <cell r="X105">
            <v>0</v>
          </cell>
          <cell r="AM105">
            <v>2.5010999999999999E-2</v>
          </cell>
          <cell r="AN105">
            <v>1.8609999999999998E-2</v>
          </cell>
          <cell r="AO105">
            <v>1.8867999999999999E-2</v>
          </cell>
          <cell r="AP105">
            <v>0.20172099999999998</v>
          </cell>
          <cell r="AQ105">
            <v>0.43714399999999998</v>
          </cell>
          <cell r="AR105">
            <v>0.21179799999999999</v>
          </cell>
          <cell r="AS105">
            <v>0.57421199999999994</v>
          </cell>
          <cell r="AU105">
            <v>0.580017</v>
          </cell>
          <cell r="AV105">
            <v>0.31368124999999997</v>
          </cell>
          <cell r="AW105">
            <v>1.0367579999999998</v>
          </cell>
          <cell r="AX105">
            <v>0</v>
          </cell>
        </row>
        <row r="253">
          <cell r="M253">
            <v>1.4949439399999998E-3</v>
          </cell>
          <cell r="N253">
            <v>1.1948054999999999E-3</v>
          </cell>
          <cell r="O253">
            <v>8.1618429199999988E-3</v>
          </cell>
          <cell r="P253">
            <v>2.302686722E-2</v>
          </cell>
          <cell r="Q253">
            <v>2.2447231939999996E-2</v>
          </cell>
          <cell r="R253">
            <v>1.9950928339999997E-2</v>
          </cell>
          <cell r="S253">
            <v>3.6612372999999996E-3</v>
          </cell>
          <cell r="T253">
            <v>7.0268528399999993E-3</v>
          </cell>
          <cell r="U253">
            <v>3.8964624299999993E-2</v>
          </cell>
          <cell r="V253">
            <v>1.2422779879999998E-2</v>
          </cell>
          <cell r="W253">
            <v>4.2109717061999993E-2</v>
          </cell>
          <cell r="X253">
            <v>5.4203499630000006E-2</v>
          </cell>
          <cell r="Y253">
            <v>0.109977397824</v>
          </cell>
          <cell r="Z253">
            <v>0.13612630598</v>
          </cell>
          <cell r="AM253">
            <v>0.29824699999999998</v>
          </cell>
          <cell r="AN253">
            <v>0.23244699999999999</v>
          </cell>
          <cell r="AO253">
            <v>1.9338449999999998</v>
          </cell>
          <cell r="AP253">
            <v>5.2765139999999997</v>
          </cell>
          <cell r="AQ253">
            <v>5.1918479999999994</v>
          </cell>
          <cell r="AR253">
            <v>4.5456949999999994</v>
          </cell>
          <cell r="AS253">
            <v>2.0154039999999998</v>
          </cell>
          <cell r="AT253">
            <v>3.9713919999999998</v>
          </cell>
          <cell r="AU253">
            <v>8.2373469999999998</v>
          </cell>
          <cell r="AV253">
            <v>2.5385961400000001</v>
          </cell>
          <cell r="AW253">
            <v>7.9457487599999999</v>
          </cell>
          <cell r="AX253">
            <v>12.915150080000002</v>
          </cell>
          <cell r="AY253">
            <v>23.325693790000003</v>
          </cell>
          <cell r="AZ253">
            <v>31.581992279999994</v>
          </cell>
        </row>
        <row r="263">
          <cell r="M263">
            <v>4.6664718199999995E-3</v>
          </cell>
          <cell r="N263">
            <v>5.2229073400000001E-3</v>
          </cell>
          <cell r="O263">
            <v>1.6057842779999998E-2</v>
          </cell>
          <cell r="P263">
            <v>5.1280413659999989E-2</v>
          </cell>
          <cell r="Q263">
            <v>5.1294006259999997E-2</v>
          </cell>
          <cell r="R263">
            <v>5.7210282690000003E-2</v>
          </cell>
          <cell r="S263">
            <v>3.485322456E-2</v>
          </cell>
          <cell r="T263">
            <v>5.8858490319999998E-2</v>
          </cell>
          <cell r="U263">
            <v>0.19123990617999995</v>
          </cell>
          <cell r="V263">
            <v>0.292045414738</v>
          </cell>
          <cell r="W263">
            <v>0.4025033678162</v>
          </cell>
          <cell r="X263">
            <v>0.22021708251979999</v>
          </cell>
          <cell r="Y263">
            <v>0.26417206550279998</v>
          </cell>
          <cell r="Z263">
            <v>0.24803868774019999</v>
          </cell>
          <cell r="AA263">
            <v>0</v>
          </cell>
          <cell r="AM263">
            <v>0.92288899999999985</v>
          </cell>
          <cell r="AN263">
            <v>1.117289</v>
          </cell>
          <cell r="AO263">
            <v>4.0646339999999999</v>
          </cell>
          <cell r="AP263">
            <v>12.052227999999999</v>
          </cell>
          <cell r="AQ263">
            <v>12.598771999999997</v>
          </cell>
          <cell r="AR263">
            <v>15.635947999999996</v>
          </cell>
          <cell r="AS263">
            <v>20.118201000000003</v>
          </cell>
          <cell r="AT263">
            <v>38.249095999999994</v>
          </cell>
          <cell r="AU263">
            <v>57.923390999999995</v>
          </cell>
          <cell r="AV263">
            <v>89.90912947999999</v>
          </cell>
          <cell r="AW263">
            <v>151.89357173999997</v>
          </cell>
          <cell r="AX263">
            <v>105.47127473000003</v>
          </cell>
          <cell r="AY263">
            <v>105.55763762999997</v>
          </cell>
          <cell r="AZ263">
            <v>115.35403420000002</v>
          </cell>
          <cell r="BA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1.3480347999999997E-4</v>
          </cell>
          <cell r="R264">
            <v>7.500649E-5</v>
          </cell>
          <cell r="S264">
            <v>2.9548343999999995E-4</v>
          </cell>
          <cell r="T264">
            <v>1.3771617999999998E-4</v>
          </cell>
          <cell r="U264">
            <v>1.2768E-4</v>
          </cell>
          <cell r="V264">
            <v>6.3077909999999992E-3</v>
          </cell>
          <cell r="W264">
            <v>4.0715050599999993E-3</v>
          </cell>
          <cell r="X264">
            <v>2.4068211999999996E-3</v>
          </cell>
          <cell r="Y264">
            <v>2.7620907999999998E-4</v>
          </cell>
          <cell r="Z264">
            <v>1.3166999999999999E-7</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sheetData>
      <sheetData sheetId="9">
        <row r="47">
          <cell r="M47">
            <v>6.3331410799999984E-3</v>
          </cell>
          <cell r="N47">
            <v>2.8469372399999998E-3</v>
          </cell>
          <cell r="O47">
            <v>2.5649489599999997E-3</v>
          </cell>
          <cell r="P47">
            <v>7.9636750199999981E-3</v>
          </cell>
          <cell r="Q47">
            <v>3.3621758799999991E-2</v>
          </cell>
          <cell r="R47">
            <v>7.7271344639999989E-2</v>
          </cell>
          <cell r="S47">
            <v>0.24174267529999996</v>
          </cell>
          <cell r="T47">
            <v>0.29193831505999995</v>
          </cell>
          <cell r="U47">
            <v>0.39470163011999998</v>
          </cell>
          <cell r="V47">
            <v>0.212487443868</v>
          </cell>
          <cell r="W47">
            <v>0.16970616419399998</v>
          </cell>
          <cell r="X47">
            <v>0.1737363438814</v>
          </cell>
          <cell r="Y47">
            <v>0.18202048650799998</v>
          </cell>
          <cell r="Z47">
            <v>0.3281342467706666</v>
          </cell>
          <cell r="AM47">
            <v>1.0659319999999999</v>
          </cell>
          <cell r="AN47">
            <v>0.54665999999999992</v>
          </cell>
          <cell r="AO47">
            <v>0.50792300000000001</v>
          </cell>
          <cell r="AP47">
            <v>1.6393929999999999</v>
          </cell>
          <cell r="AQ47">
            <v>8.1039789999999989</v>
          </cell>
          <cell r="AR47">
            <v>30.672926</v>
          </cell>
          <cell r="AS47">
            <v>73.36280099999999</v>
          </cell>
          <cell r="AT47">
            <v>97.844226999999989</v>
          </cell>
          <cell r="AU47">
            <v>89.326774999999998</v>
          </cell>
          <cell r="AV47">
            <v>43.456169839999994</v>
          </cell>
          <cell r="AW47">
            <v>37.705685429999996</v>
          </cell>
          <cell r="AX47">
            <v>47.319934279999998</v>
          </cell>
          <cell r="AY47">
            <v>35.727511729999996</v>
          </cell>
          <cell r="AZ47">
            <v>48.019516229999986</v>
          </cell>
          <cell r="BB47">
            <v>9.1999999999999983E-6</v>
          </cell>
          <cell r="BC47">
            <v>0</v>
          </cell>
          <cell r="BD47">
            <v>1.2649999999999998E-4</v>
          </cell>
          <cell r="BE47">
            <v>0</v>
          </cell>
          <cell r="BF47">
            <v>0</v>
          </cell>
          <cell r="BG47">
            <v>3.2429999999999991E-4</v>
          </cell>
          <cell r="BH47">
            <v>2.4232033333333329E-4</v>
          </cell>
          <cell r="BI47">
            <v>2.0699999999999999E-4</v>
          </cell>
          <cell r="BJ47">
            <v>3.3579999999999999E-3</v>
          </cell>
          <cell r="BK47">
            <v>5.3589999999999996E-4</v>
          </cell>
          <cell r="BL47">
            <v>8.0269999999999983E-4</v>
          </cell>
          <cell r="BM47">
            <v>3.4269999999999995E-3</v>
          </cell>
          <cell r="BN47">
            <v>4.1660359999999997E-3</v>
          </cell>
          <cell r="BO47">
            <v>8.3041001666666649E-3</v>
          </cell>
          <cell r="BP47">
            <v>1.875964655096405E-2</v>
          </cell>
          <cell r="BQ47">
            <v>4.1704103463226561E-2</v>
          </cell>
          <cell r="BR47">
            <v>0.10463734415786913</v>
          </cell>
          <cell r="BS47">
            <v>0.25423751388032773</v>
          </cell>
          <cell r="BT47">
            <v>0.36217317395409465</v>
          </cell>
          <cell r="BU47">
            <v>0.37536712079683426</v>
          </cell>
          <cell r="BV47">
            <v>0.21032434670666664</v>
          </cell>
          <cell r="BW47">
            <v>0.21242339999999998</v>
          </cell>
          <cell r="BX47">
            <v>8.1857867559999992E-2</v>
          </cell>
          <cell r="BY47">
            <v>0.12123299999999995</v>
          </cell>
          <cell r="BZ47">
            <v>0.12861829999999999</v>
          </cell>
          <cell r="CA47">
            <v>0</v>
          </cell>
          <cell r="CB47">
            <v>3.2079999999999999E-3</v>
          </cell>
          <cell r="CC47">
            <v>0</v>
          </cell>
          <cell r="CD47">
            <v>1.1521999999999999E-2</v>
          </cell>
          <cell r="CE47">
            <v>0</v>
          </cell>
          <cell r="CF47">
            <v>0</v>
          </cell>
          <cell r="CG47">
            <v>4.5999999999999999E-2</v>
          </cell>
          <cell r="CH47">
            <v>4.2601999999999994E-2</v>
          </cell>
          <cell r="CI47">
            <v>7.3082999999999995E-2</v>
          </cell>
          <cell r="CJ47">
            <v>0.49871099999999996</v>
          </cell>
          <cell r="CK47">
            <v>7.4819999999999998E-2</v>
          </cell>
          <cell r="CL47">
            <v>0.14446599999999998</v>
          </cell>
          <cell r="CM47">
            <v>2.0223050000000002</v>
          </cell>
          <cell r="CN47">
            <v>1.1424050000000001</v>
          </cell>
          <cell r="CO47">
            <v>2.2485470000000003</v>
          </cell>
          <cell r="CP47">
            <v>4.2149730000000005</v>
          </cell>
          <cell r="CQ47">
            <v>11.163541</v>
          </cell>
          <cell r="CR47">
            <v>32.392302999999998</v>
          </cell>
          <cell r="CS47">
            <v>76.45257500000001</v>
          </cell>
          <cell r="CT47">
            <v>98.378887999999989</v>
          </cell>
          <cell r="CU47">
            <v>76.342981999999992</v>
          </cell>
          <cell r="CV47">
            <v>34.334192999999999</v>
          </cell>
          <cell r="CW47">
            <v>32.800776999999997</v>
          </cell>
          <cell r="CX47">
            <v>23.550274999999999</v>
          </cell>
          <cell r="CY47">
            <v>17.973707000000001</v>
          </cell>
          <cell r="CZ47">
            <v>22.022671999999996</v>
          </cell>
        </row>
        <row r="105">
          <cell r="M105">
            <v>1.7613399999999996E-5</v>
          </cell>
          <cell r="N105">
            <v>5.2002999999999997E-5</v>
          </cell>
          <cell r="O105">
            <v>4.4432779999999995E-4</v>
          </cell>
          <cell r="P105">
            <v>1.7984987999999997E-4</v>
          </cell>
          <cell r="Q105">
            <v>8.1601239999999983E-5</v>
          </cell>
          <cell r="R105">
            <v>2.498076E-5</v>
          </cell>
          <cell r="S105">
            <v>9.1702379999999994E-4</v>
          </cell>
          <cell r="U105">
            <v>5.9547459999999982E-5</v>
          </cell>
          <cell r="V105">
            <v>6.2761019999999979E-5</v>
          </cell>
          <cell r="W105">
            <v>6.3895425999999989E-5</v>
          </cell>
          <cell r="X105">
            <v>0</v>
          </cell>
          <cell r="AM105">
            <v>1.4487E-2</v>
          </cell>
          <cell r="AN105">
            <v>9.2319999999999989E-3</v>
          </cell>
          <cell r="AO105">
            <v>0.38242799999999999</v>
          </cell>
          <cell r="AP105">
            <v>6.9997999999999991E-2</v>
          </cell>
          <cell r="AQ105">
            <v>1.5469999999999999E-2</v>
          </cell>
          <cell r="AR105">
            <v>2.4121E-2</v>
          </cell>
          <cell r="AS105">
            <v>0.35666699999999996</v>
          </cell>
          <cell r="AU105">
            <v>1.8981999999999999E-2</v>
          </cell>
          <cell r="AV105">
            <v>2.305308E-2</v>
          </cell>
          <cell r="AW105">
            <v>1.194184E-2</v>
          </cell>
          <cell r="AX105">
            <v>0</v>
          </cell>
        </row>
        <row r="247">
          <cell r="M247">
            <v>4.8300000000000002E-8</v>
          </cell>
          <cell r="N247">
            <v>0</v>
          </cell>
          <cell r="O247">
            <v>0</v>
          </cell>
          <cell r="P247">
            <v>0</v>
          </cell>
          <cell r="Q247">
            <v>0</v>
          </cell>
          <cell r="R247">
            <v>1.2596704399999998E-3</v>
          </cell>
          <cell r="S247">
            <v>1.3914424999999998E-3</v>
          </cell>
          <cell r="T247">
            <v>1.0033519999999998E-5</v>
          </cell>
          <cell r="U247">
            <v>1.8306987999999996E-3</v>
          </cell>
          <cell r="V247">
            <v>1.8740399999999996E-6</v>
          </cell>
          <cell r="W247">
            <v>0</v>
          </cell>
          <cell r="X247">
            <v>1.4502511999999997E-4</v>
          </cell>
          <cell r="Y247">
            <v>9.6599999999999973E-7</v>
          </cell>
          <cell r="Z247">
            <v>4.050069999999999E-5</v>
          </cell>
          <cell r="AM247">
            <v>6.3999999999999997E-5</v>
          </cell>
          <cell r="AN247">
            <v>0</v>
          </cell>
          <cell r="AO247">
            <v>0</v>
          </cell>
          <cell r="AP247">
            <v>0</v>
          </cell>
          <cell r="AQ247">
            <v>0</v>
          </cell>
          <cell r="AR247">
            <v>0.43659799999999999</v>
          </cell>
          <cell r="AS247">
            <v>0.39743099999999998</v>
          </cell>
          <cell r="AT247">
            <v>4.326E-3</v>
          </cell>
          <cell r="AU247">
            <v>0.51579399999999997</v>
          </cell>
          <cell r="AV247">
            <v>1.5628399999999998E-3</v>
          </cell>
          <cell r="AW247">
            <v>0</v>
          </cell>
          <cell r="AX247">
            <v>4.6486159999999999E-2</v>
          </cell>
          <cell r="AY247">
            <v>2.0999999999999998E-4</v>
          </cell>
          <cell r="AZ247">
            <v>3.3391299999999992E-2</v>
          </cell>
          <cell r="BB247">
            <v>0</v>
          </cell>
          <cell r="BC247">
            <v>0</v>
          </cell>
          <cell r="BD247">
            <v>0</v>
          </cell>
          <cell r="BE247">
            <v>0</v>
          </cell>
          <cell r="BF247">
            <v>0</v>
          </cell>
          <cell r="BG247">
            <v>0</v>
          </cell>
          <cell r="BH247">
            <v>0</v>
          </cell>
          <cell r="BI247">
            <v>0</v>
          </cell>
          <cell r="BJ247">
            <v>0</v>
          </cell>
          <cell r="BK247">
            <v>0</v>
          </cell>
          <cell r="BL247">
            <v>0</v>
          </cell>
          <cell r="BM247">
            <v>0</v>
          </cell>
          <cell r="BN247">
            <v>0</v>
          </cell>
          <cell r="BO247">
            <v>0</v>
          </cell>
          <cell r="BP247">
            <v>0</v>
          </cell>
          <cell r="BQ247">
            <v>0</v>
          </cell>
          <cell r="BR247">
            <v>3.9099999999999996E-4</v>
          </cell>
          <cell r="BS247">
            <v>2.2999999999999995E-4</v>
          </cell>
          <cell r="BT247">
            <v>8.0729999999999994E-4</v>
          </cell>
          <cell r="BU247">
            <v>2.2079999999999999E-3</v>
          </cell>
          <cell r="BV247">
            <v>5.1667055118110239E-4</v>
          </cell>
          <cell r="BW247">
            <v>1.3799999999999999E-4</v>
          </cell>
          <cell r="BX247">
            <v>8.5099999999999995E-5</v>
          </cell>
          <cell r="BY247">
            <v>0</v>
          </cell>
          <cell r="BZ247">
            <v>1.6467999999999997E-3</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v>0</v>
          </cell>
          <cell r="CR247">
            <v>0.12803200000000001</v>
          </cell>
          <cell r="CS247">
            <v>0.03</v>
          </cell>
          <cell r="CT247">
            <v>0.29024499999999998</v>
          </cell>
          <cell r="CU247">
            <v>0.62696499999999999</v>
          </cell>
          <cell r="CV247">
            <v>0.20377999999999999</v>
          </cell>
          <cell r="CW247">
            <v>9.9499999999999991E-2</v>
          </cell>
          <cell r="CX247">
            <v>2.0902999999999998E-2</v>
          </cell>
          <cell r="CY247">
            <v>0</v>
          </cell>
          <cell r="CZ247">
            <v>0.44326700000000002</v>
          </cell>
        </row>
        <row r="253">
          <cell r="M253">
            <v>1.0863990199999997E-3</v>
          </cell>
          <cell r="N253">
            <v>1.3254679199999997E-3</v>
          </cell>
          <cell r="O253">
            <v>2.99831588E-3</v>
          </cell>
          <cell r="P253">
            <v>1.4818826399999999E-3</v>
          </cell>
          <cell r="Q253">
            <v>3.7525879999999994E-3</v>
          </cell>
          <cell r="R253">
            <v>7.9403783200000001E-3</v>
          </cell>
          <cell r="S253">
            <v>9.6903001999999999E-3</v>
          </cell>
          <cell r="T253">
            <v>1.3233646159999996E-2</v>
          </cell>
          <cell r="U253">
            <v>6.9123063799999985E-3</v>
          </cell>
          <cell r="V253">
            <v>9.2170136519999987E-3</v>
          </cell>
          <cell r="W253">
            <v>1.5486192973999996E-2</v>
          </cell>
          <cell r="X253">
            <v>3.3733293428333332E-2</v>
          </cell>
          <cell r="Y253">
            <v>7.0593180330000005E-2</v>
          </cell>
          <cell r="Z253">
            <v>8.1541160089999995E-2</v>
          </cell>
          <cell r="AM253">
            <v>0.21457099999999998</v>
          </cell>
          <cell r="AN253">
            <v>0.25966699999999998</v>
          </cell>
          <cell r="AO253">
            <v>0.79189699999999996</v>
          </cell>
          <cell r="AP253">
            <v>0.55655299999999996</v>
          </cell>
          <cell r="AQ253">
            <v>0.86438699999999991</v>
          </cell>
          <cell r="AR253">
            <v>1.70648</v>
          </cell>
          <cell r="AS253">
            <v>3.4888269999999997</v>
          </cell>
          <cell r="AT253">
            <v>5.0105819999999994</v>
          </cell>
          <cell r="AU253">
            <v>1.7341869999999999</v>
          </cell>
          <cell r="AV253">
            <v>2.1675759100000001</v>
          </cell>
          <cell r="AW253">
            <v>3.34008627</v>
          </cell>
          <cell r="AX253">
            <v>8.7624337499999996</v>
          </cell>
          <cell r="AY253">
            <v>13.192154890000001</v>
          </cell>
          <cell r="AZ253">
            <v>13.288808090000002</v>
          </cell>
          <cell r="BB253">
            <v>0</v>
          </cell>
          <cell r="BC253">
            <v>0</v>
          </cell>
          <cell r="BD253">
            <v>0</v>
          </cell>
          <cell r="BE253">
            <v>0</v>
          </cell>
          <cell r="BF253">
            <v>0</v>
          </cell>
          <cell r="BG253">
            <v>0</v>
          </cell>
          <cell r="BH253">
            <v>0</v>
          </cell>
          <cell r="BI253">
            <v>0</v>
          </cell>
          <cell r="BJ253">
            <v>0</v>
          </cell>
          <cell r="BK253">
            <v>0</v>
          </cell>
          <cell r="BL253">
            <v>0</v>
          </cell>
          <cell r="BM253">
            <v>0</v>
          </cell>
          <cell r="BN253">
            <v>0</v>
          </cell>
          <cell r="BO253">
            <v>2.99831588E-3</v>
          </cell>
          <cell r="BP253">
            <v>1.4818826399999999E-3</v>
          </cell>
          <cell r="BQ253">
            <v>3.7525879999999994E-3</v>
          </cell>
          <cell r="BR253">
            <v>7.9403783200000001E-3</v>
          </cell>
          <cell r="BS253">
            <v>9.6903001999999999E-3</v>
          </cell>
          <cell r="BT253">
            <v>1.3233646159999996E-2</v>
          </cell>
          <cell r="BU253">
            <v>6.9123063799999985E-3</v>
          </cell>
          <cell r="BV253">
            <v>9.2170136519999987E-3</v>
          </cell>
          <cell r="BW253">
            <v>1.5486192973999996E-2</v>
          </cell>
          <cell r="BX253">
            <v>2.4176491829465289E-2</v>
          </cell>
          <cell r="BY253">
            <v>7.0593180330000005E-2</v>
          </cell>
          <cell r="BZ253">
            <v>0</v>
          </cell>
          <cell r="CA253">
            <v>0</v>
          </cell>
          <cell r="CB253">
            <v>0</v>
          </cell>
          <cell r="CC253">
            <v>5.0809999999999996E-3</v>
          </cell>
          <cell r="CD253">
            <v>0</v>
          </cell>
          <cell r="CE253">
            <v>0</v>
          </cell>
          <cell r="CF253">
            <v>0</v>
          </cell>
          <cell r="CG253">
            <v>0</v>
          </cell>
          <cell r="CH253">
            <v>0</v>
          </cell>
          <cell r="CI253">
            <v>6.6070999999999991E-2</v>
          </cell>
          <cell r="CJ253">
            <v>1.8024999999999999E-2</v>
          </cell>
          <cell r="CK253">
            <v>0</v>
          </cell>
          <cell r="CL253">
            <v>7.8059999999999996E-3</v>
          </cell>
          <cell r="CM253">
            <v>2.8228E-2</v>
          </cell>
          <cell r="CN253">
            <v>1.7183E-2</v>
          </cell>
          <cell r="CO253">
            <v>2.3410669999999998</v>
          </cell>
          <cell r="CP253">
            <v>0.27487699999999998</v>
          </cell>
          <cell r="CQ253">
            <v>0.47169499999999998</v>
          </cell>
          <cell r="CR253">
            <v>1.092039</v>
          </cell>
          <cell r="CS253">
            <v>2.5445379999999997</v>
          </cell>
          <cell r="CT253">
            <v>3.7796249999999998</v>
          </cell>
          <cell r="CU253">
            <v>3.600819</v>
          </cell>
          <cell r="CV253">
            <v>3.795506</v>
          </cell>
          <cell r="CW253">
            <v>4.6171188119999993</v>
          </cell>
          <cell r="CX253">
            <v>4.7658718879999995</v>
          </cell>
          <cell r="CY253">
            <v>7.0010885600000003</v>
          </cell>
          <cell r="CZ253">
            <v>0</v>
          </cell>
        </row>
        <row r="263">
          <cell r="B263">
            <v>0</v>
          </cell>
          <cell r="C263">
            <v>0</v>
          </cell>
          <cell r="D263">
            <v>0</v>
          </cell>
          <cell r="E263">
            <v>0</v>
          </cell>
          <cell r="F263">
            <v>0</v>
          </cell>
          <cell r="G263">
            <v>0</v>
          </cell>
          <cell r="H263">
            <v>0</v>
          </cell>
          <cell r="I263">
            <v>0</v>
          </cell>
          <cell r="J263">
            <v>0</v>
          </cell>
          <cell r="K263">
            <v>0</v>
          </cell>
          <cell r="L263">
            <v>0</v>
          </cell>
          <cell r="M263">
            <v>8.6084027399999999E-3</v>
          </cell>
          <cell r="N263">
            <v>4.7113236799999998E-3</v>
          </cell>
          <cell r="O263">
            <v>6.5546779999999995E-3</v>
          </cell>
          <cell r="P263">
            <v>1.1165807239999997E-2</v>
          </cell>
          <cell r="Q263">
            <v>4.1675941579999973E-2</v>
          </cell>
          <cell r="R263">
            <v>9.6402008639999967E-2</v>
          </cell>
          <cell r="S263">
            <v>0.29036185135999998</v>
          </cell>
          <cell r="T263">
            <v>0.32721109344000004</v>
          </cell>
          <cell r="U263">
            <v>0.46298450575999994</v>
          </cell>
          <cell r="V263">
            <v>0.23619728577480001</v>
          </cell>
          <cell r="W263">
            <v>0.20061139713859996</v>
          </cell>
          <cell r="X263">
            <v>0.21318262183346667</v>
          </cell>
          <cell r="Y263">
            <v>0.25439933191399999</v>
          </cell>
          <cell r="Z263">
            <v>0.41198760584599997</v>
          </cell>
          <cell r="AA263">
            <v>0</v>
          </cell>
          <cell r="AB263">
            <v>0</v>
          </cell>
          <cell r="AC263">
            <v>0</v>
          </cell>
          <cell r="AD263">
            <v>0</v>
          </cell>
          <cell r="AE263">
            <v>0</v>
          </cell>
          <cell r="AF263">
            <v>0</v>
          </cell>
          <cell r="AG263">
            <v>0</v>
          </cell>
          <cell r="AH263">
            <v>0</v>
          </cell>
          <cell r="AI263">
            <v>0</v>
          </cell>
          <cell r="AJ263">
            <v>0</v>
          </cell>
          <cell r="AK263">
            <v>0</v>
          </cell>
          <cell r="AL263">
            <v>0</v>
          </cell>
          <cell r="AM263">
            <v>1.5559509999999999</v>
          </cell>
          <cell r="AN263">
            <v>0.94100399999999984</v>
          </cell>
          <cell r="AO263">
            <v>1.8114479999999999</v>
          </cell>
          <cell r="AP263">
            <v>2.7851529999999998</v>
          </cell>
          <cell r="AQ263">
            <v>9.8799879999999973</v>
          </cell>
          <cell r="AR263">
            <v>37.051455000000004</v>
          </cell>
          <cell r="AS263">
            <v>91.620108999999957</v>
          </cell>
          <cell r="AT263">
            <v>112.03163799999999</v>
          </cell>
          <cell r="AU263">
            <v>100.03283099999999</v>
          </cell>
          <cell r="AV263">
            <v>48.463079379999996</v>
          </cell>
          <cell r="AW263">
            <v>44.185503219999987</v>
          </cell>
          <cell r="AX263">
            <v>57.467964389999999</v>
          </cell>
          <cell r="AY263">
            <v>49.336656110000007</v>
          </cell>
          <cell r="AZ263">
            <v>61.743643679999977</v>
          </cell>
          <cell r="BA263">
            <v>0</v>
          </cell>
          <cell r="BB263">
            <v>7.5496902000000011E-4</v>
          </cell>
          <cell r="BC263">
            <v>8.5416571999999999E-4</v>
          </cell>
          <cell r="BD263">
            <v>5.7740523333333336E-4</v>
          </cell>
          <cell r="BE263">
            <v>6.5497822324324319E-4</v>
          </cell>
          <cell r="BF263">
            <v>1.70937587E-3</v>
          </cell>
          <cell r="BG263">
            <v>2.2113546681081079E-3</v>
          </cell>
          <cell r="BH263">
            <v>1.3918423933333333E-3</v>
          </cell>
          <cell r="BI263">
            <v>8.0404455612673002E-4</v>
          </cell>
          <cell r="BJ263">
            <v>3.936548670942534E-3</v>
          </cell>
          <cell r="BK263">
            <v>9.3634758738182311E-4</v>
          </cell>
          <cell r="BL263">
            <v>1.2971851640037613E-3</v>
          </cell>
          <cell r="BM263">
            <v>4.0299247599999994E-3</v>
          </cell>
          <cell r="BN263">
            <v>8.9068310391942074E-3</v>
          </cell>
          <cell r="BO263">
            <v>1.2872153856666664E-2</v>
          </cell>
          <cell r="BP263">
            <v>2.2176026202392621E-2</v>
          </cell>
          <cell r="BQ263">
            <v>4.5832317803226559E-2</v>
          </cell>
          <cell r="BR263">
            <v>0.11663281360786912</v>
          </cell>
          <cell r="BS263">
            <v>0.27010843066032769</v>
          </cell>
          <cell r="BT263">
            <v>0.38239280134631687</v>
          </cell>
          <cell r="BU263">
            <v>0.39126783576350099</v>
          </cell>
          <cell r="BV263">
            <v>0.2284413314671877</v>
          </cell>
          <cell r="BW263">
            <v>0.23470305723685717</v>
          </cell>
          <cell r="BX263">
            <v>0.10856303812877099</v>
          </cell>
          <cell r="BY263">
            <v>0.19640083570999997</v>
          </cell>
          <cell r="BZ263">
            <v>0.13090164593</v>
          </cell>
          <cell r="CA263">
            <v>1.6099999999999998E-5</v>
          </cell>
          <cell r="CB263">
            <v>0.11061241402497599</v>
          </cell>
          <cell r="CC263">
            <v>0.12819055036761134</v>
          </cell>
          <cell r="CD263">
            <v>0.16983786142476706</v>
          </cell>
          <cell r="CE263">
            <v>0.21358556737915552</v>
          </cell>
          <cell r="CF263">
            <v>0.43225432282058901</v>
          </cell>
          <cell r="CG263">
            <v>0.4527376546810048</v>
          </cell>
          <cell r="CH263">
            <v>0.21316199999999996</v>
          </cell>
          <cell r="CI263">
            <v>0.21239866114734279</v>
          </cell>
          <cell r="CJ263">
            <v>0.6834436034720307</v>
          </cell>
          <cell r="CK263">
            <v>0.46763435994859137</v>
          </cell>
          <cell r="CL263">
            <v>0.34854006304143392</v>
          </cell>
          <cell r="CM263">
            <v>2.20779532278579</v>
          </cell>
          <cell r="CN263">
            <v>1.2415799544576038</v>
          </cell>
          <cell r="CO263">
            <v>4.8611045669932125</v>
          </cell>
          <cell r="CP263">
            <v>5.6082848483698235</v>
          </cell>
          <cell r="CQ263">
            <v>11.731868800144575</v>
          </cell>
          <cell r="CR263">
            <v>34.278586999999995</v>
          </cell>
          <cell r="CS263">
            <v>79.561065323770521</v>
          </cell>
          <cell r="CT263">
            <v>103.17955707932673</v>
          </cell>
          <cell r="CU263">
            <v>82.186247999999978</v>
          </cell>
          <cell r="CV263">
            <v>40.032776706484832</v>
          </cell>
          <cell r="CW263">
            <v>39.172861908200005</v>
          </cell>
          <cell r="CX263">
            <v>29.145467488999994</v>
          </cell>
          <cell r="CY263">
            <v>25.154825490400004</v>
          </cell>
          <cell r="CZ263">
            <v>22.618015706899996</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1.0200959999999998E-5</v>
          </cell>
          <cell r="P264">
            <v>3.6328039999999991E-5</v>
          </cell>
          <cell r="Q264">
            <v>1.8751025999999996E-4</v>
          </cell>
          <cell r="R264">
            <v>2.3948105999999992E-4</v>
          </cell>
          <cell r="S264">
            <v>9.2413999999999991E-7</v>
          </cell>
          <cell r="T264">
            <v>8.4136667999999974E-4</v>
          </cell>
          <cell r="U264">
            <v>5.0510240199999994E-3</v>
          </cell>
          <cell r="V264">
            <v>3.9170011999999999E-4</v>
          </cell>
          <cell r="W264">
            <v>0</v>
          </cell>
          <cell r="X264">
            <v>5.0231999999999996E-5</v>
          </cell>
          <cell r="Y264">
            <v>0</v>
          </cell>
          <cell r="Z264">
            <v>2.2848199999999998E-6</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sheetData>
      <sheetData sheetId="10"/>
      <sheetData sheetId="11"/>
      <sheetData sheetId="12">
        <row r="47">
          <cell r="M47">
            <v>3.9444664E-4</v>
          </cell>
          <cell r="N47">
            <v>3.1534496000000002E-4</v>
          </cell>
          <cell r="O47">
            <v>2.1261212E-4</v>
          </cell>
          <cell r="P47">
            <v>4.5843979999999999E-3</v>
          </cell>
          <cell r="Q47">
            <v>2.1480177599999999E-3</v>
          </cell>
          <cell r="R47">
            <v>4.9129466400000005E-3</v>
          </cell>
          <cell r="S47">
            <v>1.0591738640000001E-2</v>
          </cell>
          <cell r="T47">
            <v>8.3434187199999989E-3</v>
          </cell>
          <cell r="U47">
            <v>3.1616237519999993E-2</v>
          </cell>
          <cell r="V47">
            <v>4.4853829663999992E-2</v>
          </cell>
          <cell r="W47">
            <v>5.1131265233999995E-2</v>
          </cell>
          <cell r="X47">
            <v>2.2400776887999997E-2</v>
          </cell>
          <cell r="Y47">
            <v>2.7935814583319996E-2</v>
          </cell>
          <cell r="Z47">
            <v>4.8378565144000005E-2</v>
          </cell>
          <cell r="AA47">
            <v>0</v>
          </cell>
          <cell r="AM47">
            <v>6.6704999999999987E-2</v>
          </cell>
          <cell r="AN47">
            <v>0.114885</v>
          </cell>
          <cell r="AO47">
            <v>4.5500999999999993E-2</v>
          </cell>
          <cell r="AP47">
            <v>3.160803</v>
          </cell>
          <cell r="AQ47">
            <v>0.82423999999999997</v>
          </cell>
          <cell r="AR47">
            <v>1.4426730000000001</v>
          </cell>
          <cell r="AS47">
            <v>2.762886</v>
          </cell>
          <cell r="AT47">
            <v>2.2958059999999998</v>
          </cell>
          <cell r="AU47">
            <v>10.154074</v>
          </cell>
          <cell r="AV47">
            <v>13.133759359999999</v>
          </cell>
          <cell r="AW47">
            <v>21.523928779999991</v>
          </cell>
          <cell r="AX47">
            <v>8.147864199999999</v>
          </cell>
          <cell r="AY47">
            <v>7.3492954200000007</v>
          </cell>
          <cell r="AZ47">
            <v>13.213926939999997</v>
          </cell>
          <cell r="BA47">
            <v>0</v>
          </cell>
        </row>
        <row r="105">
          <cell r="M105">
            <v>4.4570399999999993E-6</v>
          </cell>
          <cell r="N105">
            <v>3.4319599999999997E-6</v>
          </cell>
          <cell r="O105">
            <v>6.2308399999999991E-6</v>
          </cell>
          <cell r="P105">
            <v>1.4272915999999998E-4</v>
          </cell>
          <cell r="Q105">
            <v>4.2838879999999993E-5</v>
          </cell>
          <cell r="R105">
            <v>1.7031E-5</v>
          </cell>
          <cell r="S105">
            <v>6.3582679999999995E-5</v>
          </cell>
          <cell r="T105">
            <v>0</v>
          </cell>
          <cell r="U105">
            <v>3.5279999999999993E-7</v>
          </cell>
          <cell r="V105">
            <v>2.6440399999999995E-5</v>
          </cell>
          <cell r="W105">
            <v>7.3578399999999995E-6</v>
          </cell>
          <cell r="X105">
            <v>6.2425999999999993E-6</v>
          </cell>
          <cell r="Y105">
            <v>0</v>
          </cell>
          <cell r="Z105">
            <v>0</v>
          </cell>
          <cell r="AA105">
            <v>0</v>
          </cell>
          <cell r="AM105">
            <v>2.8503999999999998E-2</v>
          </cell>
          <cell r="AN105">
            <v>1.5119999999999999E-3</v>
          </cell>
          <cell r="AO105">
            <v>3.6619999999999999E-3</v>
          </cell>
          <cell r="AP105">
            <v>4.8514999999999996E-2</v>
          </cell>
          <cell r="AQ105">
            <v>1.4213999999999999E-2</v>
          </cell>
          <cell r="AR105">
            <v>6.4709999999999993E-3</v>
          </cell>
          <cell r="AS105">
            <v>1.7662000000000001E-2</v>
          </cell>
          <cell r="AT105">
            <v>0</v>
          </cell>
          <cell r="AU105">
            <v>2.3999999999999998E-4</v>
          </cell>
          <cell r="AV105">
            <v>5.2750000000000002E-3</v>
          </cell>
          <cell r="AW105">
            <v>1.7499999999999998E-3</v>
          </cell>
          <cell r="AX105">
            <v>1.25E-3</v>
          </cell>
          <cell r="AY105">
            <v>0</v>
          </cell>
          <cell r="AZ105">
            <v>0</v>
          </cell>
          <cell r="BA105">
            <v>0</v>
          </cell>
        </row>
        <row r="231">
          <cell r="M231">
            <v>2.4207791999999995E-4</v>
          </cell>
          <cell r="N231">
            <v>9.9791999999999993E-7</v>
          </cell>
          <cell r="O231">
            <v>1.7147759999999999E-5</v>
          </cell>
          <cell r="P231">
            <v>2.9399999999999996E-7</v>
          </cell>
          <cell r="Q231">
            <v>3.9199999999999994E-8</v>
          </cell>
          <cell r="R231">
            <v>6.4895415199999994E-3</v>
          </cell>
          <cell r="S231">
            <v>8.4228415599999981E-3</v>
          </cell>
          <cell r="T231">
            <v>1.6484441119999999E-2</v>
          </cell>
          <cell r="U231">
            <v>2.7255828319999998E-2</v>
          </cell>
          <cell r="V231">
            <v>4.0038435499999997E-2</v>
          </cell>
          <cell r="W231">
            <v>5.7949473259999995E-2</v>
          </cell>
          <cell r="X231">
            <v>6.4143852486000005E-2</v>
          </cell>
          <cell r="Y231">
            <v>5.8862061664000001E-2</v>
          </cell>
          <cell r="Z231">
            <v>6.4030323279999996E-2</v>
          </cell>
          <cell r="AA231">
            <v>0</v>
          </cell>
          <cell r="AM231">
            <v>7.0087999999999998E-2</v>
          </cell>
          <cell r="AN231">
            <v>8.3999999999999993E-4</v>
          </cell>
          <cell r="AO231">
            <v>6.1749999999999999E-3</v>
          </cell>
          <cell r="AP231">
            <v>3.97E-4</v>
          </cell>
          <cell r="AQ231">
            <v>6.4999999999999994E-5</v>
          </cell>
          <cell r="AR231">
            <v>1.116743</v>
          </cell>
          <cell r="AS231">
            <v>2.180428</v>
          </cell>
          <cell r="AT231">
            <v>4.6044109999999998</v>
          </cell>
          <cell r="AU231">
            <v>4.0610309999999998</v>
          </cell>
          <cell r="AV231">
            <v>6.0256292699999996</v>
          </cell>
          <cell r="AW231">
            <v>9.1837209299999998</v>
          </cell>
          <cell r="AX231">
            <v>10.261887269999999</v>
          </cell>
          <cell r="AY231">
            <v>9.4538512399999988</v>
          </cell>
          <cell r="AZ231">
            <v>9.2957044599999996</v>
          </cell>
          <cell r="BA231">
            <v>0</v>
          </cell>
        </row>
        <row r="253">
          <cell r="M253">
            <v>1.2076819999999998E-4</v>
          </cell>
          <cell r="N253">
            <v>4.4137239999999998E-5</v>
          </cell>
          <cell r="O253">
            <v>4.4270911999999996E-4</v>
          </cell>
          <cell r="P253">
            <v>5.1774576000000001E-4</v>
          </cell>
          <cell r="Q253">
            <v>1.9091332399999998E-3</v>
          </cell>
          <cell r="R253">
            <v>4.7596721199999999E-3</v>
          </cell>
          <cell r="S253">
            <v>8.7978113999999993E-3</v>
          </cell>
          <cell r="T253">
            <v>6.6584652399999987E-3</v>
          </cell>
          <cell r="U253">
            <v>1.0267443199999999E-2</v>
          </cell>
          <cell r="V253">
            <v>9.3010236479999994E-3</v>
          </cell>
          <cell r="W253">
            <v>1.4923953519999998E-2</v>
          </cell>
          <cell r="X253">
            <v>1.8978601880000001E-2</v>
          </cell>
          <cell r="Y253">
            <v>3.2387787767999998E-2</v>
          </cell>
          <cell r="Z253">
            <v>4.5854341680000001E-2</v>
          </cell>
          <cell r="AA253">
            <v>0</v>
          </cell>
          <cell r="AM253">
            <v>1.1547999999999999E-2</v>
          </cell>
          <cell r="AN253">
            <v>1.1259999999999999E-2</v>
          </cell>
          <cell r="AO253">
            <v>0.12587799999999999</v>
          </cell>
          <cell r="AP253">
            <v>0.16197399999999998</v>
          </cell>
          <cell r="AQ253">
            <v>0.71083099999999999</v>
          </cell>
          <cell r="AR253">
            <v>1.3551489999999999</v>
          </cell>
          <cell r="AS253">
            <v>1.916938</v>
          </cell>
          <cell r="AT253">
            <v>1.67991</v>
          </cell>
          <cell r="AU253">
            <v>3.1116299999999999</v>
          </cell>
          <cell r="AV253">
            <v>2.8683100599999998</v>
          </cell>
          <cell r="AW253">
            <v>3.1751482600000003</v>
          </cell>
          <cell r="AX253">
            <v>3.1755203299999999</v>
          </cell>
          <cell r="AY253">
            <v>6.1360077799999999</v>
          </cell>
          <cell r="AZ253">
            <v>9.1596086499999991</v>
          </cell>
          <cell r="BA253">
            <v>0</v>
          </cell>
        </row>
        <row r="263">
          <cell r="M263">
            <v>1.0610703599999998E-3</v>
          </cell>
          <cell r="N263">
            <v>6.5335900000000006E-4</v>
          </cell>
          <cell r="O263">
            <v>7.2952739999999992E-4</v>
          </cell>
          <cell r="P263">
            <v>6.596459239999998E-3</v>
          </cell>
          <cell r="Q263">
            <v>4.6951696399999999E-3</v>
          </cell>
          <cell r="R263">
            <v>2.0174193293333333E-2</v>
          </cell>
          <cell r="S263">
            <v>3.0595214159999995E-2</v>
          </cell>
          <cell r="T263">
            <v>3.8210136719999996E-2</v>
          </cell>
          <cell r="U263">
            <v>7.553088563999999E-2</v>
          </cell>
          <cell r="V263">
            <v>0.1035303192224</v>
          </cell>
          <cell r="W263">
            <v>0.12799681106239999</v>
          </cell>
          <cell r="X263">
            <v>0.108821655502</v>
          </cell>
          <cell r="Y263">
            <v>0.12054159556572</v>
          </cell>
          <cell r="Z263">
            <v>0.1604409504488</v>
          </cell>
          <cell r="AA263">
            <v>0</v>
          </cell>
          <cell r="AM263">
            <v>0.288304</v>
          </cell>
          <cell r="AN263">
            <v>0.213505</v>
          </cell>
          <cell r="AO263">
            <v>0.19917999999999997</v>
          </cell>
          <cell r="AP263">
            <v>4.0902220000000007</v>
          </cell>
          <cell r="AQ263">
            <v>1.7498619999999998</v>
          </cell>
          <cell r="AR263">
            <v>4.8961810000000003</v>
          </cell>
          <cell r="AS263">
            <v>7.6931130000000003</v>
          </cell>
          <cell r="AT263">
            <v>10.71082</v>
          </cell>
          <cell r="AU263">
            <v>18.943930000000002</v>
          </cell>
          <cell r="AV263">
            <v>24.210906469999998</v>
          </cell>
          <cell r="AW263">
            <v>34.973122009999997</v>
          </cell>
          <cell r="AX263">
            <v>22.730446669999996</v>
          </cell>
          <cell r="AY263">
            <v>23.227998000000003</v>
          </cell>
          <cell r="AZ263">
            <v>32.038674479999997</v>
          </cell>
          <cell r="BA263">
            <v>0</v>
          </cell>
        </row>
      </sheetData>
      <sheetData sheetId="13">
        <row r="47">
          <cell r="M47">
            <v>4.8410571999999997E-4</v>
          </cell>
          <cell r="N47">
            <v>5.8778650000000003E-4</v>
          </cell>
          <cell r="O47">
            <v>3.7317349999999998E-4</v>
          </cell>
          <cell r="P47">
            <v>4.7991412000000008E-4</v>
          </cell>
          <cell r="Q47">
            <v>8.7302599999999995E-4</v>
          </cell>
          <cell r="R47">
            <v>3.2812920000000003E-3</v>
          </cell>
          <cell r="S47">
            <v>1.0761712500000003E-2</v>
          </cell>
          <cell r="T47">
            <v>4.4060409399999997E-3</v>
          </cell>
          <cell r="U47">
            <v>1.3229888139999996E-2</v>
          </cell>
          <cell r="V47">
            <v>5.2842182749999994E-2</v>
          </cell>
          <cell r="W47">
            <v>3.2740196615000002E-2</v>
          </cell>
          <cell r="X47">
            <v>9.5273697432200002E-3</v>
          </cell>
          <cell r="Y47">
            <v>1.9006525411999996E-2</v>
          </cell>
          <cell r="Z47">
            <v>5.2766821169999992E-2</v>
          </cell>
          <cell r="AA47">
            <v>0</v>
          </cell>
          <cell r="AM47">
            <v>0.17546300000000001</v>
          </cell>
          <cell r="AN47">
            <v>0.29114099999999998</v>
          </cell>
          <cell r="AO47">
            <v>0.15398499999999998</v>
          </cell>
          <cell r="AP47">
            <v>0.55464400000000003</v>
          </cell>
          <cell r="AQ47">
            <v>0.54157100000000002</v>
          </cell>
          <cell r="AR47">
            <v>1.1152139999999999</v>
          </cell>
          <cell r="AS47">
            <v>5.660717</v>
          </cell>
          <cell r="AT47">
            <v>2.9826859999999997</v>
          </cell>
          <cell r="AU47">
            <v>5.6501979999999996</v>
          </cell>
          <cell r="AV47">
            <v>22.9086319</v>
          </cell>
          <cell r="AW47">
            <v>14.5438236</v>
          </cell>
          <cell r="AX47">
            <v>4.1237920000000004E-2</v>
          </cell>
          <cell r="AY47">
            <v>7.8691271999999994</v>
          </cell>
          <cell r="AZ47">
            <v>22.730217419999999</v>
          </cell>
          <cell r="BA47">
            <v>0</v>
          </cell>
        </row>
        <row r="105">
          <cell r="M105">
            <v>0</v>
          </cell>
          <cell r="N105">
            <v>8.4245000000000004E-6</v>
          </cell>
          <cell r="O105">
            <v>1.0214399999999999E-6</v>
          </cell>
          <cell r="P105">
            <v>0</v>
          </cell>
          <cell r="Q105">
            <v>5.0634499999999998E-5</v>
          </cell>
          <cell r="R105">
            <v>1.39265E-5</v>
          </cell>
          <cell r="S105">
            <v>1.4511502000000002E-4</v>
          </cell>
          <cell r="T105">
            <v>0</v>
          </cell>
          <cell r="U105">
            <v>8.7330319999999988E-5</v>
          </cell>
          <cell r="V105">
            <v>5.249999999999999E-9</v>
          </cell>
          <cell r="W105">
            <v>4.7877339999999996E-6</v>
          </cell>
          <cell r="X105">
            <v>0</v>
          </cell>
          <cell r="Y105">
            <v>0</v>
          </cell>
          <cell r="Z105">
            <v>0</v>
          </cell>
          <cell r="AA105">
            <v>0</v>
          </cell>
          <cell r="AM105">
            <v>0</v>
          </cell>
          <cell r="AN105">
            <v>2.504E-2</v>
          </cell>
          <cell r="AO105">
            <v>9.639999999999999E-4</v>
          </cell>
          <cell r="AP105">
            <v>0</v>
          </cell>
          <cell r="AQ105">
            <v>8.2611999999999991E-2</v>
          </cell>
          <cell r="AR105">
            <v>2.0865999999999999E-2</v>
          </cell>
          <cell r="AS105">
            <v>0.10778799999999999</v>
          </cell>
          <cell r="AT105">
            <v>0</v>
          </cell>
          <cell r="AU105">
            <v>4.5881999999999999E-2</v>
          </cell>
          <cell r="AV105">
            <v>4.2999999999999995E-5</v>
          </cell>
          <cell r="AW105">
            <v>5.3007599999999998E-3</v>
          </cell>
          <cell r="AX105">
            <v>0</v>
          </cell>
          <cell r="AY105">
            <v>0</v>
          </cell>
          <cell r="AZ105">
            <v>0</v>
          </cell>
          <cell r="BA105">
            <v>0</v>
          </cell>
        </row>
        <row r="247">
          <cell r="M247">
            <v>0</v>
          </cell>
          <cell r="N247">
            <v>0</v>
          </cell>
          <cell r="O247">
            <v>0</v>
          </cell>
          <cell r="P247">
            <v>0</v>
          </cell>
          <cell r="Q247">
            <v>0</v>
          </cell>
          <cell r="R247">
            <v>4.4415000000000006E-6</v>
          </cell>
          <cell r="S247">
            <v>2.3624999999999998E-6</v>
          </cell>
          <cell r="T247">
            <v>1.6624999999999998E-6</v>
          </cell>
          <cell r="U247">
            <v>4.1180999999999998E-5</v>
          </cell>
          <cell r="V247">
            <v>1.575E-7</v>
          </cell>
          <cell r="W247">
            <v>0</v>
          </cell>
          <cell r="X247">
            <v>1.4278879999999998E-6</v>
          </cell>
          <cell r="Y247">
            <v>2.6775E-7</v>
          </cell>
          <cell r="Z247">
            <v>5.1288300000000003E-6</v>
          </cell>
          <cell r="AA247">
            <v>0</v>
          </cell>
          <cell r="AM247">
            <v>0</v>
          </cell>
          <cell r="AN247">
            <v>0</v>
          </cell>
          <cell r="AO247">
            <v>0</v>
          </cell>
          <cell r="AP247">
            <v>0</v>
          </cell>
          <cell r="AQ247">
            <v>0</v>
          </cell>
          <cell r="AR247">
            <v>1.183E-2</v>
          </cell>
          <cell r="AS247">
            <v>1.877E-3</v>
          </cell>
          <cell r="AT247">
            <v>1.5319999999999999E-3</v>
          </cell>
          <cell r="AU247">
            <v>3.0192999999999998E-2</v>
          </cell>
          <cell r="AV247">
            <v>4.9939999999999993E-5</v>
          </cell>
          <cell r="AW247">
            <v>0</v>
          </cell>
          <cell r="AX247">
            <v>35.510747709999997</v>
          </cell>
          <cell r="AY247">
            <v>3.1999999999999997E-4</v>
          </cell>
          <cell r="AZ247">
            <v>4.0845299999999994E-3</v>
          </cell>
          <cell r="BA247">
            <v>0</v>
          </cell>
        </row>
        <row r="263">
          <cell r="M263">
            <v>7.9759721999999992E-4</v>
          </cell>
          <cell r="N263">
            <v>1.22567816E-3</v>
          </cell>
          <cell r="O263">
            <v>7.8209543999999999E-4</v>
          </cell>
          <cell r="P263">
            <v>2.2046947999999995E-3</v>
          </cell>
          <cell r="Q263">
            <v>2.8793284799999994E-3</v>
          </cell>
          <cell r="R263">
            <v>5.1665864600000007E-3</v>
          </cell>
          <cell r="S263">
            <v>1.35762694E-2</v>
          </cell>
          <cell r="T263">
            <v>8.6339565200000013E-3</v>
          </cell>
          <cell r="U263">
            <v>1.71913567E-2</v>
          </cell>
          <cell r="V263">
            <v>5.631579567599998E-2</v>
          </cell>
          <cell r="W263">
            <v>4.8057991295999997E-2</v>
          </cell>
          <cell r="X263">
            <v>1.474853298702E-2</v>
          </cell>
          <cell r="Y263">
            <v>2.8678291795999997E-2</v>
          </cell>
          <cell r="Z263">
            <v>5.8702234877999998E-2</v>
          </cell>
          <cell r="AA263">
            <v>0</v>
          </cell>
          <cell r="AM263">
            <v>0.30822400000000005</v>
          </cell>
          <cell r="AN263">
            <v>0.70208499999999996</v>
          </cell>
          <cell r="AO263">
            <v>0.40577599999999997</v>
          </cell>
          <cell r="AP263">
            <v>1.7365819999999998</v>
          </cell>
          <cell r="AQ263">
            <v>1.4080139999999999</v>
          </cell>
          <cell r="AR263">
            <v>2.7009239999999997</v>
          </cell>
          <cell r="AS263">
            <v>7.5740990000000004</v>
          </cell>
          <cell r="AT263">
            <v>5.4824469999999987</v>
          </cell>
          <cell r="AU263">
            <v>8.2514719999999997</v>
          </cell>
          <cell r="AV263">
            <v>24.506673409999998</v>
          </cell>
          <cell r="AW263">
            <v>19.846200500000002</v>
          </cell>
          <cell r="AX263">
            <v>38.651893419999993</v>
          </cell>
          <cell r="AY263">
            <v>10.626499489999999</v>
          </cell>
          <cell r="AZ263">
            <v>25.23979405</v>
          </cell>
          <cell r="BA263">
            <v>0</v>
          </cell>
        </row>
      </sheetData>
      <sheetData sheetId="14"/>
      <sheetData sheetId="15"/>
      <sheetData sheetId="16"/>
      <sheetData sheetId="17"/>
      <sheetData sheetId="18">
        <row r="47">
          <cell r="M47">
            <v>2.0116432000000001E-3</v>
          </cell>
          <cell r="N47">
            <v>1.1680087999999999E-3</v>
          </cell>
          <cell r="O47">
            <v>1.7331159999999998E-3</v>
          </cell>
          <cell r="P47">
            <v>7.2305855999999996E-3</v>
          </cell>
          <cell r="Q47">
            <v>4.7926647999999997E-3</v>
          </cell>
          <cell r="R47">
            <v>3.3153063999999998E-3</v>
          </cell>
          <cell r="S47">
            <v>7.0637811999999999E-3</v>
          </cell>
          <cell r="T47">
            <v>5.3904143999999998E-3</v>
          </cell>
          <cell r="U47">
            <v>7.2945403999999997E-3</v>
          </cell>
          <cell r="V47">
            <v>4.3932953679999996E-3</v>
          </cell>
          <cell r="W47">
            <v>7.1493816799999988E-3</v>
          </cell>
          <cell r="X47">
            <v>8.1205484919999998E-3</v>
          </cell>
          <cell r="Y47">
            <v>9.4240994959999998E-3</v>
          </cell>
          <cell r="AM47">
            <v>2.4062329999999998</v>
          </cell>
          <cell r="AN47">
            <v>0.89304399999999995</v>
          </cell>
          <cell r="AO47">
            <v>1.645734</v>
          </cell>
          <cell r="AP47">
            <v>5.7550789999999994</v>
          </cell>
          <cell r="AQ47">
            <v>3.6475249999999999</v>
          </cell>
          <cell r="AR47">
            <v>5.333799</v>
          </cell>
          <cell r="AS47">
            <v>9.0158439999999995</v>
          </cell>
          <cell r="AT47">
            <v>6.6972319999999996</v>
          </cell>
          <cell r="AU47">
            <v>6.2624959999999996</v>
          </cell>
          <cell r="AV47">
            <v>3.68660196</v>
          </cell>
          <cell r="AW47">
            <v>7.2614743200000005</v>
          </cell>
          <cell r="AX47">
            <v>7.4114129799999988</v>
          </cell>
          <cell r="AY47">
            <v>8.321555459999999</v>
          </cell>
        </row>
        <row r="105">
          <cell r="M105">
            <v>1.076992E-4</v>
          </cell>
          <cell r="N105">
            <v>5.7649199999999997E-5</v>
          </cell>
          <cell r="O105">
            <v>1.4647639999999999E-4</v>
          </cell>
          <cell r="P105">
            <v>1.622292E-4</v>
          </cell>
          <cell r="Q105">
            <v>1.8484199999999998E-4</v>
          </cell>
          <cell r="R105">
            <v>1.3497959999999998E-4</v>
          </cell>
          <cell r="S105">
            <v>5.3146799999999997E-5</v>
          </cell>
          <cell r="U105">
            <v>5.44488E-5</v>
          </cell>
          <cell r="V105">
            <v>5.2374560000000002E-5</v>
          </cell>
          <cell r="W105">
            <v>1.8851840000000001E-5</v>
          </cell>
          <cell r="X105">
            <v>3.6790319999999994E-5</v>
          </cell>
          <cell r="AM105">
            <v>0.11682899999999999</v>
          </cell>
          <cell r="AN105">
            <v>0.102491</v>
          </cell>
          <cell r="AO105">
            <v>9.7689999999999999E-2</v>
          </cell>
          <cell r="AP105">
            <v>0.136323</v>
          </cell>
          <cell r="AQ105">
            <v>0.19709099999999999</v>
          </cell>
          <cell r="AR105">
            <v>0.55785799999999997</v>
          </cell>
          <cell r="AS105">
            <v>6.5929000000000001E-2</v>
          </cell>
          <cell r="AU105">
            <v>4.8354000000000001E-2</v>
          </cell>
          <cell r="AV105">
            <v>3.3149970000000001E-2</v>
          </cell>
          <cell r="AW105">
            <v>1.547254E-2</v>
          </cell>
          <cell r="AX105">
            <v>2.4004080000000001E-2</v>
          </cell>
        </row>
        <row r="253">
          <cell r="M253">
            <v>3.9023319999999999E-4</v>
          </cell>
          <cell r="N253">
            <v>2.258536E-4</v>
          </cell>
          <cell r="O253">
            <v>6.2258559999999992E-4</v>
          </cell>
          <cell r="P253">
            <v>5.7728439999999998E-4</v>
          </cell>
          <cell r="Q253">
            <v>3.3981079999999996E-4</v>
          </cell>
          <cell r="R253">
            <v>1.8899244E-3</v>
          </cell>
          <cell r="S253">
            <v>2.9103899999999997E-3</v>
          </cell>
          <cell r="T253">
            <v>2.65321E-3</v>
          </cell>
          <cell r="U253">
            <v>2.8859823999999997E-3</v>
          </cell>
          <cell r="V253">
            <v>1.8699008719999998E-3</v>
          </cell>
          <cell r="W253">
            <v>1.0316578719999998E-3</v>
          </cell>
          <cell r="X253">
            <v>8.9930682799999994E-4</v>
          </cell>
          <cell r="Y253">
            <v>2.0216957040000002E-3</v>
          </cell>
          <cell r="AM253">
            <v>0.30336399999999997</v>
          </cell>
          <cell r="AN253">
            <v>0.32965499999999998</v>
          </cell>
          <cell r="AO253">
            <v>1.6538579999999998</v>
          </cell>
          <cell r="AP253">
            <v>0.68608000000000002</v>
          </cell>
          <cell r="AQ253">
            <v>0.26234799999999997</v>
          </cell>
          <cell r="AR253">
            <v>7.4590169999999993</v>
          </cell>
          <cell r="AS253">
            <v>3.115364</v>
          </cell>
          <cell r="AT253">
            <v>3.1393559999999998</v>
          </cell>
          <cell r="AU253">
            <v>9.1041849999999993</v>
          </cell>
          <cell r="AV253">
            <v>3.8155024499999999</v>
          </cell>
          <cell r="AW253">
            <v>0.9272011</v>
          </cell>
          <cell r="AX253">
            <v>1.0510432199999999</v>
          </cell>
          <cell r="AY253">
            <v>2.11494815</v>
          </cell>
        </row>
        <row r="263">
          <cell r="M263">
            <v>4.4871316000000003E-3</v>
          </cell>
          <cell r="N263">
            <v>3.6044455999999997E-3</v>
          </cell>
          <cell r="O263">
            <v>4.9882195999999997E-3</v>
          </cell>
          <cell r="P263">
            <v>1.4425770799999996E-2</v>
          </cell>
          <cell r="Q263">
            <v>9.5167127999999986E-3</v>
          </cell>
          <cell r="R263">
            <v>8.6072083999999983E-3</v>
          </cell>
          <cell r="S263">
            <v>1.4314185199999996E-2</v>
          </cell>
          <cell r="T263">
            <v>1.2853402799999997E-2</v>
          </cell>
          <cell r="U263">
            <v>1.8582491199999995E-2</v>
          </cell>
          <cell r="V263">
            <v>1.2672511487999995E-2</v>
          </cell>
          <cell r="W263">
            <v>1.5400961575999997E-2</v>
          </cell>
          <cell r="X263">
            <v>1.6375447790799996E-2</v>
          </cell>
          <cell r="Y263">
            <v>1.802945354E-2</v>
          </cell>
          <cell r="Z263">
            <v>0</v>
          </cell>
          <cell r="AA263">
            <v>0</v>
          </cell>
          <cell r="AM263">
            <v>3.9549259999999999</v>
          </cell>
          <cell r="AN263">
            <v>2.6503849999999995</v>
          </cell>
          <cell r="AO263">
            <v>6.072811999999999</v>
          </cell>
          <cell r="AP263">
            <v>15.048852999999998</v>
          </cell>
          <cell r="AQ263">
            <v>7.2093560000000005</v>
          </cell>
          <cell r="AR263">
            <v>17.898448999999999</v>
          </cell>
          <cell r="AS263">
            <v>17.537991000000005</v>
          </cell>
          <cell r="AT263">
            <v>16.002980999999998</v>
          </cell>
          <cell r="AU263">
            <v>22.691817999999998</v>
          </cell>
          <cell r="AV263">
            <v>12.640161189999997</v>
          </cell>
          <cell r="AW263">
            <v>14.770653170000001</v>
          </cell>
          <cell r="AX263">
            <v>16.757114979999994</v>
          </cell>
          <cell r="AY263">
            <v>17.197895429999996</v>
          </cell>
          <cell r="AZ263">
            <v>0</v>
          </cell>
          <cell r="BA263">
            <v>0</v>
          </cell>
        </row>
        <row r="264">
          <cell r="B264">
            <v>0</v>
          </cell>
          <cell r="C264">
            <v>0</v>
          </cell>
          <cell r="D264">
            <v>0</v>
          </cell>
          <cell r="E264">
            <v>0</v>
          </cell>
          <cell r="F264">
            <v>0</v>
          </cell>
          <cell r="G264">
            <v>0</v>
          </cell>
          <cell r="H264">
            <v>0</v>
          </cell>
          <cell r="I264">
            <v>0</v>
          </cell>
          <cell r="J264">
            <v>0</v>
          </cell>
          <cell r="K264">
            <v>0</v>
          </cell>
          <cell r="L264">
            <v>0</v>
          </cell>
          <cell r="M264">
            <v>1.2697999999999998E-4</v>
          </cell>
          <cell r="N264">
            <v>4.0851999999999994E-5</v>
          </cell>
          <cell r="O264">
            <v>1.1186839999999998E-4</v>
          </cell>
          <cell r="P264">
            <v>3.0880639999999998E-4</v>
          </cell>
          <cell r="Q264">
            <v>1.5910159999999999E-4</v>
          </cell>
          <cell r="R264">
            <v>7.4967199999999989E-5</v>
          </cell>
          <cell r="S264">
            <v>1.8818239999999998E-4</v>
          </cell>
          <cell r="T264">
            <v>9.8364840000000008E-4</v>
          </cell>
          <cell r="U264">
            <v>1.3754160000000002E-4</v>
          </cell>
          <cell r="V264">
            <v>1.1901456000000001E-4</v>
          </cell>
          <cell r="W264">
            <v>1.8615665599999999E-4</v>
          </cell>
          <cell r="X264">
            <v>2.5447578799999999E-4</v>
          </cell>
          <cell r="Y264">
            <v>2.8552101200000007E-4</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0.15971299999999999</v>
          </cell>
          <cell r="AN264">
            <v>3.0106000000000001E-2</v>
          </cell>
        </row>
      </sheetData>
      <sheetData sheetId="19">
        <row r="47">
          <cell r="M47">
            <v>3.6758662499999997E-2</v>
          </cell>
          <cell r="N47">
            <v>4.5018035999999997E-2</v>
          </cell>
          <cell r="O47">
            <v>6.1280925999999999E-2</v>
          </cell>
          <cell r="P47">
            <v>0.14034044849999999</v>
          </cell>
          <cell r="Q47">
            <v>0.13250007049999998</v>
          </cell>
          <cell r="R47">
            <v>0.18194399649999998</v>
          </cell>
          <cell r="S47">
            <v>0.14687409610999999</v>
          </cell>
          <cell r="T47">
            <v>0.15331845816</v>
          </cell>
          <cell r="U47">
            <v>0.37124607932999998</v>
          </cell>
          <cell r="V47">
            <v>0.39096896576500001</v>
          </cell>
          <cell r="W47">
            <v>0.42415292767399998</v>
          </cell>
          <cell r="X47">
            <v>0.41793545050499992</v>
          </cell>
          <cell r="Y47">
            <v>0.55541520101550002</v>
          </cell>
          <cell r="Z47">
            <v>0.97532743454500004</v>
          </cell>
          <cell r="AA47">
            <v>0</v>
          </cell>
          <cell r="AM47">
            <v>17.073875999999998</v>
          </cell>
          <cell r="AN47">
            <v>24.019971999999999</v>
          </cell>
          <cell r="AO47">
            <v>28.849262</v>
          </cell>
          <cell r="AP47">
            <v>58.162894999999999</v>
          </cell>
          <cell r="AQ47">
            <v>60.400338999999995</v>
          </cell>
          <cell r="AR47">
            <v>89.722647999999992</v>
          </cell>
          <cell r="AS47">
            <v>115.155621</v>
          </cell>
          <cell r="AT47">
            <v>127.51052599999998</v>
          </cell>
          <cell r="AU47">
            <v>173.56237100000001</v>
          </cell>
          <cell r="AV47">
            <v>164.10437737000001</v>
          </cell>
          <cell r="AW47">
            <v>220.22360239</v>
          </cell>
          <cell r="AX47">
            <v>219.56174892999996</v>
          </cell>
          <cell r="AY47">
            <v>235.97858577999997</v>
          </cell>
          <cell r="AZ47">
            <v>371.78514136999996</v>
          </cell>
          <cell r="BA47">
            <v>0</v>
          </cell>
        </row>
        <row r="105">
          <cell r="M105">
            <v>1.4767228E-2</v>
          </cell>
          <cell r="N105">
            <v>1.4038541999999999E-2</v>
          </cell>
          <cell r="O105">
            <v>1.6876657E-2</v>
          </cell>
          <cell r="P105">
            <v>2.8685012999999999E-2</v>
          </cell>
          <cell r="Q105">
            <v>2.2010922499999998E-2</v>
          </cell>
          <cell r="R105">
            <v>1.4563979499999999E-2</v>
          </cell>
          <cell r="S105">
            <v>1.4702428999999999E-2</v>
          </cell>
          <cell r="T105">
            <v>0</v>
          </cell>
          <cell r="U105">
            <v>1.00456685E-2</v>
          </cell>
          <cell r="V105">
            <v>8.4314046249999997E-3</v>
          </cell>
          <cell r="W105">
            <v>1.0065061685E-2</v>
          </cell>
          <cell r="X105">
            <v>6.358667279999999E-3</v>
          </cell>
          <cell r="Y105">
            <v>0</v>
          </cell>
          <cell r="Z105">
            <v>0</v>
          </cell>
          <cell r="AA105">
            <v>0</v>
          </cell>
          <cell r="AM105">
            <v>13.783185</v>
          </cell>
          <cell r="AN105">
            <v>18.385483999999998</v>
          </cell>
          <cell r="AO105">
            <v>22.320810999999999</v>
          </cell>
          <cell r="AP105">
            <v>40.860940999999997</v>
          </cell>
          <cell r="AQ105">
            <v>26.273541999999999</v>
          </cell>
          <cell r="AR105">
            <v>21.627302</v>
          </cell>
          <cell r="AS105">
            <v>21.677437999999999</v>
          </cell>
          <cell r="AT105">
            <v>0</v>
          </cell>
          <cell r="AU105">
            <v>24.031461</v>
          </cell>
          <cell r="AV105">
            <v>22.983417459999995</v>
          </cell>
          <cell r="AW105">
            <v>24.379060789999997</v>
          </cell>
          <cell r="AX105">
            <v>16.879068069999999</v>
          </cell>
          <cell r="AY105">
            <v>0</v>
          </cell>
          <cell r="AZ105">
            <v>0</v>
          </cell>
          <cell r="BA105">
            <v>0</v>
          </cell>
        </row>
        <row r="109">
          <cell r="M109">
            <v>0.1809789695</v>
          </cell>
          <cell r="N109">
            <v>5.0423428999999999E-2</v>
          </cell>
          <cell r="O109">
            <v>5.0224908999999998E-2</v>
          </cell>
          <cell r="P109">
            <v>6.9002066000000001E-2</v>
          </cell>
          <cell r="Q109">
            <v>5.2437279999999996E-2</v>
          </cell>
          <cell r="R109">
            <v>4.8276483500000002E-2</v>
          </cell>
          <cell r="S109">
            <v>4.8188492999999999E-2</v>
          </cell>
          <cell r="T109">
            <v>5.6414274E-2</v>
          </cell>
          <cell r="U109">
            <v>6.1146196999999999E-2</v>
          </cell>
          <cell r="V109">
            <v>6.6523592064999984E-2</v>
          </cell>
          <cell r="W109">
            <v>6.3457428580000003E-2</v>
          </cell>
          <cell r="X109">
            <v>6.8780757465000009E-2</v>
          </cell>
          <cell r="Y109">
            <v>7.7461510245000018E-2</v>
          </cell>
          <cell r="Z109">
            <v>6.8106052499999972E-2</v>
          </cell>
          <cell r="AA109">
            <v>0</v>
          </cell>
          <cell r="AM109">
            <v>8.5813399999999991</v>
          </cell>
          <cell r="AN109">
            <v>11.723789</v>
          </cell>
          <cell r="AO109">
            <v>11.766254</v>
          </cell>
          <cell r="AP109">
            <v>16.656804999999999</v>
          </cell>
          <cell r="AQ109">
            <v>12.519086999999999</v>
          </cell>
          <cell r="AR109">
            <v>13.260695</v>
          </cell>
          <cell r="AS109">
            <v>14.825341999999999</v>
          </cell>
          <cell r="AT109">
            <v>18.972595999999999</v>
          </cell>
          <cell r="AU109">
            <v>17.561726</v>
          </cell>
          <cell r="AV109">
            <v>16.586938949999997</v>
          </cell>
          <cell r="AW109">
            <v>15.564835459999998</v>
          </cell>
          <cell r="AX109">
            <v>19.197415040000003</v>
          </cell>
          <cell r="AY109">
            <v>22.483332220000005</v>
          </cell>
          <cell r="AZ109">
            <v>20.096589719999997</v>
          </cell>
          <cell r="BA109">
            <v>0</v>
          </cell>
        </row>
        <row r="138">
          <cell r="M138">
            <v>3.4369579999999999E-3</v>
          </cell>
          <cell r="N138">
            <v>1.2301425499999999E-2</v>
          </cell>
          <cell r="O138">
            <v>1.3109529999999999E-2</v>
          </cell>
          <cell r="P138">
            <v>6.3033459999999996E-3</v>
          </cell>
          <cell r="Q138">
            <v>6.1220739999999999E-3</v>
          </cell>
          <cell r="R138">
            <v>1.0323656E-2</v>
          </cell>
          <cell r="S138">
            <v>4.0185634999999999E-3</v>
          </cell>
          <cell r="T138">
            <v>1.6535084999999999E-3</v>
          </cell>
          <cell r="U138">
            <v>3.4717479999999998E-3</v>
          </cell>
          <cell r="V138">
            <v>2.5821690650000002E-3</v>
          </cell>
          <cell r="W138">
            <v>1.3380933650000001E-2</v>
          </cell>
          <cell r="X138">
            <v>3.1046170259999999E-2</v>
          </cell>
          <cell r="Y138">
            <v>2.0046541025E-2</v>
          </cell>
          <cell r="Z138">
            <v>4.4075344704999998E-2</v>
          </cell>
          <cell r="AA138">
            <v>0</v>
          </cell>
          <cell r="AM138">
            <v>1.49454</v>
          </cell>
          <cell r="AN138">
            <v>3.6851939999999996</v>
          </cell>
          <cell r="AO138">
            <v>4.5915989999999995</v>
          </cell>
          <cell r="AP138">
            <v>1.9129109999999998</v>
          </cell>
          <cell r="AQ138">
            <v>1.7554649999999998</v>
          </cell>
          <cell r="AR138">
            <v>2.9478489999999997</v>
          </cell>
          <cell r="AS138">
            <v>2.2513670000000001</v>
          </cell>
          <cell r="AT138">
            <v>1.7170529999999999</v>
          </cell>
          <cell r="AU138">
            <v>2.079726</v>
          </cell>
          <cell r="AV138">
            <v>1.2801889999999998</v>
          </cell>
          <cell r="AW138">
            <v>3.4266677200000002</v>
          </cell>
          <cell r="AX138">
            <v>6.2952622199999961</v>
          </cell>
          <cell r="AY138">
            <v>4.1690863199999999</v>
          </cell>
          <cell r="AZ138">
            <v>9.1830169099999992</v>
          </cell>
          <cell r="BA138">
            <v>0</v>
          </cell>
        </row>
        <row r="206">
          <cell r="M206">
            <v>5.2019205000000002E-3</v>
          </cell>
          <cell r="N206">
            <v>6.1165684999999999E-3</v>
          </cell>
          <cell r="O206">
            <v>9.0386134999999989E-3</v>
          </cell>
          <cell r="P206">
            <v>0.37118314799999996</v>
          </cell>
          <cell r="Q206">
            <v>1.2264664999999999E-2</v>
          </cell>
          <cell r="R206">
            <v>1.2157117E-2</v>
          </cell>
          <cell r="S206">
            <v>5.0287292999999997E-2</v>
          </cell>
          <cell r="T206">
            <v>2.6141702999999999E-2</v>
          </cell>
          <cell r="U206">
            <v>8.522801E-3</v>
          </cell>
          <cell r="V206">
            <v>1.4015502934999998E-2</v>
          </cell>
          <cell r="W206">
            <v>1.7539948544999993E-2</v>
          </cell>
          <cell r="X206">
            <v>1.9294436104999996E-2</v>
          </cell>
          <cell r="Y206">
            <v>1.0524174289999999E-2</v>
          </cell>
          <cell r="Z206">
            <v>1.1746393050000002E-3</v>
          </cell>
          <cell r="AA206">
            <v>0</v>
          </cell>
          <cell r="AM206">
            <v>1.939427</v>
          </cell>
          <cell r="AN206">
            <v>6.0034489999999998</v>
          </cell>
          <cell r="AO206">
            <v>7.965821</v>
          </cell>
          <cell r="AP206">
            <v>30.687894999999997</v>
          </cell>
          <cell r="AQ206">
            <v>32.740038999999996</v>
          </cell>
          <cell r="AR206">
            <v>31.242760999999998</v>
          </cell>
          <cell r="AS206">
            <v>36.809866999999997</v>
          </cell>
          <cell r="AT206">
            <v>21.097320999999997</v>
          </cell>
          <cell r="AU206">
            <v>30.744826999999997</v>
          </cell>
          <cell r="AV206">
            <v>73.358496890000012</v>
          </cell>
          <cell r="AW206">
            <v>106.1812066</v>
          </cell>
          <cell r="AX206">
            <v>107.45579312</v>
          </cell>
          <cell r="AY206">
            <v>59.239549999999987</v>
          </cell>
          <cell r="AZ206">
            <v>1.5458262999999997</v>
          </cell>
          <cell r="BA206">
            <v>0</v>
          </cell>
        </row>
        <row r="228">
          <cell r="M228">
            <v>6.5702762999999997E-2</v>
          </cell>
          <cell r="N228">
            <v>7.6750859500000004E-2</v>
          </cell>
          <cell r="O228">
            <v>6.9193215000000002E-2</v>
          </cell>
          <cell r="P228">
            <v>9.6656871499999991E-2</v>
          </cell>
          <cell r="Q228">
            <v>6.5852548999999996E-2</v>
          </cell>
          <cell r="R228">
            <v>7.2980834499999994E-2</v>
          </cell>
          <cell r="S228">
            <v>6.5348496499999992E-2</v>
          </cell>
          <cell r="T228">
            <v>8.8929033830000004E-2</v>
          </cell>
          <cell r="U228">
            <v>0.14276279850000001</v>
          </cell>
          <cell r="V228">
            <v>0.10320084595450001</v>
          </cell>
          <cell r="W228">
            <v>8.9685983799999966E-2</v>
          </cell>
          <cell r="X228">
            <v>6.2116660235000017E-2</v>
          </cell>
          <cell r="Y228">
            <v>2.0215818700000002E-2</v>
          </cell>
          <cell r="Z228">
            <v>2.6101535669999999E-2</v>
          </cell>
          <cell r="AA228">
            <v>0</v>
          </cell>
          <cell r="AM228">
            <v>21.533003999999998</v>
          </cell>
          <cell r="AN228">
            <v>25.067177999999998</v>
          </cell>
          <cell r="AO228">
            <v>20.590209999999999</v>
          </cell>
          <cell r="AP228">
            <v>32.906723999999997</v>
          </cell>
          <cell r="AQ228">
            <v>20.925829</v>
          </cell>
          <cell r="AR228">
            <v>24.151360999999998</v>
          </cell>
          <cell r="AS228">
            <v>26.488944</v>
          </cell>
          <cell r="AT228">
            <v>33.008806999999997</v>
          </cell>
          <cell r="AU228">
            <v>29.644082999999998</v>
          </cell>
          <cell r="AV228">
            <v>25.241847859999989</v>
          </cell>
          <cell r="AW228">
            <v>23.850562749999998</v>
          </cell>
          <cell r="AX228">
            <v>18.332616710000003</v>
          </cell>
          <cell r="AY228">
            <v>11.695625100000001</v>
          </cell>
          <cell r="AZ228">
            <v>17.158527439999997</v>
          </cell>
          <cell r="BA228">
            <v>0</v>
          </cell>
        </row>
        <row r="231">
          <cell r="M231">
            <v>9.9623516999999995E-2</v>
          </cell>
          <cell r="N231">
            <v>0.112138796</v>
          </cell>
          <cell r="O231">
            <v>0.12434358649999999</v>
          </cell>
          <cell r="P231">
            <v>0.1835965705</v>
          </cell>
          <cell r="Q231">
            <v>0.19808228999999999</v>
          </cell>
          <cell r="R231">
            <v>0.27729502150000002</v>
          </cell>
          <cell r="S231">
            <v>0.2338357455</v>
          </cell>
          <cell r="T231">
            <v>0.19953425799999999</v>
          </cell>
          <cell r="U231">
            <v>0.22013799849999999</v>
          </cell>
          <cell r="V231">
            <v>0.19575036456499997</v>
          </cell>
          <cell r="W231">
            <v>0.19474384359499991</v>
          </cell>
          <cell r="X231">
            <v>0.16190339123000005</v>
          </cell>
          <cell r="Y231">
            <v>0.13163591052499993</v>
          </cell>
          <cell r="Z231">
            <v>0.18249860152999997</v>
          </cell>
          <cell r="AA231">
            <v>0</v>
          </cell>
          <cell r="AM231">
            <v>18.704158</v>
          </cell>
          <cell r="AN231">
            <v>21.274342000000001</v>
          </cell>
          <cell r="AO231">
            <v>24.203044999999999</v>
          </cell>
          <cell r="AP231">
            <v>34.703921999999999</v>
          </cell>
          <cell r="AQ231">
            <v>39.343575000000001</v>
          </cell>
          <cell r="AR231">
            <v>54.059767999999998</v>
          </cell>
          <cell r="AS231">
            <v>54.246603999999998</v>
          </cell>
          <cell r="AT231">
            <v>51.843986000000001</v>
          </cell>
          <cell r="AU231">
            <v>47.408237</v>
          </cell>
          <cell r="AV231">
            <v>42.003112009999995</v>
          </cell>
          <cell r="AW231">
            <v>43.254138879999999</v>
          </cell>
          <cell r="AX231">
            <v>39.313245289999983</v>
          </cell>
          <cell r="AY231">
            <v>31.60247494</v>
          </cell>
          <cell r="AZ231">
            <v>39.668820870000005</v>
          </cell>
          <cell r="BA231">
            <v>0</v>
          </cell>
        </row>
        <row r="247">
          <cell r="M247">
            <v>3.4593229999999998E-3</v>
          </cell>
          <cell r="N247">
            <v>1.4884856E-2</v>
          </cell>
          <cell r="O247">
            <v>2.1434111999999998E-2</v>
          </cell>
          <cell r="P247">
            <v>3.2191085500000001E-2</v>
          </cell>
          <cell r="Q247">
            <v>2.0327194999999999E-2</v>
          </cell>
          <cell r="R247">
            <v>2.2310428E-2</v>
          </cell>
          <cell r="S247">
            <v>4.4305558009999996E-2</v>
          </cell>
          <cell r="T247">
            <v>5.6621885390000001E-2</v>
          </cell>
          <cell r="U247">
            <v>6.5567164109999992E-2</v>
          </cell>
          <cell r="V247">
            <v>4.9061005629999994E-2</v>
          </cell>
          <cell r="W247">
            <v>4.6203798305000002E-2</v>
          </cell>
          <cell r="X247">
            <v>3.2972210783999992E-2</v>
          </cell>
          <cell r="Y247">
            <v>3.1179387366000007E-2</v>
          </cell>
          <cell r="Z247">
            <v>4.9004440484999988E-2</v>
          </cell>
          <cell r="AA247">
            <v>0</v>
          </cell>
          <cell r="AM247">
            <v>0.55457899999999993</v>
          </cell>
          <cell r="AN247">
            <v>2.175033</v>
          </cell>
          <cell r="AO247">
            <v>3.1217630000000001</v>
          </cell>
          <cell r="AP247">
            <v>5.2110940000000001</v>
          </cell>
          <cell r="AQ247">
            <v>4.1759620000000002</v>
          </cell>
          <cell r="AR247">
            <v>5.523288</v>
          </cell>
          <cell r="AS247">
            <v>9.448701999999999</v>
          </cell>
          <cell r="AT247">
            <v>15.245165999999999</v>
          </cell>
          <cell r="AU247">
            <v>16.855964999999998</v>
          </cell>
          <cell r="AV247">
            <v>11.556557839999998</v>
          </cell>
          <cell r="AW247">
            <v>12.035483359999999</v>
          </cell>
          <cell r="AX247">
            <v>10.235092910000004</v>
          </cell>
          <cell r="AY247">
            <v>8.8660407199999991</v>
          </cell>
          <cell r="AZ247">
            <v>12.556958310000001</v>
          </cell>
          <cell r="BA247">
            <v>0</v>
          </cell>
        </row>
        <row r="253">
          <cell r="M253">
            <v>3.1277722000000001E-2</v>
          </cell>
          <cell r="N253">
            <v>3.0817478999999998E-2</v>
          </cell>
          <cell r="O253">
            <v>3.3419585500000001E-2</v>
          </cell>
          <cell r="P253">
            <v>4.2688120999999996E-2</v>
          </cell>
          <cell r="Q253">
            <v>6.5402935499999995E-2</v>
          </cell>
          <cell r="R253">
            <v>9.3530839500000004E-2</v>
          </cell>
          <cell r="S253">
            <v>0.10926264395</v>
          </cell>
          <cell r="T253">
            <v>0.12394350668</v>
          </cell>
          <cell r="U253">
            <v>0.42241919894999996</v>
          </cell>
          <cell r="V253">
            <v>0.48276157131999992</v>
          </cell>
          <cell r="W253">
            <v>0.58397575816999991</v>
          </cell>
          <cell r="X253">
            <v>0.69653437861000012</v>
          </cell>
          <cell r="Y253">
            <v>0.72831046270499999</v>
          </cell>
          <cell r="Z253">
            <v>0.87877294564499997</v>
          </cell>
          <cell r="AA253">
            <v>0</v>
          </cell>
          <cell r="AM253">
            <v>14.165756</v>
          </cell>
          <cell r="AN253">
            <v>17.106885999999999</v>
          </cell>
          <cell r="AO253">
            <v>14.309927</v>
          </cell>
          <cell r="AP253">
            <v>16.053875999999999</v>
          </cell>
          <cell r="AQ253">
            <v>24.466728999999997</v>
          </cell>
          <cell r="AR253">
            <v>35.313035999999997</v>
          </cell>
          <cell r="AS253">
            <v>45.733285999999993</v>
          </cell>
          <cell r="AT253">
            <v>59.114398999999992</v>
          </cell>
          <cell r="AU253">
            <v>100.09893799999999</v>
          </cell>
          <cell r="AV253">
            <v>111.71814776999996</v>
          </cell>
          <cell r="AW253">
            <v>137.63228598000001</v>
          </cell>
          <cell r="AX253">
            <v>161.04611847999999</v>
          </cell>
          <cell r="AY253">
            <v>155.26485824999997</v>
          </cell>
          <cell r="AZ253">
            <v>186.41993681000002</v>
          </cell>
          <cell r="BA253">
            <v>0</v>
          </cell>
        </row>
        <row r="263">
          <cell r="M263">
            <v>0.50530832099999989</v>
          </cell>
          <cell r="N263">
            <v>0.43415241449999997</v>
          </cell>
          <cell r="O263">
            <v>0.45204769399999994</v>
          </cell>
          <cell r="P263">
            <v>1.051274091</v>
          </cell>
          <cell r="Q263">
            <v>0.65208250099999987</v>
          </cell>
          <cell r="R263">
            <v>0.81820258449999994</v>
          </cell>
          <cell r="S263">
            <v>0.80787521503999993</v>
          </cell>
          <cell r="T263">
            <v>0.80321265402000008</v>
          </cell>
          <cell r="U263">
            <v>1.4647213799400001</v>
          </cell>
          <cell r="V263">
            <v>1.4921138524459996</v>
          </cell>
          <cell r="W263">
            <v>1.6072437533074999</v>
          </cell>
          <cell r="X263">
            <v>1.5681819862970001</v>
          </cell>
          <cell r="Y263">
            <v>1.6305729378054998</v>
          </cell>
          <cell r="Z263">
            <v>2.3237881465649997</v>
          </cell>
          <cell r="AA263">
            <v>0</v>
          </cell>
          <cell r="AM263">
            <v>118.07125500000002</v>
          </cell>
          <cell r="AN263">
            <v>150.79277099999999</v>
          </cell>
          <cell r="AO263">
            <v>156.36918599999996</v>
          </cell>
          <cell r="AP263">
            <v>256.82113900000002</v>
          </cell>
          <cell r="AQ263">
            <v>242.47959600000002</v>
          </cell>
          <cell r="AR263">
            <v>299.24475499999994</v>
          </cell>
          <cell r="AS263">
            <v>351.00480100000004</v>
          </cell>
          <cell r="AT263">
            <v>387.47122999999999</v>
          </cell>
          <cell r="AU263">
            <v>479.67356299999994</v>
          </cell>
          <cell r="AV263">
            <v>522.84070288999999</v>
          </cell>
          <cell r="AW263">
            <v>630.00992297000016</v>
          </cell>
          <cell r="AX263">
            <v>620.03743551999992</v>
          </cell>
          <cell r="AY263">
            <v>560.01813437999999</v>
          </cell>
          <cell r="AZ263">
            <v>697.88378308999972</v>
          </cell>
          <cell r="BA263">
            <v>0</v>
          </cell>
        </row>
        <row r="264">
          <cell r="M264">
            <v>4.7258707999999996E-2</v>
          </cell>
          <cell r="N264">
            <v>5.4415906999999999E-2</v>
          </cell>
          <cell r="O264">
            <v>3.3923270499999998E-2</v>
          </cell>
          <cell r="P264">
            <v>4.9657551999999994E-2</v>
          </cell>
          <cell r="Q264">
            <v>4.45202975E-2</v>
          </cell>
          <cell r="R264">
            <v>4.8353441500000004E-2</v>
          </cell>
          <cell r="S264">
            <v>5.6494267970000005E-2</v>
          </cell>
          <cell r="T264">
            <v>5.7560676459999995E-2</v>
          </cell>
          <cell r="U264">
            <v>5.5543667549999981E-2</v>
          </cell>
          <cell r="V264">
            <v>5.804765596E-2</v>
          </cell>
          <cell r="W264">
            <v>6.1910438239999983E-2</v>
          </cell>
          <cell r="X264">
            <v>1.7122956718000001E-2</v>
          </cell>
          <cell r="Y264">
            <v>2.6644794637999996E-2</v>
          </cell>
          <cell r="Z264">
            <v>3.9534889660000003E-2</v>
          </cell>
          <cell r="AA264">
            <v>0</v>
          </cell>
          <cell r="AM264">
            <v>7.8824959999999997</v>
          </cell>
          <cell r="AN264">
            <v>8.0358079999999994</v>
          </cell>
          <cell r="AO264">
            <v>6.2081499999999989</v>
          </cell>
          <cell r="AP264">
            <v>7.9210950000000002</v>
          </cell>
          <cell r="AQ264">
            <v>8.1115309999999994</v>
          </cell>
          <cell r="AR264">
            <v>9.144816999999998</v>
          </cell>
          <cell r="AS264">
            <v>12.022302</v>
          </cell>
          <cell r="AT264">
            <v>25.031727</v>
          </cell>
          <cell r="AU264">
            <v>16.747906999999998</v>
          </cell>
          <cell r="AV264">
            <v>31.46632494</v>
          </cell>
          <cell r="AW264">
            <v>20.487763579999999</v>
          </cell>
          <cell r="AX264">
            <v>4.9113901699999998</v>
          </cell>
          <cell r="AY264">
            <v>5.2513577300000005</v>
          </cell>
          <cell r="AZ264">
            <v>6.7030445799999994</v>
          </cell>
          <cell r="BA264">
            <v>0</v>
          </cell>
        </row>
      </sheetData>
      <sheetData sheetId="20"/>
      <sheetData sheetId="21">
        <row r="263">
          <cell r="M263">
            <v>0</v>
          </cell>
          <cell r="N263">
            <v>0</v>
          </cell>
          <cell r="O263">
            <v>0</v>
          </cell>
          <cell r="P263">
            <v>0</v>
          </cell>
          <cell r="Q263">
            <v>0</v>
          </cell>
          <cell r="R263">
            <v>0</v>
          </cell>
          <cell r="S263">
            <v>8.6036354999999998E-3</v>
          </cell>
          <cell r="T263">
            <v>0</v>
          </cell>
          <cell r="U263">
            <v>0</v>
          </cell>
          <cell r="V263">
            <v>0</v>
          </cell>
          <cell r="W263">
            <v>0</v>
          </cell>
          <cell r="X263">
            <v>6.8499512999999996E-3</v>
          </cell>
          <cell r="Y263">
            <v>2.7510881849999998E-2</v>
          </cell>
          <cell r="Z263">
            <v>5.1051149999999997E-2</v>
          </cell>
          <cell r="AA263">
            <v>0</v>
          </cell>
          <cell r="AM263">
            <v>0</v>
          </cell>
          <cell r="AN263">
            <v>0</v>
          </cell>
          <cell r="AO263">
            <v>0</v>
          </cell>
          <cell r="AP263">
            <v>0</v>
          </cell>
          <cell r="AQ263">
            <v>0</v>
          </cell>
          <cell r="AR263">
            <v>0</v>
          </cell>
          <cell r="AS263">
            <v>1.214688</v>
          </cell>
          <cell r="AT263">
            <v>0</v>
          </cell>
          <cell r="AU263">
            <v>0</v>
          </cell>
          <cell r="AV263">
            <v>0</v>
          </cell>
          <cell r="AW263">
            <v>0</v>
          </cell>
          <cell r="AX263">
            <v>2.6096233199999999</v>
          </cell>
          <cell r="AY263">
            <v>4.5844960599999993</v>
          </cell>
          <cell r="AZ263">
            <v>8.7145419999999998</v>
          </cell>
          <cell r="BA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sheetData>
      <sheetData sheetId="22">
        <row r="47">
          <cell r="M47">
            <v>3.6758662499999997E-2</v>
          </cell>
          <cell r="N47">
            <v>4.5018035999999997E-2</v>
          </cell>
          <cell r="O47">
            <v>6.1280925999999999E-2</v>
          </cell>
          <cell r="P47">
            <v>0.14034044849999999</v>
          </cell>
          <cell r="Q47">
            <v>0.13250007049999998</v>
          </cell>
          <cell r="R47">
            <v>0.18194399649999998</v>
          </cell>
          <cell r="S47">
            <v>0.14383892249999999</v>
          </cell>
          <cell r="T47">
            <v>0.14606322499999999</v>
          </cell>
          <cell r="U47">
            <v>0.370104182</v>
          </cell>
          <cell r="V47">
            <v>0.39096896576500001</v>
          </cell>
          <cell r="W47">
            <v>0.42415292767399998</v>
          </cell>
          <cell r="X47">
            <v>0.41682333850499992</v>
          </cell>
          <cell r="Y47">
            <v>0.53528953916550004</v>
          </cell>
          <cell r="Z47">
            <v>0.92987593604500007</v>
          </cell>
          <cell r="AM47">
            <v>17.073875999999998</v>
          </cell>
          <cell r="AN47">
            <v>24.019971999999999</v>
          </cell>
          <cell r="AO47">
            <v>28.849262</v>
          </cell>
          <cell r="AP47">
            <v>58.162894999999999</v>
          </cell>
          <cell r="AQ47">
            <v>60.400338999999995</v>
          </cell>
          <cell r="AR47">
            <v>89.722647999999992</v>
          </cell>
          <cell r="AS47">
            <v>114.89831599999999</v>
          </cell>
          <cell r="AT47">
            <v>126.73579699999999</v>
          </cell>
          <cell r="AU47">
            <v>173.370079</v>
          </cell>
          <cell r="AV47">
            <v>164.10437737000001</v>
          </cell>
          <cell r="AW47">
            <v>220.22360239</v>
          </cell>
          <cell r="AX47">
            <v>219.28475313999996</v>
          </cell>
          <cell r="AY47">
            <v>233.42341994999998</v>
          </cell>
          <cell r="AZ47">
            <v>363.97450736999997</v>
          </cell>
        </row>
        <row r="105">
          <cell r="M105">
            <v>1.4767228E-2</v>
          </cell>
          <cell r="N105">
            <v>1.4038541999999999E-2</v>
          </cell>
          <cell r="O105">
            <v>1.6876657E-2</v>
          </cell>
          <cell r="P105">
            <v>2.8685012999999999E-2</v>
          </cell>
          <cell r="Q105">
            <v>2.2010922499999998E-2</v>
          </cell>
          <cell r="R105">
            <v>1.4563979499999999E-2</v>
          </cell>
          <cell r="S105">
            <v>1.4702428999999999E-2</v>
          </cell>
          <cell r="U105">
            <v>1.00456685E-2</v>
          </cell>
          <cell r="V105">
            <v>8.4314046249999997E-3</v>
          </cell>
          <cell r="W105">
            <v>1.0065061685E-2</v>
          </cell>
          <cell r="X105">
            <v>6.358667279999999E-3</v>
          </cell>
          <cell r="AM105">
            <v>13.783185</v>
          </cell>
          <cell r="AN105">
            <v>18.385483999999998</v>
          </cell>
          <cell r="AO105">
            <v>22.320810999999999</v>
          </cell>
          <cell r="AP105">
            <v>40.860940999999997</v>
          </cell>
          <cell r="AQ105">
            <v>26.273541999999999</v>
          </cell>
          <cell r="AR105">
            <v>21.627302</v>
          </cell>
          <cell r="AS105">
            <v>21.677437999999999</v>
          </cell>
          <cell r="AU105">
            <v>24.031461</v>
          </cell>
          <cell r="AV105">
            <v>22.983417459999995</v>
          </cell>
          <cell r="AW105">
            <v>24.379060789999997</v>
          </cell>
          <cell r="AX105">
            <v>16.879068069999999</v>
          </cell>
        </row>
        <row r="109">
          <cell r="M109">
            <v>0.1809789695</v>
          </cell>
          <cell r="N109">
            <v>5.0423428999999999E-2</v>
          </cell>
          <cell r="O109">
            <v>5.0224908999999998E-2</v>
          </cell>
          <cell r="P109">
            <v>6.9002066000000001E-2</v>
          </cell>
          <cell r="Q109">
            <v>5.2437279999999996E-2</v>
          </cell>
          <cell r="R109">
            <v>4.8276483500000002E-2</v>
          </cell>
          <cell r="S109">
            <v>4.76878185E-2</v>
          </cell>
          <cell r="T109">
            <v>5.6414274E-2</v>
          </cell>
          <cell r="U109">
            <v>6.1146196999999999E-2</v>
          </cell>
          <cell r="V109">
            <v>6.6523592064999984E-2</v>
          </cell>
          <cell r="W109">
            <v>6.3457428580000003E-2</v>
          </cell>
          <cell r="X109">
            <v>6.8780757465000009E-2</v>
          </cell>
          <cell r="Y109">
            <v>7.7461510245000018E-2</v>
          </cell>
          <cell r="Z109">
            <v>6.7269425999999966E-2</v>
          </cell>
          <cell r="AM109">
            <v>8.5813399999999991</v>
          </cell>
          <cell r="AN109">
            <v>11.723789</v>
          </cell>
          <cell r="AO109">
            <v>11.766254</v>
          </cell>
          <cell r="AP109">
            <v>16.656804999999999</v>
          </cell>
          <cell r="AQ109">
            <v>12.519086999999999</v>
          </cell>
          <cell r="AR109">
            <v>13.260695</v>
          </cell>
          <cell r="AS109">
            <v>14.757721999999999</v>
          </cell>
          <cell r="AT109">
            <v>18.972595999999999</v>
          </cell>
          <cell r="AU109">
            <v>17.561726</v>
          </cell>
          <cell r="AV109">
            <v>16.586938949999997</v>
          </cell>
          <cell r="AW109">
            <v>15.564835459999998</v>
          </cell>
          <cell r="AX109">
            <v>19.197415040000003</v>
          </cell>
          <cell r="AY109">
            <v>22.483332220000005</v>
          </cell>
          <cell r="AZ109">
            <v>19.961799719999998</v>
          </cell>
        </row>
        <row r="206">
          <cell r="M206">
            <v>5.2019205000000002E-3</v>
          </cell>
          <cell r="N206">
            <v>6.1165684999999999E-3</v>
          </cell>
          <cell r="O206">
            <v>9.0386134999999989E-3</v>
          </cell>
          <cell r="P206">
            <v>0.37118314799999996</v>
          </cell>
          <cell r="Q206">
            <v>1.2264664999999999E-2</v>
          </cell>
          <cell r="R206">
            <v>1.2157117E-2</v>
          </cell>
          <cell r="S206">
            <v>5.0287292999999997E-2</v>
          </cell>
          <cell r="T206">
            <v>2.6141702999999999E-2</v>
          </cell>
          <cell r="U206">
            <v>8.522801E-3</v>
          </cell>
          <cell r="V206">
            <v>1.4015502934999998E-2</v>
          </cell>
          <cell r="W206">
            <v>1.7539948544999993E-2</v>
          </cell>
          <cell r="X206">
            <v>1.9294436104999996E-2</v>
          </cell>
          <cell r="Y206">
            <v>1.0524174289999999E-2</v>
          </cell>
          <cell r="Z206">
            <v>1.1746393050000002E-3</v>
          </cell>
          <cell r="AM206">
            <v>1.939427</v>
          </cell>
          <cell r="AN206">
            <v>6.0034489999999998</v>
          </cell>
          <cell r="AO206">
            <v>7.965821</v>
          </cell>
          <cell r="AP206">
            <v>30.687894999999997</v>
          </cell>
          <cell r="AQ206">
            <v>32.740038999999996</v>
          </cell>
          <cell r="AR206">
            <v>31.242760999999998</v>
          </cell>
          <cell r="AS206">
            <v>36.809866999999997</v>
          </cell>
          <cell r="AT206">
            <v>21.097320999999997</v>
          </cell>
          <cell r="AU206">
            <v>30.744826999999997</v>
          </cell>
          <cell r="AV206">
            <v>73.358496890000012</v>
          </cell>
          <cell r="AW206">
            <v>106.1812066</v>
          </cell>
          <cell r="AX206">
            <v>107.45579312</v>
          </cell>
          <cell r="AY206">
            <v>59.239549999999987</v>
          </cell>
          <cell r="AZ206">
            <v>1.5458262999999997</v>
          </cell>
        </row>
        <row r="228">
          <cell r="M228">
            <v>6.5702762999999997E-2</v>
          </cell>
          <cell r="N228">
            <v>7.6750859500000004E-2</v>
          </cell>
          <cell r="O228">
            <v>6.9193215000000002E-2</v>
          </cell>
          <cell r="P228">
            <v>9.6656871499999991E-2</v>
          </cell>
          <cell r="Q228">
            <v>6.5852548999999996E-2</v>
          </cell>
          <cell r="R228">
            <v>7.2980834499999994E-2</v>
          </cell>
          <cell r="S228">
            <v>6.5348496499999992E-2</v>
          </cell>
          <cell r="T228">
            <v>8.8389839999999997E-2</v>
          </cell>
          <cell r="U228">
            <v>0.14276279850000001</v>
          </cell>
          <cell r="V228">
            <v>0.10320084595450001</v>
          </cell>
          <cell r="W228">
            <v>8.9685983799999966E-2</v>
          </cell>
          <cell r="X228">
            <v>6.2116660235000017E-2</v>
          </cell>
          <cell r="Y228">
            <v>2.0215818700000002E-2</v>
          </cell>
          <cell r="Z228">
            <v>2.6101535669999999E-2</v>
          </cell>
          <cell r="AM228">
            <v>21.533003999999998</v>
          </cell>
          <cell r="AN228">
            <v>25.067177999999998</v>
          </cell>
          <cell r="AO228">
            <v>20.590209999999999</v>
          </cell>
          <cell r="AP228">
            <v>32.906723999999997</v>
          </cell>
          <cell r="AQ228">
            <v>20.925829</v>
          </cell>
          <cell r="AR228">
            <v>24.151360999999998</v>
          </cell>
          <cell r="AS228">
            <v>26.488944</v>
          </cell>
          <cell r="AT228">
            <v>32.951231</v>
          </cell>
          <cell r="AU228">
            <v>29.644082999999998</v>
          </cell>
          <cell r="AV228">
            <v>25.241847859999989</v>
          </cell>
          <cell r="AW228">
            <v>23.850562749999998</v>
          </cell>
          <cell r="AX228">
            <v>18.332616710000003</v>
          </cell>
          <cell r="AY228">
            <v>11.695625100000001</v>
          </cell>
          <cell r="AZ228">
            <v>17.158527439999997</v>
          </cell>
        </row>
        <row r="231">
          <cell r="M231">
            <v>9.9623516999999995E-2</v>
          </cell>
          <cell r="N231">
            <v>0.112138796</v>
          </cell>
          <cell r="O231">
            <v>0.12434358649999999</v>
          </cell>
          <cell r="P231">
            <v>0.1835965705</v>
          </cell>
          <cell r="Q231">
            <v>0.19808228999999999</v>
          </cell>
          <cell r="R231">
            <v>0.27729502150000002</v>
          </cell>
          <cell r="S231">
            <v>0.2338357455</v>
          </cell>
          <cell r="T231">
            <v>0.19953425799999999</v>
          </cell>
          <cell r="U231">
            <v>0.22013799849999999</v>
          </cell>
          <cell r="V231">
            <v>0.19575036456499997</v>
          </cell>
          <cell r="W231">
            <v>0.19474384359499991</v>
          </cell>
          <cell r="X231">
            <v>0.16190339123000005</v>
          </cell>
          <cell r="Y231">
            <v>0.13163591052499993</v>
          </cell>
          <cell r="Z231">
            <v>0.18249860152999997</v>
          </cell>
          <cell r="AM231">
            <v>18.704158</v>
          </cell>
          <cell r="AN231">
            <v>21.274342000000001</v>
          </cell>
          <cell r="AO231">
            <v>24.203044999999999</v>
          </cell>
          <cell r="AP231">
            <v>34.703921999999999</v>
          </cell>
          <cell r="AQ231">
            <v>39.343575000000001</v>
          </cell>
          <cell r="AR231">
            <v>54.059767999999998</v>
          </cell>
          <cell r="AS231">
            <v>54.246603999999998</v>
          </cell>
          <cell r="AT231">
            <v>51.843986000000001</v>
          </cell>
          <cell r="AU231">
            <v>47.408237</v>
          </cell>
          <cell r="AV231">
            <v>42.003112009999995</v>
          </cell>
          <cell r="AW231">
            <v>43.254138879999999</v>
          </cell>
          <cell r="AX231">
            <v>39.313245289999983</v>
          </cell>
          <cell r="AY231">
            <v>31.60247494</v>
          </cell>
          <cell r="AZ231">
            <v>39.668820870000005</v>
          </cell>
        </row>
        <row r="247">
          <cell r="M247">
            <v>3.4593229999999998E-3</v>
          </cell>
          <cell r="N247">
            <v>1.4884856E-2</v>
          </cell>
          <cell r="O247">
            <v>2.1434111999999998E-2</v>
          </cell>
          <cell r="P247">
            <v>3.2191085500000001E-2</v>
          </cell>
          <cell r="Q247">
            <v>2.0327194999999999E-2</v>
          </cell>
          <cell r="R247">
            <v>2.2310428E-2</v>
          </cell>
          <cell r="S247">
            <v>3.7004061499999998E-2</v>
          </cell>
          <cell r="T247">
            <v>5.0243228000000001E-2</v>
          </cell>
          <cell r="U247">
            <v>6.1747920499999998E-2</v>
          </cell>
          <cell r="V247">
            <v>4.9061005629999994E-2</v>
          </cell>
          <cell r="W247">
            <v>4.6203798305000002E-2</v>
          </cell>
          <cell r="X247">
            <v>2.9904081983999988E-2</v>
          </cell>
          <cell r="Y247">
            <v>2.5466488866000007E-2</v>
          </cell>
          <cell r="Z247">
            <v>4.9004440484999988E-2</v>
          </cell>
          <cell r="AM247">
            <v>0.55457899999999993</v>
          </cell>
          <cell r="AN247">
            <v>2.175033</v>
          </cell>
          <cell r="AO247">
            <v>3.1217630000000001</v>
          </cell>
          <cell r="AP247">
            <v>5.2110940000000001</v>
          </cell>
          <cell r="AQ247">
            <v>4.1759620000000002</v>
          </cell>
          <cell r="AR247">
            <v>5.523288</v>
          </cell>
          <cell r="AS247">
            <v>8.8297229999999995</v>
          </cell>
          <cell r="AT247">
            <v>14.564039999999999</v>
          </cell>
          <cell r="AU247">
            <v>16.032816999999998</v>
          </cell>
          <cell r="AV247">
            <v>11.556557839999998</v>
          </cell>
          <cell r="AW247">
            <v>12.035483359999999</v>
          </cell>
          <cell r="AX247">
            <v>8.470445480000004</v>
          </cell>
          <cell r="AY247">
            <v>7.1548445799999989</v>
          </cell>
          <cell r="AZ247">
            <v>12.556958310000001</v>
          </cell>
        </row>
        <row r="253">
          <cell r="M253">
            <v>3.1277722000000001E-2</v>
          </cell>
          <cell r="N253">
            <v>3.0817478999999998E-2</v>
          </cell>
          <cell r="O253">
            <v>3.3419585500000001E-2</v>
          </cell>
          <cell r="P253">
            <v>4.2688120999999996E-2</v>
          </cell>
          <cell r="Q253">
            <v>6.5402935499999995E-2</v>
          </cell>
          <cell r="R253">
            <v>9.3530839500000004E-2</v>
          </cell>
          <cell r="S253">
            <v>0.1060694215</v>
          </cell>
          <cell r="T253">
            <v>0.12375741</v>
          </cell>
          <cell r="U253">
            <v>0.42221707149999999</v>
          </cell>
          <cell r="V253">
            <v>0.48276157131999992</v>
          </cell>
          <cell r="W253">
            <v>0.58397575816999991</v>
          </cell>
          <cell r="X253">
            <v>0.69653437861000012</v>
          </cell>
          <cell r="Y253">
            <v>0.72831046270499999</v>
          </cell>
          <cell r="Z253">
            <v>0.87853984564499998</v>
          </cell>
          <cell r="AM253">
            <v>14.165756</v>
          </cell>
          <cell r="AN253">
            <v>17.106885999999999</v>
          </cell>
          <cell r="AO253">
            <v>14.309927</v>
          </cell>
          <cell r="AP253">
            <v>16.053875999999999</v>
          </cell>
          <cell r="AQ253">
            <v>24.466728999999997</v>
          </cell>
          <cell r="AR253">
            <v>35.313035999999997</v>
          </cell>
          <cell r="AS253">
            <v>45.355433999999995</v>
          </cell>
          <cell r="AT253">
            <v>59.093540999999995</v>
          </cell>
          <cell r="AU253">
            <v>99.469426999999996</v>
          </cell>
          <cell r="AV253">
            <v>111.71814776999996</v>
          </cell>
          <cell r="AW253">
            <v>137.63228598000001</v>
          </cell>
          <cell r="AX253">
            <v>161.04611847999999</v>
          </cell>
          <cell r="AY253">
            <v>155.26485824999997</v>
          </cell>
          <cell r="AZ253">
            <v>186.39029681000002</v>
          </cell>
        </row>
        <row r="263">
          <cell r="M263">
            <v>0.50530832099999989</v>
          </cell>
          <cell r="N263">
            <v>0.43415241449999997</v>
          </cell>
          <cell r="O263">
            <v>0.45204769399999994</v>
          </cell>
          <cell r="P263">
            <v>1.051274091</v>
          </cell>
          <cell r="Q263">
            <v>0.65208250099999987</v>
          </cell>
          <cell r="R263">
            <v>0.81820258449999994</v>
          </cell>
          <cell r="S263">
            <v>0.78664569550000008</v>
          </cell>
          <cell r="T263">
            <v>0.78614869549999999</v>
          </cell>
          <cell r="U263">
            <v>1.4565304985000003</v>
          </cell>
          <cell r="V263">
            <v>1.4921138524459996</v>
          </cell>
          <cell r="W263">
            <v>1.6072437533074999</v>
          </cell>
          <cell r="X263">
            <v>1.5613320349970001</v>
          </cell>
          <cell r="Y263">
            <v>1.6030620559555</v>
          </cell>
          <cell r="Z263">
            <v>2.2727369965649995</v>
          </cell>
          <cell r="AA263">
            <v>0</v>
          </cell>
          <cell r="AM263">
            <v>118.07125500000002</v>
          </cell>
          <cell r="AN263">
            <v>150.79277099999999</v>
          </cell>
          <cell r="AO263">
            <v>156.36918599999996</v>
          </cell>
          <cell r="AP263">
            <v>256.82113900000002</v>
          </cell>
          <cell r="AQ263">
            <v>242.47959600000002</v>
          </cell>
          <cell r="AR263">
            <v>299.24475499999994</v>
          </cell>
          <cell r="AS263">
            <v>348.71915999999999</v>
          </cell>
          <cell r="AT263">
            <v>385.64811900000001</v>
          </cell>
          <cell r="AU263">
            <v>477.47726199999994</v>
          </cell>
          <cell r="AV263">
            <v>522.84070288999999</v>
          </cell>
          <cell r="AW263">
            <v>630.00992297000016</v>
          </cell>
          <cell r="AX263">
            <v>617.42781219999995</v>
          </cell>
          <cell r="AY263">
            <v>555.43363832</v>
          </cell>
          <cell r="AZ263">
            <v>689.16924108999979</v>
          </cell>
          <cell r="BA263">
            <v>0</v>
          </cell>
        </row>
        <row r="264">
          <cell r="B264">
            <v>0</v>
          </cell>
          <cell r="C264">
            <v>0</v>
          </cell>
          <cell r="D264">
            <v>0</v>
          </cell>
          <cell r="E264">
            <v>0</v>
          </cell>
          <cell r="F264">
            <v>0</v>
          </cell>
          <cell r="G264">
            <v>0</v>
          </cell>
          <cell r="H264">
            <v>0</v>
          </cell>
          <cell r="I264">
            <v>0</v>
          </cell>
          <cell r="J264">
            <v>0</v>
          </cell>
          <cell r="K264">
            <v>0</v>
          </cell>
          <cell r="L264">
            <v>0</v>
          </cell>
          <cell r="M264">
            <v>4.7258707999999996E-2</v>
          </cell>
          <cell r="N264">
            <v>5.4415906999999999E-2</v>
          </cell>
          <cell r="O264">
            <v>3.3923270499999998E-2</v>
          </cell>
          <cell r="P264">
            <v>4.9657551999999994E-2</v>
          </cell>
          <cell r="Q264">
            <v>4.45202975E-2</v>
          </cell>
          <cell r="R264">
            <v>4.8353441500000004E-2</v>
          </cell>
          <cell r="S264">
            <v>5.5330355500000004E-2</v>
          </cell>
          <cell r="T264">
            <v>5.4855899E-2</v>
          </cell>
          <cell r="U264">
            <v>5.2596554499999983E-2</v>
          </cell>
          <cell r="V264">
            <v>5.804765596E-2</v>
          </cell>
          <cell r="W264">
            <v>6.1910438239999983E-2</v>
          </cell>
          <cell r="X264">
            <v>1.7122956718000001E-2</v>
          </cell>
          <cell r="Y264">
            <v>2.6644794637999996E-2</v>
          </cell>
          <cell r="Z264">
            <v>3.9534889660000003E-2</v>
          </cell>
          <cell r="AA264">
            <v>0</v>
          </cell>
          <cell r="AB264">
            <v>0</v>
          </cell>
          <cell r="AC264">
            <v>0</v>
          </cell>
          <cell r="AD264">
            <v>0</v>
          </cell>
          <cell r="AE264">
            <v>0</v>
          </cell>
          <cell r="AF264">
            <v>0</v>
          </cell>
          <cell r="AG264">
            <v>0</v>
          </cell>
          <cell r="AH264">
            <v>0</v>
          </cell>
          <cell r="AI264">
            <v>0</v>
          </cell>
          <cell r="AJ264">
            <v>0</v>
          </cell>
          <cell r="AK264">
            <v>0</v>
          </cell>
          <cell r="AL264">
            <v>0</v>
          </cell>
          <cell r="AM264">
            <v>7.8824959999999997</v>
          </cell>
          <cell r="AN264">
            <v>8.0358079999999994</v>
          </cell>
          <cell r="AO264">
            <v>6.2081499999999989</v>
          </cell>
          <cell r="AP264">
            <v>7.9210950000000002</v>
          </cell>
          <cell r="AQ264">
            <v>8.1115309999999994</v>
          </cell>
          <cell r="AR264">
            <v>9.144816999999998</v>
          </cell>
          <cell r="AS264">
            <v>11.923632999999999</v>
          </cell>
          <cell r="AT264">
            <v>24.742904999999997</v>
          </cell>
          <cell r="AU264">
            <v>16.197557</v>
          </cell>
          <cell r="AV264">
            <v>31.46632494</v>
          </cell>
          <cell r="AW264">
            <v>20.487763579999999</v>
          </cell>
          <cell r="AX264">
            <v>4.9113901699999998</v>
          </cell>
          <cell r="AY264">
            <v>5.2513577300000005</v>
          </cell>
          <cell r="AZ264">
            <v>6.7030445799999994</v>
          </cell>
          <cell r="BA264">
            <v>0</v>
          </cell>
        </row>
      </sheetData>
      <sheetData sheetId="23">
        <row r="263">
          <cell r="M263">
            <v>0</v>
          </cell>
          <cell r="N263">
            <v>0</v>
          </cell>
          <cell r="O263">
            <v>0</v>
          </cell>
          <cell r="P263">
            <v>0</v>
          </cell>
          <cell r="Q263">
            <v>0</v>
          </cell>
          <cell r="R263">
            <v>0</v>
          </cell>
          <cell r="S263">
            <v>1.2625884039999999E-2</v>
          </cell>
          <cell r="T263">
            <v>1.7063958519999999E-2</v>
          </cell>
          <cell r="U263">
            <v>8.1908814399999988E-3</v>
          </cell>
          <cell r="V263">
            <v>0</v>
          </cell>
          <cell r="W263">
            <v>0</v>
          </cell>
          <cell r="X263">
            <v>0</v>
          </cell>
          <cell r="Y263">
            <v>0</v>
          </cell>
          <cell r="Z263">
            <v>0</v>
          </cell>
          <cell r="AA263">
            <v>0</v>
          </cell>
          <cell r="AM263">
            <v>0</v>
          </cell>
          <cell r="AN263">
            <v>0</v>
          </cell>
          <cell r="AO263">
            <v>0</v>
          </cell>
          <cell r="AP263">
            <v>0</v>
          </cell>
          <cell r="AQ263">
            <v>0</v>
          </cell>
          <cell r="AR263">
            <v>0</v>
          </cell>
          <cell r="AS263">
            <v>1.070953</v>
          </cell>
          <cell r="AT263">
            <v>1.8231110000000004</v>
          </cell>
          <cell r="AU263">
            <v>2.1963010000000001</v>
          </cell>
          <cell r="AV263">
            <v>0</v>
          </cell>
          <cell r="AW263">
            <v>0</v>
          </cell>
          <cell r="AX263">
            <v>0</v>
          </cell>
          <cell r="AY263">
            <v>0</v>
          </cell>
          <cell r="AZ263">
            <v>0</v>
          </cell>
          <cell r="BA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1.1639124699999999E-3</v>
          </cell>
          <cell r="T264">
            <v>2.7047774599999997E-3</v>
          </cell>
          <cell r="U264">
            <v>2.9471130499999997E-3</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sheetData>
      <sheetData sheetId="24"/>
      <sheetData sheetId="25"/>
      <sheetData sheetId="26">
        <row r="15">
          <cell r="BB15">
            <v>1.6238971111111112E-3</v>
          </cell>
          <cell r="BC15">
            <v>2.8059131111111109E-3</v>
          </cell>
          <cell r="BD15">
            <v>2.6840469722222223E-3</v>
          </cell>
          <cell r="BE15">
            <v>3.6471968888888893E-3</v>
          </cell>
          <cell r="BF15">
            <v>3.0590000000000001E-4</v>
          </cell>
          <cell r="BG15">
            <v>7.383E-4</v>
          </cell>
          <cell r="BH15">
            <v>0</v>
          </cell>
          <cell r="BI15">
            <v>0</v>
          </cell>
          <cell r="BJ15">
            <v>0</v>
          </cell>
          <cell r="BK15">
            <v>0</v>
          </cell>
          <cell r="BL15">
            <v>0</v>
          </cell>
          <cell r="BM15">
            <v>0</v>
          </cell>
          <cell r="BN15">
            <v>2.7912842999999999E-3</v>
          </cell>
          <cell r="BO15">
            <v>3.5004163599999995E-3</v>
          </cell>
          <cell r="BP15">
            <v>1.7169501999999997E-3</v>
          </cell>
          <cell r="BQ15">
            <v>5.5593042399999992E-3</v>
          </cell>
          <cell r="BR15">
            <v>1.8591325199999998E-3</v>
          </cell>
          <cell r="BS15">
            <v>1.0381448E-4</v>
          </cell>
          <cell r="BT15">
            <v>4.0324004000000002E-4</v>
          </cell>
          <cell r="BU15">
            <v>0</v>
          </cell>
          <cell r="BV15">
            <v>1.7648819999999997E-5</v>
          </cell>
          <cell r="BW15">
            <v>4.0249999999999992E-4</v>
          </cell>
          <cell r="BX15">
            <v>3.7163399999999997E-4</v>
          </cell>
          <cell r="BY15">
            <v>0</v>
          </cell>
          <cell r="BZ15">
            <v>0</v>
          </cell>
          <cell r="CA15">
            <v>0</v>
          </cell>
          <cell r="CB15">
            <v>0.31771899999999997</v>
          </cell>
          <cell r="CC15">
            <v>0.548983</v>
          </cell>
          <cell r="CD15">
            <v>0.52432299999999998</v>
          </cell>
          <cell r="CE15">
            <v>0.71358199999999994</v>
          </cell>
          <cell r="CF15">
            <v>6.0273999999999994E-2</v>
          </cell>
          <cell r="CG15">
            <v>0.165518</v>
          </cell>
          <cell r="CH15">
            <v>0</v>
          </cell>
          <cell r="CI15">
            <v>0</v>
          </cell>
          <cell r="CJ15">
            <v>0</v>
          </cell>
          <cell r="CK15">
            <v>0</v>
          </cell>
          <cell r="CL15">
            <v>0</v>
          </cell>
          <cell r="CM15">
            <v>0</v>
          </cell>
          <cell r="CN15">
            <v>1.680207</v>
          </cell>
          <cell r="CO15">
            <v>1.925635</v>
          </cell>
          <cell r="CP15">
            <v>0.950654</v>
          </cell>
          <cell r="CQ15">
            <v>2.7030889999999999</v>
          </cell>
          <cell r="CR15">
            <v>0.99299199999999999</v>
          </cell>
          <cell r="CS15">
            <v>0.122377</v>
          </cell>
          <cell r="CT15">
            <v>0.436664</v>
          </cell>
          <cell r="CU15">
            <v>0</v>
          </cell>
          <cell r="CV15">
            <v>5.0619999999999998E-2</v>
          </cell>
          <cell r="CW15">
            <v>0.34162399999999998</v>
          </cell>
          <cell r="CX15">
            <v>0.31177625099999995</v>
          </cell>
          <cell r="CY15">
            <v>0</v>
          </cell>
          <cell r="CZ15">
            <v>0</v>
          </cell>
          <cell r="DA15">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row>
        <row r="47">
          <cell r="B47">
            <v>0.12875485394799999</v>
          </cell>
          <cell r="C47">
            <v>8.6010708083999993E-2</v>
          </cell>
          <cell r="D47">
            <v>5.6894187671999996E-2</v>
          </cell>
          <cell r="E47">
            <v>2.2441460159999999E-2</v>
          </cell>
          <cell r="F47">
            <v>4.2670375299999994E-2</v>
          </cell>
          <cell r="G47">
            <v>4.2773520355999996E-2</v>
          </cell>
          <cell r="H47">
            <v>4.0692828904E-2</v>
          </cell>
          <cell r="I47">
            <v>2.6827044943999998E-2</v>
          </cell>
          <cell r="J47">
            <v>2.2469050267999995E-2</v>
          </cell>
          <cell r="K47">
            <v>4.8922437759999996E-3</v>
          </cell>
          <cell r="L47">
            <v>3.7878439591999991E-2</v>
          </cell>
          <cell r="M47">
            <v>5.926774151199999E-2</v>
          </cell>
          <cell r="N47">
            <v>1.8950632740000001E-2</v>
          </cell>
          <cell r="O47">
            <v>0.115338880972</v>
          </cell>
          <cell r="P47">
            <v>0.23252365344999998</v>
          </cell>
          <cell r="Q47">
            <v>4.6693580079999991E-2</v>
          </cell>
          <cell r="R47">
            <v>4.0065480000000001E-2</v>
          </cell>
          <cell r="S47">
            <v>5.8587086067999998E-2</v>
          </cell>
          <cell r="T47">
            <v>2.7007930740000002E-2</v>
          </cell>
          <cell r="U47">
            <v>9.0978818839999975E-2</v>
          </cell>
          <cell r="V47">
            <v>8.3101498899999987E-2</v>
          </cell>
          <cell r="W47">
            <v>8.708354087999999E-2</v>
          </cell>
          <cell r="X47">
            <v>3.3874756654999998E-2</v>
          </cell>
          <cell r="Y47">
            <v>9.3188479999999994E-3</v>
          </cell>
          <cell r="Z47">
            <v>4.3095254E-3</v>
          </cell>
          <cell r="AA47">
            <v>0</v>
          </cell>
          <cell r="AB47">
            <v>21.770063999999998</v>
          </cell>
          <cell r="AC47">
            <v>13.26577</v>
          </cell>
          <cell r="AD47">
            <v>5.0372690000000002</v>
          </cell>
          <cell r="AE47">
            <v>0.87159599999999993</v>
          </cell>
          <cell r="AF47">
            <v>1.526057</v>
          </cell>
          <cell r="AG47">
            <v>2.5887769999999999</v>
          </cell>
          <cell r="AH47">
            <v>1.7891789999999999</v>
          </cell>
          <cell r="AI47">
            <v>1.2094670000000001</v>
          </cell>
          <cell r="AJ47">
            <v>0.86954500000000001</v>
          </cell>
          <cell r="AK47">
            <v>1.9574419999999999</v>
          </cell>
          <cell r="AL47">
            <v>30.617127999999997</v>
          </cell>
          <cell r="AM47">
            <v>46.250868999999994</v>
          </cell>
          <cell r="AN47">
            <v>16.856879999999997</v>
          </cell>
          <cell r="AO47">
            <v>59.136369999999992</v>
          </cell>
          <cell r="AP47">
            <v>103.804571</v>
          </cell>
          <cell r="AQ47">
            <v>4.5521580000000004</v>
          </cell>
          <cell r="AR47">
            <v>3.1669489999999998</v>
          </cell>
          <cell r="AS47">
            <v>13.511600999999999</v>
          </cell>
          <cell r="AT47">
            <v>6.9081270000000004</v>
          </cell>
          <cell r="AU47">
            <v>8.5874679999999994</v>
          </cell>
          <cell r="AV47">
            <v>7.1684237300000007</v>
          </cell>
          <cell r="AW47">
            <v>11.56569373</v>
          </cell>
          <cell r="AX47">
            <v>6.1921213299999991</v>
          </cell>
          <cell r="AY47">
            <v>2.5976319999999999</v>
          </cell>
          <cell r="AZ47">
            <v>0.28818464999999999</v>
          </cell>
          <cell r="BA47">
            <v>0</v>
          </cell>
          <cell r="BB47">
            <v>0.28102877563999995</v>
          </cell>
          <cell r="BC47">
            <v>0.16498911999999999</v>
          </cell>
          <cell r="BD47">
            <v>0.10981037533999997</v>
          </cell>
          <cell r="BE47">
            <v>8.7391398039999998E-2</v>
          </cell>
          <cell r="BF47">
            <v>0.10433832588</v>
          </cell>
          <cell r="BG47">
            <v>7.915272000000001E-2</v>
          </cell>
          <cell r="BH47">
            <v>8.7405919999999998E-2</v>
          </cell>
          <cell r="BI47">
            <v>6.1745867750000002E-2</v>
          </cell>
          <cell r="BJ47">
            <v>3.223202E-2</v>
          </cell>
          <cell r="BK47">
            <v>1.8712579999999999E-2</v>
          </cell>
          <cell r="BL47">
            <v>4.7860648693000003E-2</v>
          </cell>
          <cell r="BM47">
            <v>3.6271047841666668E-2</v>
          </cell>
          <cell r="BN47">
            <v>4.1110212727999994E-2</v>
          </cell>
          <cell r="BO47">
            <v>7.1381132936666661E-2</v>
          </cell>
          <cell r="BP47">
            <v>0.11476668027516769</v>
          </cell>
          <cell r="BQ47">
            <v>7.0434540410652252E-2</v>
          </cell>
          <cell r="BR47">
            <v>7.9399199663542544E-2</v>
          </cell>
          <cell r="BS47">
            <v>9.9101415765543044E-2</v>
          </cell>
          <cell r="BT47">
            <v>6.2154379120637843E-2</v>
          </cell>
          <cell r="BU47">
            <v>4.3064637526769117E-2</v>
          </cell>
          <cell r="BV47">
            <v>4.3167564079999991E-2</v>
          </cell>
          <cell r="BW47">
            <v>9.0319403553333316E-2</v>
          </cell>
          <cell r="BX47">
            <v>4.1421820386666669E-2</v>
          </cell>
          <cell r="BY47">
            <v>1.7608600000000002E-2</v>
          </cell>
          <cell r="BZ47">
            <v>1.2440369999999999E-2</v>
          </cell>
          <cell r="CA47">
            <v>0</v>
          </cell>
          <cell r="CB47">
            <v>47.843595999999998</v>
          </cell>
          <cell r="CC47">
            <v>26.628</v>
          </cell>
          <cell r="CD47">
            <v>15.106089000000001</v>
          </cell>
          <cell r="CE47">
            <v>13.645</v>
          </cell>
          <cell r="CF47">
            <v>14.994000000000002</v>
          </cell>
          <cell r="CG47">
            <v>11.103000000000002</v>
          </cell>
          <cell r="CH47">
            <v>11.687284999999999</v>
          </cell>
          <cell r="CI47">
            <v>24.065571999999996</v>
          </cell>
          <cell r="CJ47">
            <v>10.426023000000001</v>
          </cell>
          <cell r="CK47">
            <v>8.3940049999999982</v>
          </cell>
          <cell r="CL47">
            <v>15.85825</v>
          </cell>
          <cell r="CM47">
            <v>34.413857</v>
          </cell>
          <cell r="CN47">
            <v>26.232175999999999</v>
          </cell>
          <cell r="CO47">
            <v>87.101382999999998</v>
          </cell>
          <cell r="CP47">
            <v>138.36373900000001</v>
          </cell>
          <cell r="CQ47">
            <v>20.049465000000001</v>
          </cell>
          <cell r="CR47">
            <v>16.881920000000001</v>
          </cell>
          <cell r="CS47">
            <v>22.495759999999997</v>
          </cell>
          <cell r="CT47">
            <v>18.397049000000003</v>
          </cell>
          <cell r="CU47">
            <v>20.737947000000002</v>
          </cell>
          <cell r="CV47">
            <v>7.5717089999999994</v>
          </cell>
          <cell r="CW47">
            <v>25.545436000000002</v>
          </cell>
          <cell r="CX47">
            <v>15.769637999999999</v>
          </cell>
          <cell r="CY47">
            <v>8.1033199999999983</v>
          </cell>
          <cell r="CZ47">
            <v>4.1339969999999999</v>
          </cell>
          <cell r="DA47">
            <v>0</v>
          </cell>
        </row>
        <row r="105">
          <cell r="B105">
            <v>5.6854840000000002E-3</v>
          </cell>
          <cell r="C105">
            <v>1.0738419999999998E-3</v>
          </cell>
          <cell r="D105">
            <v>0</v>
          </cell>
          <cell r="E105">
            <v>2.0986168840000001E-3</v>
          </cell>
          <cell r="F105">
            <v>3.2846329879999995E-3</v>
          </cell>
          <cell r="G105">
            <v>5.6204399999999993E-4</v>
          </cell>
          <cell r="H105">
            <v>6.4026167519999995E-3</v>
          </cell>
          <cell r="I105">
            <v>1.0489493588E-2</v>
          </cell>
          <cell r="J105">
            <v>0</v>
          </cell>
          <cell r="K105">
            <v>9.1420000000000002E-5</v>
          </cell>
          <cell r="L105">
            <v>0</v>
          </cell>
          <cell r="M105">
            <v>0</v>
          </cell>
          <cell r="N105">
            <v>0</v>
          </cell>
          <cell r="O105">
            <v>0</v>
          </cell>
          <cell r="P105">
            <v>4.410511560000001E-3</v>
          </cell>
          <cell r="Q105">
            <v>0</v>
          </cell>
          <cell r="R105">
            <v>0</v>
          </cell>
          <cell r="S105">
            <v>0</v>
          </cell>
          <cell r="T105">
            <v>0</v>
          </cell>
          <cell r="U105">
            <v>0</v>
          </cell>
          <cell r="V105">
            <v>0</v>
          </cell>
          <cell r="W105">
            <v>0</v>
          </cell>
          <cell r="X105">
            <v>0</v>
          </cell>
          <cell r="Y105">
            <v>0</v>
          </cell>
          <cell r="Z105">
            <v>0</v>
          </cell>
          <cell r="AA105">
            <v>0</v>
          </cell>
          <cell r="AB105">
            <v>1.143086</v>
          </cell>
          <cell r="AC105">
            <v>0.22343099999999999</v>
          </cell>
          <cell r="AD105">
            <v>0</v>
          </cell>
          <cell r="AE105">
            <v>7.0288000000000003E-2</v>
          </cell>
          <cell r="AF105">
            <v>0.11901399999999998</v>
          </cell>
          <cell r="AG105">
            <v>6.2130999999999999E-2</v>
          </cell>
          <cell r="AH105">
            <v>0.69762199999999996</v>
          </cell>
          <cell r="AI105">
            <v>0.6314169999999999</v>
          </cell>
          <cell r="AJ105">
            <v>0</v>
          </cell>
          <cell r="AK105">
            <v>6.2606999999999996E-2</v>
          </cell>
          <cell r="AL105">
            <v>0</v>
          </cell>
          <cell r="AM105">
            <v>0</v>
          </cell>
          <cell r="AN105">
            <v>0</v>
          </cell>
          <cell r="AO105">
            <v>0</v>
          </cell>
          <cell r="AP105">
            <v>3.1961709999999997</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row>
        <row r="116">
          <cell r="B116">
            <v>5.5625388E-3</v>
          </cell>
          <cell r="C116">
            <v>5.9004908199999997E-3</v>
          </cell>
          <cell r="D116">
            <v>5.8080833999999998E-4</v>
          </cell>
          <cell r="E116">
            <v>2.70105388E-4</v>
          </cell>
          <cell r="F116">
            <v>2.4779999999999998E-7</v>
          </cell>
          <cell r="G116">
            <v>0</v>
          </cell>
          <cell r="H116">
            <v>0</v>
          </cell>
          <cell r="I116">
            <v>0</v>
          </cell>
          <cell r="J116">
            <v>0</v>
          </cell>
          <cell r="K116">
            <v>0</v>
          </cell>
          <cell r="L116">
            <v>0</v>
          </cell>
          <cell r="M116">
            <v>0</v>
          </cell>
          <cell r="N116">
            <v>0</v>
          </cell>
          <cell r="O116">
            <v>0</v>
          </cell>
          <cell r="P116">
            <v>0</v>
          </cell>
          <cell r="Q116">
            <v>0</v>
          </cell>
          <cell r="R116">
            <v>7.7279999999999978E-6</v>
          </cell>
          <cell r="S116">
            <v>0</v>
          </cell>
          <cell r="T116">
            <v>0</v>
          </cell>
          <cell r="U116">
            <v>0</v>
          </cell>
          <cell r="V116">
            <v>0</v>
          </cell>
          <cell r="W116">
            <v>0</v>
          </cell>
          <cell r="X116">
            <v>0</v>
          </cell>
          <cell r="Y116">
            <v>0</v>
          </cell>
          <cell r="Z116">
            <v>0</v>
          </cell>
          <cell r="AA116">
            <v>0</v>
          </cell>
          <cell r="AB116">
            <v>0.74483199999999994</v>
          </cell>
          <cell r="AC116">
            <v>0.42980200000000002</v>
          </cell>
          <cell r="AD116">
            <v>7.8299999999999995E-2</v>
          </cell>
          <cell r="AE116">
            <v>1.3714E-2</v>
          </cell>
          <cell r="AF116">
            <v>6.0999999999999999E-5</v>
          </cell>
          <cell r="AG116">
            <v>0</v>
          </cell>
          <cell r="AH116">
            <v>0</v>
          </cell>
          <cell r="AI116">
            <v>0</v>
          </cell>
          <cell r="AJ116">
            <v>0</v>
          </cell>
          <cell r="AK116">
            <v>0</v>
          </cell>
          <cell r="AL116">
            <v>0</v>
          </cell>
          <cell r="AM116">
            <v>0</v>
          </cell>
          <cell r="AN116">
            <v>0</v>
          </cell>
          <cell r="AO116">
            <v>0</v>
          </cell>
          <cell r="AP116">
            <v>0</v>
          </cell>
          <cell r="AQ116">
            <v>0</v>
          </cell>
          <cell r="AR116">
            <v>6.9069999999999999E-3</v>
          </cell>
          <cell r="AS116">
            <v>0</v>
          </cell>
          <cell r="AT116">
            <v>0</v>
          </cell>
          <cell r="AU116">
            <v>0</v>
          </cell>
          <cell r="AV116">
            <v>0</v>
          </cell>
          <cell r="AW116">
            <v>0</v>
          </cell>
          <cell r="AX116">
            <v>0</v>
          </cell>
          <cell r="AY116">
            <v>0</v>
          </cell>
          <cell r="AZ116">
            <v>0</v>
          </cell>
          <cell r="BA116">
            <v>0</v>
          </cell>
          <cell r="BB116">
            <v>3.85206E-3</v>
          </cell>
          <cell r="BC116">
            <v>4.0807600000000001E-3</v>
          </cell>
          <cell r="BD116">
            <v>5.82944E-3</v>
          </cell>
          <cell r="BE116">
            <v>8.6996000000000003E-4</v>
          </cell>
          <cell r="BF116">
            <v>2.6754000000000003E-4</v>
          </cell>
          <cell r="BG116">
            <v>0</v>
          </cell>
          <cell r="BH116">
            <v>9.0000000000000002E-6</v>
          </cell>
          <cell r="BI116">
            <v>0</v>
          </cell>
          <cell r="BJ116">
            <v>0</v>
          </cell>
          <cell r="BK116">
            <v>0</v>
          </cell>
          <cell r="BL116">
            <v>0</v>
          </cell>
          <cell r="BM116">
            <v>0</v>
          </cell>
          <cell r="BN116">
            <v>0</v>
          </cell>
          <cell r="BO116">
            <v>0</v>
          </cell>
          <cell r="BP116">
            <v>0</v>
          </cell>
          <cell r="BQ116">
            <v>0</v>
          </cell>
          <cell r="BR116">
            <v>0</v>
          </cell>
          <cell r="BS116">
            <v>4.6E-6</v>
          </cell>
          <cell r="BT116">
            <v>3.6399999999999997E-5</v>
          </cell>
          <cell r="BU116">
            <v>1.504E-5</v>
          </cell>
          <cell r="BV116">
            <v>0</v>
          </cell>
          <cell r="BW116">
            <v>0</v>
          </cell>
          <cell r="BX116">
            <v>0</v>
          </cell>
          <cell r="BY116">
            <v>0</v>
          </cell>
          <cell r="BZ116">
            <v>0</v>
          </cell>
          <cell r="CA116">
            <v>0</v>
          </cell>
          <cell r="CB116">
            <v>0.95478424702537723</v>
          </cell>
          <cell r="CC116">
            <v>0.9415749024659551</v>
          </cell>
          <cell r="CD116">
            <v>1.0966509097069288</v>
          </cell>
          <cell r="CE116">
            <v>0.11635027258150722</v>
          </cell>
          <cell r="CF116">
            <v>3.2531630467122881E-2</v>
          </cell>
          <cell r="CG116">
            <v>0</v>
          </cell>
          <cell r="CH116">
            <v>1.3749516504588413E-2</v>
          </cell>
          <cell r="CI116">
            <v>0</v>
          </cell>
          <cell r="CJ116">
            <v>0</v>
          </cell>
          <cell r="CK116">
            <v>0</v>
          </cell>
          <cell r="CL116">
            <v>0</v>
          </cell>
          <cell r="CM116">
            <v>0</v>
          </cell>
          <cell r="CN116">
            <v>0</v>
          </cell>
          <cell r="CO116">
            <v>0</v>
          </cell>
          <cell r="CP116">
            <v>0</v>
          </cell>
          <cell r="CQ116">
            <v>0</v>
          </cell>
          <cell r="CR116">
            <v>0</v>
          </cell>
          <cell r="CS116">
            <v>8.176878989449363E-3</v>
          </cell>
          <cell r="CT116">
            <v>1.201009821013262E-2</v>
          </cell>
          <cell r="CU116">
            <v>1.4740538725138043E-2</v>
          </cell>
          <cell r="CV116">
            <v>0</v>
          </cell>
          <cell r="CW116">
            <v>0</v>
          </cell>
          <cell r="CX116">
            <v>0</v>
          </cell>
          <cell r="CY116">
            <v>0</v>
          </cell>
          <cell r="CZ116">
            <v>0</v>
          </cell>
          <cell r="DA116">
            <v>0</v>
          </cell>
        </row>
        <row r="138">
          <cell r="B138">
            <v>0</v>
          </cell>
          <cell r="C138">
            <v>1.0214399999999999E-4</v>
          </cell>
          <cell r="D138">
            <v>0</v>
          </cell>
          <cell r="E138">
            <v>0</v>
          </cell>
          <cell r="F138">
            <v>5.8832038159999994E-3</v>
          </cell>
          <cell r="G138">
            <v>0</v>
          </cell>
          <cell r="H138">
            <v>2.8014895999999997E-3</v>
          </cell>
          <cell r="I138">
            <v>2.0506445904000001E-2</v>
          </cell>
          <cell r="J138">
            <v>0</v>
          </cell>
          <cell r="K138">
            <v>0</v>
          </cell>
          <cell r="L138">
            <v>0</v>
          </cell>
          <cell r="M138">
            <v>0</v>
          </cell>
          <cell r="N138">
            <v>0</v>
          </cell>
          <cell r="O138">
            <v>0</v>
          </cell>
          <cell r="P138">
            <v>0</v>
          </cell>
          <cell r="Q138">
            <v>0</v>
          </cell>
          <cell r="R138">
            <v>0</v>
          </cell>
          <cell r="S138">
            <v>0</v>
          </cell>
          <cell r="T138">
            <v>0</v>
          </cell>
          <cell r="U138">
            <v>0</v>
          </cell>
          <cell r="V138">
            <v>7.6230279999999986E-5</v>
          </cell>
          <cell r="W138">
            <v>7.1873619999999997E-5</v>
          </cell>
          <cell r="X138">
            <v>0</v>
          </cell>
          <cell r="Y138">
            <v>0</v>
          </cell>
          <cell r="Z138">
            <v>0</v>
          </cell>
          <cell r="AA138">
            <v>0</v>
          </cell>
          <cell r="AB138">
            <v>0</v>
          </cell>
          <cell r="AC138">
            <v>2.2100999999999999E-2</v>
          </cell>
          <cell r="AD138">
            <v>0</v>
          </cell>
          <cell r="AE138">
            <v>0</v>
          </cell>
          <cell r="AF138">
            <v>0.235542</v>
          </cell>
          <cell r="AG138">
            <v>0</v>
          </cell>
          <cell r="AH138">
            <v>0.30816699999999997</v>
          </cell>
          <cell r="AI138">
            <v>1.243268</v>
          </cell>
          <cell r="AJ138">
            <v>0</v>
          </cell>
          <cell r="AK138">
            <v>0</v>
          </cell>
          <cell r="AL138">
            <v>0</v>
          </cell>
          <cell r="AM138">
            <v>0</v>
          </cell>
          <cell r="AN138">
            <v>0</v>
          </cell>
          <cell r="AO138">
            <v>0</v>
          </cell>
          <cell r="AP138">
            <v>0</v>
          </cell>
          <cell r="AQ138">
            <v>0</v>
          </cell>
          <cell r="AR138">
            <v>0</v>
          </cell>
          <cell r="AS138">
            <v>0</v>
          </cell>
          <cell r="AT138">
            <v>0</v>
          </cell>
          <cell r="AU138">
            <v>0</v>
          </cell>
          <cell r="AV138">
            <v>3.6429929999999999E-2</v>
          </cell>
          <cell r="AW138">
            <v>3.6150459999999995E-2</v>
          </cell>
          <cell r="AX138">
            <v>0</v>
          </cell>
          <cell r="AY138">
            <v>0</v>
          </cell>
          <cell r="AZ138">
            <v>0</v>
          </cell>
          <cell r="BA138">
            <v>0</v>
          </cell>
          <cell r="BB138">
            <v>1.5796536651999999E-2</v>
          </cell>
          <cell r="BC138">
            <v>1.9835799999999997E-2</v>
          </cell>
          <cell r="BD138">
            <v>3.8193000000000003E-3</v>
          </cell>
          <cell r="BE138">
            <v>2.3909999999999998E-4</v>
          </cell>
          <cell r="BF138">
            <v>5.9134599999999997E-3</v>
          </cell>
          <cell r="BG138">
            <v>1.0919999999999999E-3</v>
          </cell>
          <cell r="BH138">
            <v>2.3245040000000005E-2</v>
          </cell>
          <cell r="BI138">
            <v>4.0949999999999997E-3</v>
          </cell>
          <cell r="BJ138">
            <v>0</v>
          </cell>
          <cell r="BK138">
            <v>8.1899999999999999E-5</v>
          </cell>
          <cell r="BL138">
            <v>0</v>
          </cell>
          <cell r="BM138">
            <v>0</v>
          </cell>
          <cell r="BN138">
            <v>1.6198000000000002E-4</v>
          </cell>
          <cell r="BO138">
            <v>0</v>
          </cell>
          <cell r="BP138">
            <v>0</v>
          </cell>
          <cell r="BQ138">
            <v>5.8440199999999997E-5</v>
          </cell>
          <cell r="BR138">
            <v>5.1242239999999991E-5</v>
          </cell>
          <cell r="BS138">
            <v>0</v>
          </cell>
          <cell r="BT138">
            <v>9.6770799999999978E-6</v>
          </cell>
          <cell r="BU138">
            <v>0</v>
          </cell>
          <cell r="BV138">
            <v>0</v>
          </cell>
          <cell r="BW138">
            <v>0</v>
          </cell>
          <cell r="BX138">
            <v>0</v>
          </cell>
          <cell r="BY138">
            <v>0</v>
          </cell>
          <cell r="BZ138">
            <v>0</v>
          </cell>
          <cell r="CA138">
            <v>0</v>
          </cell>
          <cell r="CB138">
            <v>2.9107579999999995</v>
          </cell>
          <cell r="CC138">
            <v>2.964</v>
          </cell>
          <cell r="CD138">
            <v>0.46100000000000002</v>
          </cell>
          <cell r="CE138">
            <v>2.7999999999999997E-2</v>
          </cell>
          <cell r="CF138">
            <v>0.66800000000000004</v>
          </cell>
          <cell r="CG138">
            <v>0.13993465628537174</v>
          </cell>
          <cell r="CH138">
            <v>2.8340611153848179</v>
          </cell>
          <cell r="CI138">
            <v>0.65534348515792895</v>
          </cell>
          <cell r="CJ138">
            <v>0</v>
          </cell>
          <cell r="CK138">
            <v>7.1332592955311788E-3</v>
          </cell>
          <cell r="CL138">
            <v>0</v>
          </cell>
          <cell r="CM138">
            <v>0</v>
          </cell>
          <cell r="CN138">
            <v>8.4214999999999998E-2</v>
          </cell>
          <cell r="CO138">
            <v>0</v>
          </cell>
          <cell r="CP138">
            <v>0</v>
          </cell>
          <cell r="CQ138">
            <v>7.342499999999999E-2</v>
          </cell>
          <cell r="CR138">
            <v>5.7765999999999998E-2</v>
          </cell>
          <cell r="CS138">
            <v>0</v>
          </cell>
          <cell r="CT138">
            <v>1.2315999999999999E-2</v>
          </cell>
          <cell r="CU138">
            <v>0</v>
          </cell>
          <cell r="CV138">
            <v>0</v>
          </cell>
          <cell r="CW138">
            <v>0</v>
          </cell>
          <cell r="CX138">
            <v>0</v>
          </cell>
          <cell r="CY138">
            <v>0</v>
          </cell>
          <cell r="CZ138">
            <v>0</v>
          </cell>
          <cell r="DA138">
            <v>0</v>
          </cell>
        </row>
        <row r="206">
          <cell r="B206">
            <v>1.5208704E-3</v>
          </cell>
          <cell r="C206">
            <v>6.0929012200000004E-3</v>
          </cell>
          <cell r="D206">
            <v>2.6678633799999997E-3</v>
          </cell>
          <cell r="E206">
            <v>1.2675401200000001E-3</v>
          </cell>
          <cell r="F206">
            <v>3.0168594679999996E-3</v>
          </cell>
          <cell r="G206">
            <v>7.0905687999999985E-4</v>
          </cell>
          <cell r="H206">
            <v>1.8039218959999999E-3</v>
          </cell>
          <cell r="I206">
            <v>4.8879311600000003E-4</v>
          </cell>
          <cell r="J206">
            <v>4.5211151999999998E-4</v>
          </cell>
          <cell r="K206">
            <v>1.0933397999999999E-2</v>
          </cell>
          <cell r="L206">
            <v>2.2433830159999998E-2</v>
          </cell>
          <cell r="M206">
            <v>2.9958657142857141E-4</v>
          </cell>
          <cell r="N206">
            <v>9.4828999999999985E-4</v>
          </cell>
          <cell r="O206">
            <v>5.3761119999999986E-4</v>
          </cell>
          <cell r="P206">
            <v>0</v>
          </cell>
          <cell r="Q206">
            <v>2.8664999999999997E-3</v>
          </cell>
          <cell r="R206">
            <v>0</v>
          </cell>
          <cell r="S206">
            <v>5.1419439399999992E-3</v>
          </cell>
          <cell r="T206">
            <v>0</v>
          </cell>
          <cell r="U206">
            <v>1.6838989999999997E-4</v>
          </cell>
          <cell r="V206">
            <v>0</v>
          </cell>
          <cell r="W206">
            <v>0</v>
          </cell>
          <cell r="X206">
            <v>0</v>
          </cell>
          <cell r="Y206">
            <v>0</v>
          </cell>
          <cell r="Z206">
            <v>0</v>
          </cell>
          <cell r="AA206">
            <v>0</v>
          </cell>
          <cell r="AB206">
            <v>0.29328199999999999</v>
          </cell>
          <cell r="AC206">
            <v>0.98656500000000003</v>
          </cell>
          <cell r="AD206">
            <v>0.12850999999999999</v>
          </cell>
          <cell r="AE206">
            <v>7.7408999999999992E-2</v>
          </cell>
          <cell r="AF206">
            <v>0.140207</v>
          </cell>
          <cell r="AG206">
            <v>4.0198999999999999E-2</v>
          </cell>
          <cell r="AH206">
            <v>0.107416</v>
          </cell>
          <cell r="AI206">
            <v>1.8541000000000002E-2</v>
          </cell>
          <cell r="AJ206">
            <v>2.0309999999999998E-2</v>
          </cell>
          <cell r="AK206">
            <v>0.46088699999999999</v>
          </cell>
          <cell r="AL206">
            <v>0.52506300000000006</v>
          </cell>
          <cell r="AM206">
            <v>0.110374</v>
          </cell>
          <cell r="AN206">
            <v>0.46903800000000001</v>
          </cell>
          <cell r="AO206">
            <v>0.43246999999999997</v>
          </cell>
          <cell r="AP206">
            <v>0</v>
          </cell>
          <cell r="AQ206">
            <v>0.22494299999999998</v>
          </cell>
          <cell r="AR206">
            <v>0</v>
          </cell>
          <cell r="AS206">
            <v>2.2955540000000001</v>
          </cell>
          <cell r="AT206">
            <v>0</v>
          </cell>
          <cell r="AU206">
            <v>9.9436999999999998E-2</v>
          </cell>
          <cell r="AV206">
            <v>0</v>
          </cell>
          <cell r="AW206">
            <v>0</v>
          </cell>
          <cell r="AX206">
            <v>0</v>
          </cell>
          <cell r="AY206">
            <v>0</v>
          </cell>
          <cell r="AZ206">
            <v>0</v>
          </cell>
          <cell r="BA206">
            <v>0</v>
          </cell>
        </row>
        <row r="228">
          <cell r="B228">
            <v>2.2878446555999996E-2</v>
          </cell>
          <cell r="C228">
            <v>8.0638023759999986E-3</v>
          </cell>
          <cell r="D228">
            <v>6.8080340999999989E-3</v>
          </cell>
          <cell r="E228">
            <v>3.8127030003999994E-2</v>
          </cell>
          <cell r="F228">
            <v>1.9216284779999999E-2</v>
          </cell>
          <cell r="G228">
            <v>2.8984264399999998E-4</v>
          </cell>
          <cell r="H228">
            <v>0</v>
          </cell>
          <cell r="I228">
            <v>0</v>
          </cell>
          <cell r="J228">
            <v>0</v>
          </cell>
          <cell r="K228">
            <v>0</v>
          </cell>
          <cell r="L228">
            <v>0</v>
          </cell>
          <cell r="M228">
            <v>1.7071600000000001E-4</v>
          </cell>
          <cell r="N228">
            <v>0</v>
          </cell>
          <cell r="O228">
            <v>0</v>
          </cell>
          <cell r="P228">
            <v>1.3918905E-4</v>
          </cell>
          <cell r="Q228">
            <v>0</v>
          </cell>
          <cell r="R228">
            <v>0</v>
          </cell>
          <cell r="S228">
            <v>1.5426053999999999E-4</v>
          </cell>
          <cell r="T228">
            <v>3.0393579999999995E-5</v>
          </cell>
          <cell r="U228">
            <v>2.8851199999999994E-6</v>
          </cell>
          <cell r="V228">
            <v>0</v>
          </cell>
          <cell r="W228">
            <v>0</v>
          </cell>
          <cell r="X228">
            <v>3.7673999999999992E-5</v>
          </cell>
          <cell r="Y228">
            <v>0</v>
          </cell>
          <cell r="Z228">
            <v>2.4099767999999995E-5</v>
          </cell>
          <cell r="AA228">
            <v>0</v>
          </cell>
          <cell r="AB228">
            <v>5.5271119999999998</v>
          </cell>
          <cell r="AC228">
            <v>1.6425589999999999</v>
          </cell>
          <cell r="AD228">
            <v>1.296473</v>
          </cell>
          <cell r="AE228">
            <v>1.3836740000000001</v>
          </cell>
          <cell r="AF228">
            <v>0.83429799999999998</v>
          </cell>
          <cell r="AG228">
            <v>0.124473</v>
          </cell>
          <cell r="AH228">
            <v>0</v>
          </cell>
          <cell r="AI228">
            <v>0</v>
          </cell>
          <cell r="AJ228">
            <v>0</v>
          </cell>
          <cell r="AK228">
            <v>0</v>
          </cell>
          <cell r="AL228">
            <v>0</v>
          </cell>
          <cell r="AM228">
            <v>0.13705799999999999</v>
          </cell>
          <cell r="AN228">
            <v>0</v>
          </cell>
          <cell r="AO228">
            <v>0</v>
          </cell>
          <cell r="AP228">
            <v>3.0591E-2</v>
          </cell>
          <cell r="AQ228">
            <v>0</v>
          </cell>
          <cell r="AR228">
            <v>0</v>
          </cell>
          <cell r="AS228">
            <v>8.2885E-2</v>
          </cell>
          <cell r="AT228">
            <v>2.2807999999999998E-2</v>
          </cell>
          <cell r="AU228">
            <v>1.7669999999999999E-3</v>
          </cell>
          <cell r="AV228">
            <v>0</v>
          </cell>
          <cell r="AW228">
            <v>0</v>
          </cell>
          <cell r="AX228">
            <v>2.6647939999999998E-2</v>
          </cell>
          <cell r="AY228">
            <v>0</v>
          </cell>
          <cell r="AZ228">
            <v>1.0478159999999999E-2</v>
          </cell>
          <cell r="BA228">
            <v>0</v>
          </cell>
          <cell r="BB228">
            <v>1.68986E-2</v>
          </cell>
          <cell r="BC228">
            <v>4.0325299999999994E-2</v>
          </cell>
          <cell r="BD228">
            <v>2.2132159999999998E-2</v>
          </cell>
          <cell r="BE228">
            <v>1.5579999999999999E-4</v>
          </cell>
          <cell r="BF228">
            <v>6.7626000000000003E-4</v>
          </cell>
          <cell r="BG228">
            <v>1.8361599999999999E-3</v>
          </cell>
          <cell r="BH228">
            <v>4.2676799999999994E-3</v>
          </cell>
          <cell r="BI228">
            <v>4.1288999999999996E-3</v>
          </cell>
          <cell r="BJ228">
            <v>7.462E-5</v>
          </cell>
          <cell r="BK228">
            <v>3.9119102000000003E-3</v>
          </cell>
          <cell r="BL228">
            <v>9.6424999999999983E-3</v>
          </cell>
          <cell r="BM228">
            <v>6.9141000000000003E-3</v>
          </cell>
          <cell r="BN228">
            <v>1.02784322E-2</v>
          </cell>
          <cell r="BO228">
            <v>9.7514799999999981E-3</v>
          </cell>
          <cell r="BP228">
            <v>3.0115399999999996E-3</v>
          </cell>
          <cell r="BQ228">
            <v>9.1869399999999976E-3</v>
          </cell>
          <cell r="BR228">
            <v>4.4407555999999998E-4</v>
          </cell>
          <cell r="BS228">
            <v>2.9856000000000001E-4</v>
          </cell>
          <cell r="BT228">
            <v>4.7129999999999996E-4</v>
          </cell>
          <cell r="BU228">
            <v>3.488656399999999E-4</v>
          </cell>
          <cell r="BV228">
            <v>7.3793119999999998E-5</v>
          </cell>
          <cell r="BW228">
            <v>1.0303157999999998E-4</v>
          </cell>
          <cell r="BX228">
            <v>4.6E-5</v>
          </cell>
          <cell r="BY228">
            <v>0</v>
          </cell>
          <cell r="BZ228">
            <v>2.0699999999999998E-5</v>
          </cell>
          <cell r="CA228">
            <v>0</v>
          </cell>
          <cell r="CB228">
            <v>2.4767531219980787</v>
          </cell>
          <cell r="CC228">
            <v>5.5757100591715982</v>
          </cell>
          <cell r="CD228">
            <v>2.883</v>
          </cell>
          <cell r="CE228">
            <v>0.24</v>
          </cell>
          <cell r="CF228">
            <v>8.7999999999999995E-2</v>
          </cell>
          <cell r="CG228">
            <v>0.34091332848581712</v>
          </cell>
          <cell r="CH228">
            <v>0.6092970802286497</v>
          </cell>
          <cell r="CI228">
            <v>0.76796941272927266</v>
          </cell>
          <cell r="CJ228">
            <v>6.9934247006914668E-2</v>
          </cell>
          <cell r="CK228">
            <v>0.95057158899268079</v>
          </cell>
          <cell r="CL228">
            <v>1.7169192053421469</v>
          </cell>
          <cell r="CM228">
            <v>1.4824237034064254</v>
          </cell>
          <cell r="CN228">
            <v>2.4052239256068746</v>
          </cell>
          <cell r="CO228">
            <v>2.3289999999999997</v>
          </cell>
          <cell r="CP228">
            <v>0.81200000000000006</v>
          </cell>
          <cell r="CQ228">
            <v>2.0020000000000002</v>
          </cell>
          <cell r="CR228">
            <v>0.135104</v>
          </cell>
          <cell r="CS228">
            <v>5.1014000000000004E-2</v>
          </cell>
          <cell r="CT228">
            <v>0.14100000000000001</v>
          </cell>
          <cell r="CU228">
            <v>0.13682900000000001</v>
          </cell>
          <cell r="CV228">
            <v>3.2786999999999997E-2</v>
          </cell>
          <cell r="CW228">
            <v>5.1489999999999994E-2</v>
          </cell>
          <cell r="CX228">
            <v>1.4168689999999999E-2</v>
          </cell>
          <cell r="CY228">
            <v>0</v>
          </cell>
          <cell r="CZ228">
            <v>1.0999999999999999E-2</v>
          </cell>
          <cell r="DA228">
            <v>0</v>
          </cell>
        </row>
        <row r="231">
          <cell r="B231">
            <v>0</v>
          </cell>
          <cell r="C231">
            <v>0</v>
          </cell>
          <cell r="D231">
            <v>0</v>
          </cell>
          <cell r="E231">
            <v>0</v>
          </cell>
          <cell r="F231">
            <v>0</v>
          </cell>
          <cell r="G231">
            <v>0</v>
          </cell>
          <cell r="H231">
            <v>0</v>
          </cell>
          <cell r="I231">
            <v>0</v>
          </cell>
          <cell r="J231">
            <v>0</v>
          </cell>
          <cell r="K231">
            <v>0</v>
          </cell>
          <cell r="L231">
            <v>0</v>
          </cell>
          <cell r="M231">
            <v>3.9898879999999997E-4</v>
          </cell>
          <cell r="N231">
            <v>0</v>
          </cell>
          <cell r="O231">
            <v>1.468623884E-3</v>
          </cell>
          <cell r="P231">
            <v>0</v>
          </cell>
          <cell r="Q231">
            <v>4.9686000000000001E-4</v>
          </cell>
          <cell r="R231">
            <v>0</v>
          </cell>
          <cell r="S231">
            <v>0</v>
          </cell>
          <cell r="T231">
            <v>2.0124439999999997E-4</v>
          </cell>
          <cell r="U231">
            <v>2.7660219999999995E-5</v>
          </cell>
          <cell r="V231">
            <v>6.9999999999999996E-10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0.30578699999999998</v>
          </cell>
          <cell r="AN231">
            <v>0</v>
          </cell>
          <cell r="AO231">
            <v>0.587202</v>
          </cell>
          <cell r="AP231">
            <v>0</v>
          </cell>
          <cell r="AQ231">
            <v>0.23394199999999998</v>
          </cell>
          <cell r="AR231">
            <v>0</v>
          </cell>
          <cell r="AS231">
            <v>0</v>
          </cell>
          <cell r="AT231">
            <v>1.0792E-2</v>
          </cell>
          <cell r="AU231">
            <v>2.1177999999999999E-2</v>
          </cell>
          <cell r="AV231">
            <v>9.9999999999999991E-6</v>
          </cell>
          <cell r="AW231">
            <v>0</v>
          </cell>
          <cell r="AX231">
            <v>0</v>
          </cell>
          <cell r="AY231">
            <v>0</v>
          </cell>
          <cell r="AZ231">
            <v>0</v>
          </cell>
          <cell r="BA231">
            <v>0</v>
          </cell>
          <cell r="BB231">
            <v>0</v>
          </cell>
          <cell r="BC231">
            <v>0</v>
          </cell>
          <cell r="BD231">
            <v>6.1079200000000002E-3</v>
          </cell>
          <cell r="BE231">
            <v>0</v>
          </cell>
          <cell r="BF231">
            <v>9.0563199999999996E-3</v>
          </cell>
          <cell r="BG231">
            <v>1.1130266168246746E-2</v>
          </cell>
          <cell r="BH231">
            <v>4.166340000000001E-3</v>
          </cell>
          <cell r="BI231">
            <v>3.3501935599999999E-3</v>
          </cell>
          <cell r="BJ231">
            <v>2.0891696000000003E-3</v>
          </cell>
          <cell r="BK231">
            <v>6.5734282599999999E-3</v>
          </cell>
          <cell r="BL231">
            <v>6.901860000000001E-3</v>
          </cell>
          <cell r="BM231">
            <v>1.5844826000707034E-2</v>
          </cell>
          <cell r="BN231">
            <v>1.7547423937333335E-2</v>
          </cell>
          <cell r="BO231">
            <v>1.2867865827272729E-2</v>
          </cell>
          <cell r="BP231">
            <v>4.6335606200000011E-3</v>
          </cell>
          <cell r="BQ231">
            <v>5.0231305599999993E-3</v>
          </cell>
          <cell r="BR231">
            <v>3.4884547528740008E-3</v>
          </cell>
          <cell r="BS231">
            <v>5.0032471999999998E-3</v>
          </cell>
          <cell r="BT231">
            <v>7.5631644650000001E-3</v>
          </cell>
          <cell r="BU231">
            <v>1.0166289E-3</v>
          </cell>
          <cell r="BV231">
            <v>5.4053999999999994E-4</v>
          </cell>
          <cell r="BW231">
            <v>1.3569883599999998E-4</v>
          </cell>
          <cell r="BX231">
            <v>1.5267187571999999E-4</v>
          </cell>
          <cell r="BY231">
            <v>5.0049999999999997E-4</v>
          </cell>
          <cell r="BZ231">
            <v>9.1363999999999996E-4</v>
          </cell>
          <cell r="CA231">
            <v>0</v>
          </cell>
          <cell r="CB231">
            <v>0</v>
          </cell>
          <cell r="CC231">
            <v>0</v>
          </cell>
          <cell r="CD231">
            <v>0.89400000000000002</v>
          </cell>
          <cell r="CE231">
            <v>0</v>
          </cell>
          <cell r="CF231">
            <v>3.4260000000000002</v>
          </cell>
          <cell r="CG231">
            <v>3.4229147601553955</v>
          </cell>
          <cell r="CH231">
            <v>0.65927602755438863</v>
          </cell>
          <cell r="CI231">
            <v>0.68317343362402017</v>
          </cell>
          <cell r="CJ231">
            <v>0.39973392725774282</v>
          </cell>
          <cell r="CK231">
            <v>1.5479153364674016</v>
          </cell>
          <cell r="CL231">
            <v>1.6704455348277656</v>
          </cell>
          <cell r="CM231">
            <v>2.2571458395042976</v>
          </cell>
          <cell r="CN231">
            <v>2.2648250559922074</v>
          </cell>
          <cell r="CO231">
            <v>1.7402509563933424</v>
          </cell>
          <cell r="CP231">
            <v>0.57766182494377205</v>
          </cell>
          <cell r="CQ231">
            <v>0.88526631638838393</v>
          </cell>
          <cell r="CR231">
            <v>0.51796715364018919</v>
          </cell>
          <cell r="CS231">
            <v>1.3202570612688616</v>
          </cell>
          <cell r="CT231">
            <v>0.48298446585767962</v>
          </cell>
          <cell r="CU231">
            <v>0.41481399999999996</v>
          </cell>
          <cell r="CV231">
            <v>6.5877999999999992E-2</v>
          </cell>
          <cell r="CW231">
            <v>5.8088000000000001E-2</v>
          </cell>
          <cell r="CX231">
            <v>8.3885645999999994E-2</v>
          </cell>
          <cell r="CY231">
            <v>6.0656003999999999E-2</v>
          </cell>
          <cell r="CZ231">
            <v>0.10921308999999998</v>
          </cell>
          <cell r="DA231">
            <v>0</v>
          </cell>
        </row>
        <row r="247">
          <cell r="B247">
            <v>0</v>
          </cell>
          <cell r="C247">
            <v>0</v>
          </cell>
          <cell r="D247">
            <v>0</v>
          </cell>
          <cell r="E247">
            <v>1.4717248E-4</v>
          </cell>
          <cell r="F247">
            <v>0</v>
          </cell>
          <cell r="G247">
            <v>0</v>
          </cell>
          <cell r="H247">
            <v>0</v>
          </cell>
          <cell r="I247">
            <v>0</v>
          </cell>
          <cell r="J247">
            <v>0</v>
          </cell>
          <cell r="K247">
            <v>0</v>
          </cell>
          <cell r="L247">
            <v>0</v>
          </cell>
          <cell r="M247">
            <v>1.2235999999999999E-4</v>
          </cell>
          <cell r="N247">
            <v>1.0948643999999998E-3</v>
          </cell>
          <cell r="O247">
            <v>4.1996302599999992E-3</v>
          </cell>
          <cell r="P247">
            <v>0</v>
          </cell>
          <cell r="Q247">
            <v>3.4797895999999994E-4</v>
          </cell>
          <cell r="R247">
            <v>1.0354908199999999E-2</v>
          </cell>
          <cell r="S247">
            <v>0.16459825339999998</v>
          </cell>
          <cell r="T247">
            <v>0.22660786763999999</v>
          </cell>
          <cell r="U247">
            <v>0.19959036691999998</v>
          </cell>
          <cell r="V247">
            <v>0.25114191325999996</v>
          </cell>
          <cell r="W247">
            <v>0.35025866413999995</v>
          </cell>
          <cell r="X247">
            <v>0.36145978715999993</v>
          </cell>
          <cell r="Y247">
            <v>0.3122634353</v>
          </cell>
          <cell r="Z247">
            <v>0.33547661999999995</v>
          </cell>
          <cell r="AA247">
            <v>0</v>
          </cell>
          <cell r="AB247">
            <v>0</v>
          </cell>
          <cell r="AC247">
            <v>0</v>
          </cell>
          <cell r="AD247">
            <v>0</v>
          </cell>
          <cell r="AE247">
            <v>7.6439999999999998E-3</v>
          </cell>
          <cell r="AF247">
            <v>0</v>
          </cell>
          <cell r="AG247">
            <v>0</v>
          </cell>
          <cell r="AH247">
            <v>0</v>
          </cell>
          <cell r="AI247">
            <v>0</v>
          </cell>
          <cell r="AJ247">
            <v>0</v>
          </cell>
          <cell r="AK247">
            <v>0</v>
          </cell>
          <cell r="AL247">
            <v>0</v>
          </cell>
          <cell r="AM247">
            <v>9.1619999999999993E-2</v>
          </cell>
          <cell r="AN247">
            <v>0.903756</v>
          </cell>
          <cell r="AO247">
            <v>3.5834189999999997</v>
          </cell>
          <cell r="AP247">
            <v>0</v>
          </cell>
          <cell r="AQ247">
            <v>0.30130599999999996</v>
          </cell>
          <cell r="AR247">
            <v>8.3872280000000003</v>
          </cell>
          <cell r="AS247">
            <v>59.426168999999994</v>
          </cell>
          <cell r="AT247">
            <v>103.205586</v>
          </cell>
          <cell r="AU247">
            <v>124.533644</v>
          </cell>
          <cell r="AV247">
            <v>185.71264967000002</v>
          </cell>
          <cell r="AW247">
            <v>264.60145735000003</v>
          </cell>
          <cell r="AX247">
            <v>204.99574685000002</v>
          </cell>
          <cell r="AY247">
            <v>195.93469478</v>
          </cell>
          <cell r="AZ247">
            <v>231.11785639999999</v>
          </cell>
          <cell r="BA247">
            <v>0</v>
          </cell>
          <cell r="BB247">
            <v>5.4829999999999994E-4</v>
          </cell>
          <cell r="BC247">
            <v>3.2202000000000001E-4</v>
          </cell>
          <cell r="BD247">
            <v>1.3319999999999999E-4</v>
          </cell>
          <cell r="BE247">
            <v>0</v>
          </cell>
          <cell r="BF247">
            <v>0</v>
          </cell>
          <cell r="BG247">
            <v>0</v>
          </cell>
          <cell r="BH247">
            <v>9.100000000000001E-6</v>
          </cell>
          <cell r="BI247">
            <v>0</v>
          </cell>
          <cell r="BJ247">
            <v>0</v>
          </cell>
          <cell r="BK247">
            <v>0</v>
          </cell>
          <cell r="BL247">
            <v>0</v>
          </cell>
          <cell r="BM247">
            <v>0</v>
          </cell>
          <cell r="BN247">
            <v>1.7888599999999995E-3</v>
          </cell>
          <cell r="BO247">
            <v>5.6511E-3</v>
          </cell>
          <cell r="BP247">
            <v>9.9689751199999992E-3</v>
          </cell>
          <cell r="BQ247">
            <v>1.8205099999999995E-2</v>
          </cell>
          <cell r="BR247">
            <v>4.5706699999999989E-2</v>
          </cell>
          <cell r="BS247">
            <v>0.21711510000000003</v>
          </cell>
          <cell r="BT247">
            <v>0.34166364200000016</v>
          </cell>
          <cell r="BU247">
            <v>0.26509767933999995</v>
          </cell>
          <cell r="BV247">
            <v>0.70369476855999979</v>
          </cell>
          <cell r="BW247">
            <v>0.39942444783999997</v>
          </cell>
          <cell r="BX247">
            <v>0.63242879188378376</v>
          </cell>
          <cell r="BY247">
            <v>0.32049117500000002</v>
          </cell>
          <cell r="BZ247">
            <v>0</v>
          </cell>
          <cell r="CA247">
            <v>0</v>
          </cell>
          <cell r="CB247">
            <v>0.16027799999999998</v>
          </cell>
          <cell r="CC247">
            <v>9.2524999999999996E-2</v>
          </cell>
          <cell r="CD247">
            <v>3.4000000000000002E-2</v>
          </cell>
          <cell r="CE247">
            <v>0</v>
          </cell>
          <cell r="CF247">
            <v>0</v>
          </cell>
          <cell r="CG247">
            <v>0</v>
          </cell>
          <cell r="CH247">
            <v>5.2499999999999995E-3</v>
          </cell>
          <cell r="CI247">
            <v>0</v>
          </cell>
          <cell r="CJ247">
            <v>0</v>
          </cell>
          <cell r="CK247">
            <v>0</v>
          </cell>
          <cell r="CL247">
            <v>0</v>
          </cell>
          <cell r="CM247">
            <v>0</v>
          </cell>
          <cell r="CN247">
            <v>1.1400029999999999</v>
          </cell>
          <cell r="CO247">
            <v>3.876995</v>
          </cell>
          <cell r="CP247">
            <v>7.0501469999999991</v>
          </cell>
          <cell r="CQ247">
            <v>11.630484000000001</v>
          </cell>
          <cell r="CR247">
            <v>27.539286999999998</v>
          </cell>
          <cell r="CS247">
            <v>93.168084999999991</v>
          </cell>
          <cell r="CT247">
            <v>137.76962799999998</v>
          </cell>
          <cell r="CU247">
            <v>148.29914699999998</v>
          </cell>
          <cell r="CV247">
            <v>187.83159999999998</v>
          </cell>
          <cell r="CW247">
            <v>272.90689500000002</v>
          </cell>
          <cell r="CX247">
            <v>287.45305400000001</v>
          </cell>
          <cell r="CY247">
            <v>214.05849499999997</v>
          </cell>
          <cell r="CZ247">
            <v>0</v>
          </cell>
          <cell r="DA247">
            <v>0</v>
          </cell>
        </row>
        <row r="253">
          <cell r="B253">
            <v>6.3126382255999994E-2</v>
          </cell>
          <cell r="C253">
            <v>9.372494577599999E-2</v>
          </cell>
          <cell r="D253">
            <v>0.151022349744</v>
          </cell>
          <cell r="E253">
            <v>0.1245841261</v>
          </cell>
          <cell r="F253">
            <v>9.2726210875999984E-2</v>
          </cell>
          <cell r="G253">
            <v>9.7282298092000008E-2</v>
          </cell>
          <cell r="H253">
            <v>8.6986595023999996E-2</v>
          </cell>
          <cell r="I253">
            <v>7.9979263187999985E-2</v>
          </cell>
          <cell r="J253">
            <v>4.1979511599999991E-2</v>
          </cell>
          <cell r="K253">
            <v>4.3024326543999993E-2</v>
          </cell>
          <cell r="L253">
            <v>4.0625798051999999E-2</v>
          </cell>
          <cell r="M253">
            <v>2.8326662924E-2</v>
          </cell>
          <cell r="N253">
            <v>2.4032232420000004E-2</v>
          </cell>
          <cell r="O253">
            <v>3.2042060063999997E-2</v>
          </cell>
          <cell r="P253">
            <v>1.587530275E-2</v>
          </cell>
          <cell r="Q253">
            <v>4.3331916880000002E-2</v>
          </cell>
          <cell r="R253">
            <v>1.10502E-2</v>
          </cell>
          <cell r="S253">
            <v>1.4153378959999999E-2</v>
          </cell>
          <cell r="T253">
            <v>7.3041566919999999E-3</v>
          </cell>
          <cell r="U253">
            <v>6.3451966200000001E-3</v>
          </cell>
          <cell r="V253">
            <v>1.9343944759999995E-2</v>
          </cell>
          <cell r="W253">
            <v>2.5224206000000002E-3</v>
          </cell>
          <cell r="X253">
            <v>2.6065918579999997E-3</v>
          </cell>
          <cell r="Y253">
            <v>3.528070188E-3</v>
          </cell>
          <cell r="Z253">
            <v>6.931343779999999E-3</v>
          </cell>
          <cell r="AA253">
            <v>0</v>
          </cell>
          <cell r="AB253">
            <v>4.1131539999999998</v>
          </cell>
          <cell r="AC253">
            <v>5.7964890000000002</v>
          </cell>
          <cell r="AD253">
            <v>8.5971659999999996</v>
          </cell>
          <cell r="AE253">
            <v>6.8110150000000003</v>
          </cell>
          <cell r="AF253">
            <v>6.4501039999999996</v>
          </cell>
          <cell r="AG253">
            <v>6.732691</v>
          </cell>
          <cell r="AH253">
            <v>6.4645759999999992</v>
          </cell>
          <cell r="AI253">
            <v>5.8429840000000004</v>
          </cell>
          <cell r="AJ253">
            <v>2.4626139999999999</v>
          </cell>
          <cell r="AK253">
            <v>2.0853769999999998</v>
          </cell>
          <cell r="AL253">
            <v>4.1788359999999996</v>
          </cell>
          <cell r="AM253">
            <v>3.0018949999999998</v>
          </cell>
          <cell r="AN253">
            <v>2.3308679999999997</v>
          </cell>
          <cell r="AO253">
            <v>3.2834399999999997</v>
          </cell>
          <cell r="AP253">
            <v>3.5008550000000001</v>
          </cell>
          <cell r="AQ253">
            <v>2.232653</v>
          </cell>
          <cell r="AR253">
            <v>0.62343599999999999</v>
          </cell>
          <cell r="AS253">
            <v>3.2832089999999998</v>
          </cell>
          <cell r="AT253">
            <v>1.8716039999999998</v>
          </cell>
          <cell r="AU253">
            <v>1.0764129999999998</v>
          </cell>
          <cell r="AV253">
            <v>1.96637401</v>
          </cell>
          <cell r="AW253">
            <v>0.39208100000000001</v>
          </cell>
          <cell r="AX253">
            <v>0.92337172000000001</v>
          </cell>
          <cell r="AY253">
            <v>0.53588722999999994</v>
          </cell>
          <cell r="AZ253">
            <v>1.0924059100000001</v>
          </cell>
          <cell r="BA253">
            <v>0</v>
          </cell>
          <cell r="BB253">
            <v>4.1346000000000001E-2</v>
          </cell>
          <cell r="BC253">
            <v>3.9153738730158733E-2</v>
          </cell>
          <cell r="BD253">
            <v>5.5691998553287984E-2</v>
          </cell>
          <cell r="BE253">
            <v>6.2260406491739549E-2</v>
          </cell>
          <cell r="BF253">
            <v>7.0669456633527181E-2</v>
          </cell>
          <cell r="BG253">
            <v>8.9623126992662144E-2</v>
          </cell>
          <cell r="BH253">
            <v>8.25477762589472E-2</v>
          </cell>
          <cell r="BI253">
            <v>9.8853679895964108E-2</v>
          </cell>
          <cell r="BJ253">
            <v>7.063063615971249E-2</v>
          </cell>
          <cell r="BK253">
            <v>5.4235400922321854E-2</v>
          </cell>
          <cell r="BL253">
            <v>5.6135493607928542E-2</v>
          </cell>
          <cell r="BM253">
            <v>5.2050425148072697E-2</v>
          </cell>
          <cell r="BN253">
            <v>3.3448648440706996E-2</v>
          </cell>
          <cell r="BO253">
            <v>5.4180182839656324E-2</v>
          </cell>
          <cell r="BP253">
            <v>0.32082102010970071</v>
          </cell>
          <cell r="BQ253">
            <v>0.43626484601531129</v>
          </cell>
          <cell r="BR253">
            <v>0.31076304287629236</v>
          </cell>
          <cell r="BS253">
            <v>0.43613340716983978</v>
          </cell>
          <cell r="BT253">
            <v>0.25864107570729511</v>
          </cell>
          <cell r="BU253">
            <v>0.13603593068</v>
          </cell>
          <cell r="BV253">
            <v>2.9522704666666667E-2</v>
          </cell>
          <cell r="BW253">
            <v>1.560092666E-2</v>
          </cell>
          <cell r="BX253">
            <v>0.10943675038333334</v>
          </cell>
          <cell r="BY253">
            <v>3.750044206666667E-3</v>
          </cell>
          <cell r="BZ253">
            <v>0</v>
          </cell>
          <cell r="CA253">
            <v>0</v>
          </cell>
          <cell r="CB253">
            <v>11.698</v>
          </cell>
          <cell r="CC253">
            <v>17.579810999999999</v>
          </cell>
          <cell r="CD253">
            <v>27.665949000000001</v>
          </cell>
          <cell r="CE253">
            <v>34.204498000000001</v>
          </cell>
          <cell r="CF253">
            <v>42.693413</v>
          </cell>
          <cell r="CG253">
            <v>57.745377999999995</v>
          </cell>
          <cell r="CH253">
            <v>57.224056999999995</v>
          </cell>
          <cell r="CI253">
            <v>73.684037000000004</v>
          </cell>
          <cell r="CJ253">
            <v>55.283930999999995</v>
          </cell>
          <cell r="CK253">
            <v>39.953243999999991</v>
          </cell>
          <cell r="CL253">
            <v>44.071629999999999</v>
          </cell>
          <cell r="CM253">
            <v>42.981289000000004</v>
          </cell>
          <cell r="CN253">
            <v>28.490258999999995</v>
          </cell>
          <cell r="CO253">
            <v>48.022973</v>
          </cell>
          <cell r="CP253">
            <v>252.53429799999998</v>
          </cell>
          <cell r="CQ253">
            <v>379.35873799999996</v>
          </cell>
          <cell r="CR253">
            <v>181.401499</v>
          </cell>
          <cell r="CS253">
            <v>212.814053</v>
          </cell>
          <cell r="CT253">
            <v>100.18258899999999</v>
          </cell>
          <cell r="CU253">
            <v>32.228782999999993</v>
          </cell>
          <cell r="CV253">
            <v>7.6669359999999989</v>
          </cell>
          <cell r="CW253">
            <v>10.57415598</v>
          </cell>
          <cell r="CX253">
            <v>9.9945165280000019</v>
          </cell>
          <cell r="CY253">
            <v>6.7086039399999997</v>
          </cell>
          <cell r="CZ253">
            <v>0</v>
          </cell>
          <cell r="DA253">
            <v>0</v>
          </cell>
        </row>
        <row r="263">
          <cell r="B263">
            <v>0.22903280595999997</v>
          </cell>
          <cell r="C263">
            <v>0.20096952335599999</v>
          </cell>
          <cell r="D263">
            <v>0.21896739695599998</v>
          </cell>
          <cell r="E263">
            <v>0.18893605113599998</v>
          </cell>
          <cell r="F263">
            <v>0.16681310302799995</v>
          </cell>
          <cell r="G263">
            <v>0.141904431172</v>
          </cell>
          <cell r="H263">
            <v>0.139481367844</v>
          </cell>
          <cell r="I263">
            <v>0.13860929613199999</v>
          </cell>
          <cell r="J263">
            <v>6.4900673387999985E-2</v>
          </cell>
          <cell r="K263">
            <v>5.894351351999999E-2</v>
          </cell>
          <cell r="L263">
            <v>0.100938067804</v>
          </cell>
          <cell r="M263">
            <v>8.8586055807428565E-2</v>
          </cell>
          <cell r="N263">
            <v>4.5583086252000006E-2</v>
          </cell>
          <cell r="O263">
            <v>0.15466485423199999</v>
          </cell>
          <cell r="P263">
            <v>0.25298284480999994</v>
          </cell>
          <cell r="Q263">
            <v>9.4262702351999988E-2</v>
          </cell>
          <cell r="R263">
            <v>6.8381069399999994E-2</v>
          </cell>
          <cell r="S263">
            <v>0.24333953439599998</v>
          </cell>
          <cell r="T263">
            <v>0.26187148817200001</v>
          </cell>
          <cell r="U263">
            <v>0.30547455595999995</v>
          </cell>
          <cell r="V263">
            <v>0.38730383383999994</v>
          </cell>
          <cell r="W263">
            <v>0.45922326533999996</v>
          </cell>
          <cell r="X263">
            <v>0.4036062576929999</v>
          </cell>
          <cell r="Y263">
            <v>0.32627185348799997</v>
          </cell>
          <cell r="Z263">
            <v>0.34979598894799996</v>
          </cell>
          <cell r="AA263">
            <v>0</v>
          </cell>
          <cell r="AB263">
            <v>33.887282999999996</v>
          </cell>
          <cell r="AC263">
            <v>22.367647999999999</v>
          </cell>
          <cell r="AD263">
            <v>15.275520999999999</v>
          </cell>
          <cell r="AE263">
            <v>9.2353400000000008</v>
          </cell>
          <cell r="AF263">
            <v>9.3244799999999994</v>
          </cell>
          <cell r="AG263">
            <v>9.5647599999999997</v>
          </cell>
          <cell r="AH263">
            <v>9.4201789999999992</v>
          </cell>
          <cell r="AI263">
            <v>8.9641710000000003</v>
          </cell>
          <cell r="AJ263">
            <v>3.3524690000000001</v>
          </cell>
          <cell r="AK263">
            <v>4.5703599999999991</v>
          </cell>
          <cell r="AL263">
            <v>35.321026999999994</v>
          </cell>
          <cell r="AM263">
            <v>49.897602999999997</v>
          </cell>
          <cell r="AN263">
            <v>20.687913999999999</v>
          </cell>
          <cell r="AO263">
            <v>67.694368999999995</v>
          </cell>
          <cell r="AP263">
            <v>110.54026800000001</v>
          </cell>
          <cell r="AQ263">
            <v>7.5999509999999999</v>
          </cell>
          <cell r="AR263">
            <v>12.573515</v>
          </cell>
          <cell r="AS263">
            <v>78.826237999999989</v>
          </cell>
          <cell r="AT263">
            <v>112.389048</v>
          </cell>
          <cell r="AU263">
            <v>134.629358</v>
          </cell>
          <cell r="AV263">
            <v>196.49309911000003</v>
          </cell>
          <cell r="AW263">
            <v>282.35194967000007</v>
          </cell>
          <cell r="AX263">
            <v>215.17144246000001</v>
          </cell>
          <cell r="AY263">
            <v>199.81716032999998</v>
          </cell>
          <cell r="AZ263">
            <v>234.49181639999998</v>
          </cell>
          <cell r="BA263">
            <v>0</v>
          </cell>
          <cell r="BB263">
            <v>0.36145642948311102</v>
          </cell>
          <cell r="BC263">
            <v>0.2741378958412698</v>
          </cell>
          <cell r="BD263">
            <v>0.21622098115751023</v>
          </cell>
          <cell r="BE263">
            <v>0.15513274515396178</v>
          </cell>
          <cell r="BF263">
            <v>0.19180179661752716</v>
          </cell>
          <cell r="BG263">
            <v>0.1841796531609089</v>
          </cell>
          <cell r="BH263">
            <v>0.20171455625894719</v>
          </cell>
          <cell r="BI263">
            <v>0.17270413228596412</v>
          </cell>
          <cell r="BJ263">
            <v>0.10509201083971248</v>
          </cell>
          <cell r="BK263">
            <v>8.3560598982321849E-2</v>
          </cell>
          <cell r="BL263">
            <v>0.12143961050092855</v>
          </cell>
          <cell r="BM263">
            <v>0.1127379165304464</v>
          </cell>
          <cell r="BN263">
            <v>0.10745574408604033</v>
          </cell>
          <cell r="BO263">
            <v>0.15872471666359572</v>
          </cell>
          <cell r="BP263">
            <v>0.45571875330286837</v>
          </cell>
          <cell r="BQ263">
            <v>0.57261077194596355</v>
          </cell>
          <cell r="BR263">
            <v>0.4676263156927089</v>
          </cell>
          <cell r="BS263">
            <v>0.7692227681420496</v>
          </cell>
          <cell r="BT263">
            <v>0.68546083369293309</v>
          </cell>
          <cell r="BU263">
            <v>0.45615499960676908</v>
          </cell>
          <cell r="BV263">
            <v>0.78136492222666643</v>
          </cell>
          <cell r="BW263">
            <v>0.53207408024266667</v>
          </cell>
          <cell r="BX263">
            <v>0.79021752158531378</v>
          </cell>
          <cell r="BY263">
            <v>0.34526241641706673</v>
          </cell>
          <cell r="BZ263">
            <v>2.0826727835999998E-2</v>
          </cell>
          <cell r="CA263">
            <v>1.7836000000000002E-8</v>
          </cell>
          <cell r="CB263">
            <v>66.518935755944455</v>
          </cell>
          <cell r="CC263">
            <v>54.743163949237555</v>
          </cell>
          <cell r="CD263">
            <v>50.056759103306931</v>
          </cell>
          <cell r="CE263">
            <v>49.669432638981505</v>
          </cell>
          <cell r="CF263">
            <v>62.332350882867125</v>
          </cell>
          <cell r="CG263">
            <v>73.071332119126581</v>
          </cell>
          <cell r="CH263">
            <v>73.036975739672442</v>
          </cell>
          <cell r="CI263">
            <v>99.924284331511217</v>
          </cell>
          <cell r="CJ263">
            <v>66.304300174264654</v>
          </cell>
          <cell r="CK263">
            <v>50.859869184755603</v>
          </cell>
          <cell r="CL263">
            <v>63.53309274016992</v>
          </cell>
          <cell r="CM263">
            <v>81.433053542910727</v>
          </cell>
          <cell r="CN263">
            <v>62.430318981599079</v>
          </cell>
          <cell r="CO263">
            <v>145.38743771289333</v>
          </cell>
          <cell r="CP263">
            <v>400.63230158194375</v>
          </cell>
          <cell r="CQ263">
            <v>436.50147139238834</v>
          </cell>
          <cell r="CR263">
            <v>241.3126988170402</v>
          </cell>
          <cell r="CS263">
            <v>333.08160226605833</v>
          </cell>
          <cell r="CT263">
            <v>262.56723191606778</v>
          </cell>
          <cell r="CU263">
            <v>204.65980753872512</v>
          </cell>
          <cell r="CV263">
            <v>204.13164041199997</v>
          </cell>
          <cell r="CW263">
            <v>314.84578227830002</v>
          </cell>
          <cell r="CX263">
            <v>316.33618414000006</v>
          </cell>
          <cell r="CY263">
            <v>229.67861812079997</v>
          </cell>
          <cell r="CZ263">
            <v>5.7204650807999995</v>
          </cell>
          <cell r="DA263">
            <v>0</v>
          </cell>
        </row>
        <row r="264">
          <cell r="B264">
            <v>0</v>
          </cell>
          <cell r="C264">
            <v>3.9927999999999996E-7</v>
          </cell>
          <cell r="D264">
            <v>0</v>
          </cell>
          <cell r="E264">
            <v>0</v>
          </cell>
          <cell r="F264">
            <v>1.5288E-5</v>
          </cell>
          <cell r="G264">
            <v>0</v>
          </cell>
          <cell r="H264">
            <v>0</v>
          </cell>
          <cell r="I264">
            <v>0</v>
          </cell>
          <cell r="J264">
            <v>0</v>
          </cell>
          <cell r="K264">
            <v>2.1252E-6</v>
          </cell>
          <cell r="L264">
            <v>0</v>
          </cell>
          <cell r="M264">
            <v>0</v>
          </cell>
          <cell r="N264">
            <v>0</v>
          </cell>
          <cell r="O264">
            <v>0</v>
          </cell>
          <cell r="P264">
            <v>0</v>
          </cell>
          <cell r="Q264">
            <v>0</v>
          </cell>
          <cell r="R264">
            <v>0</v>
          </cell>
          <cell r="S264">
            <v>0</v>
          </cell>
          <cell r="T264">
            <v>0</v>
          </cell>
          <cell r="U264">
            <v>1.1559799999999997E-6</v>
          </cell>
          <cell r="V264">
            <v>1.8180119999999995E-4</v>
          </cell>
          <cell r="W264">
            <v>8.4730435999999976E-4</v>
          </cell>
          <cell r="X264">
            <v>1.27332784E-3</v>
          </cell>
          <cell r="Y264">
            <v>6.4629999999999993E-4</v>
          </cell>
          <cell r="Z264">
            <v>2.3230000000000001E-4</v>
          </cell>
          <cell r="AA264">
            <v>0</v>
          </cell>
          <cell r="AB264">
            <v>0</v>
          </cell>
          <cell r="AC264">
            <v>6.3999999999999997E-5</v>
          </cell>
          <cell r="AD264">
            <v>0</v>
          </cell>
          <cell r="AE264">
            <v>0</v>
          </cell>
          <cell r="AF264">
            <v>1.9196999999999999E-2</v>
          </cell>
          <cell r="AG264">
            <v>0</v>
          </cell>
          <cell r="AH264">
            <v>0</v>
          </cell>
          <cell r="AI264">
            <v>0</v>
          </cell>
          <cell r="AJ264">
            <v>0</v>
          </cell>
          <cell r="AK264">
            <v>4.0470000000000002E-3</v>
          </cell>
          <cell r="AL264">
            <v>0</v>
          </cell>
          <cell r="AM264">
            <v>0</v>
          </cell>
          <cell r="AN264">
            <v>0</v>
          </cell>
          <cell r="AO264">
            <v>0</v>
          </cell>
          <cell r="AP264">
            <v>0</v>
          </cell>
          <cell r="AQ264">
            <v>0</v>
          </cell>
          <cell r="AR264">
            <v>0</v>
          </cell>
          <cell r="AS264">
            <v>0</v>
          </cell>
          <cell r="AT264">
            <v>0</v>
          </cell>
          <cell r="AU264">
            <v>3.0999999999999995E-4</v>
          </cell>
          <cell r="AV264">
            <v>0.18655049999999998</v>
          </cell>
          <cell r="AW264">
            <v>0.80046392</v>
          </cell>
          <cell r="AX264">
            <v>1.16519697</v>
          </cell>
          <cell r="AY264">
            <v>0.40005734999999998</v>
          </cell>
          <cell r="AZ264">
            <v>0.17289352999999999</v>
          </cell>
          <cell r="BA264">
            <v>0</v>
          </cell>
          <cell r="BB264">
            <v>6.552000000000001E-5</v>
          </cell>
          <cell r="BC264">
            <v>6.4399999999999989E-7</v>
          </cell>
          <cell r="BD264">
            <v>6.6010000000000005E-4</v>
          </cell>
          <cell r="BE264">
            <v>3.2804000000000004E-4</v>
          </cell>
          <cell r="BF264">
            <v>3.4012000000000002E-4</v>
          </cell>
          <cell r="BG264">
            <v>1.4115999999999998E-4</v>
          </cell>
          <cell r="BH264">
            <v>0</v>
          </cell>
          <cell r="BI264">
            <v>0</v>
          </cell>
          <cell r="BJ264">
            <v>0</v>
          </cell>
          <cell r="BK264">
            <v>0</v>
          </cell>
          <cell r="BL264">
            <v>5.0960000000000007E-5</v>
          </cell>
          <cell r="BM264">
            <v>0</v>
          </cell>
          <cell r="BN264">
            <v>0</v>
          </cell>
          <cell r="BO264">
            <v>2.6599999999999992E-7</v>
          </cell>
          <cell r="BP264">
            <v>1.55965E-6</v>
          </cell>
          <cell r="BQ264">
            <v>1.4587999999999998E-4</v>
          </cell>
          <cell r="BR264">
            <v>3.2185999999999993E-5</v>
          </cell>
          <cell r="BS264">
            <v>7.0151466666666662E-6</v>
          </cell>
          <cell r="BT264">
            <v>6.1334000000000006E-5</v>
          </cell>
          <cell r="BU264">
            <v>0</v>
          </cell>
          <cell r="BV264">
            <v>1.8200000000000002E-6</v>
          </cell>
          <cell r="BW264">
            <v>1.7593333333333333E-7</v>
          </cell>
          <cell r="BX264">
            <v>2.8140000000000003E-8</v>
          </cell>
          <cell r="BY264">
            <v>1.7836000000000002E-8</v>
          </cell>
          <cell r="BZ264">
            <v>1.7836000000000002E-8</v>
          </cell>
          <cell r="CA264">
            <v>1.7836000000000002E-8</v>
          </cell>
          <cell r="CB264">
            <v>7.7137386921000001E-2</v>
          </cell>
          <cell r="CC264">
            <v>1.4069875999999999E-3</v>
          </cell>
          <cell r="CD264">
            <v>0.1257231936</v>
          </cell>
          <cell r="CE264">
            <v>0.66222936640000007</v>
          </cell>
          <cell r="CF264">
            <v>0.33151925240000002</v>
          </cell>
          <cell r="CG264">
            <v>0.1200083742</v>
          </cell>
          <cell r="CH264">
            <v>0</v>
          </cell>
          <cell r="CI264">
            <v>0</v>
          </cell>
          <cell r="CJ264">
            <v>0</v>
          </cell>
          <cell r="CK264">
            <v>0</v>
          </cell>
          <cell r="CL264">
            <v>0</v>
          </cell>
          <cell r="CM264">
            <v>0</v>
          </cell>
          <cell r="CN264">
            <v>0</v>
          </cell>
          <cell r="CO264">
            <v>4.8475650000000004E-4</v>
          </cell>
          <cell r="CP264">
            <v>3.456757E-3</v>
          </cell>
          <cell r="CQ264">
            <v>4.6164075999999998E-2</v>
          </cell>
          <cell r="CR264">
            <v>1.81376634E-2</v>
          </cell>
          <cell r="CS264">
            <v>9.3923258000000003E-3</v>
          </cell>
          <cell r="CT264">
            <v>1.8650352000000002E-2</v>
          </cell>
          <cell r="CU264">
            <v>0</v>
          </cell>
          <cell r="CV264">
            <v>5.2541200000000006E-4</v>
          </cell>
          <cell r="CW264">
            <v>3.4298300000000003E-5</v>
          </cell>
          <cell r="CX264">
            <v>2.2428899999999997E-4</v>
          </cell>
          <cell r="CY264">
            <v>3.9441498799999995E-2</v>
          </cell>
          <cell r="CZ264">
            <v>3.9468855800000008E-2</v>
          </cell>
          <cell r="DA264">
            <v>0</v>
          </cell>
        </row>
      </sheetData>
      <sheetData sheetId="27">
        <row r="39">
          <cell r="B39">
            <v>0</v>
          </cell>
          <cell r="C39">
            <v>0</v>
          </cell>
          <cell r="D39">
            <v>0</v>
          </cell>
          <cell r="E39">
            <v>0</v>
          </cell>
          <cell r="F39">
            <v>0</v>
          </cell>
          <cell r="G39">
            <v>0</v>
          </cell>
          <cell r="H39">
            <v>0</v>
          </cell>
          <cell r="I39">
            <v>0</v>
          </cell>
          <cell r="J39">
            <v>0</v>
          </cell>
          <cell r="K39">
            <v>0</v>
          </cell>
          <cell r="L39">
            <v>0</v>
          </cell>
          <cell r="M39">
            <v>0</v>
          </cell>
          <cell r="N39">
            <v>1.9249999999999998E-7</v>
          </cell>
          <cell r="O39">
            <v>0</v>
          </cell>
          <cell r="P39">
            <v>0</v>
          </cell>
          <cell r="Q39">
            <v>0</v>
          </cell>
          <cell r="R39">
            <v>1.376816E-4</v>
          </cell>
          <cell r="S39">
            <v>5.1673495999999999E-4</v>
          </cell>
          <cell r="T39">
            <v>2.9732206000000001E-4</v>
          </cell>
          <cell r="U39">
            <v>3.1106837999999996E-4</v>
          </cell>
          <cell r="V39">
            <v>4.028547599999998E-5</v>
          </cell>
          <cell r="W39">
            <v>8.8094608000000019E-4</v>
          </cell>
          <cell r="X39">
            <v>6.3908827080000011E-3</v>
          </cell>
          <cell r="Y39">
            <v>1.8226592327999998E-2</v>
          </cell>
          <cell r="Z39">
            <v>2.9572624802E-2</v>
          </cell>
          <cell r="AA39">
            <v>0</v>
          </cell>
          <cell r="AB39">
            <v>0</v>
          </cell>
          <cell r="AC39">
            <v>0</v>
          </cell>
          <cell r="AD39">
            <v>0</v>
          </cell>
          <cell r="AE39">
            <v>0</v>
          </cell>
          <cell r="AF39">
            <v>0</v>
          </cell>
          <cell r="AG39">
            <v>0</v>
          </cell>
          <cell r="AH39">
            <v>0</v>
          </cell>
          <cell r="AI39">
            <v>0</v>
          </cell>
          <cell r="AJ39">
            <v>0</v>
          </cell>
          <cell r="AK39">
            <v>0</v>
          </cell>
          <cell r="AL39">
            <v>0</v>
          </cell>
          <cell r="AM39">
            <v>0</v>
          </cell>
          <cell r="AN39">
            <v>4.7999999999999996E-4</v>
          </cell>
          <cell r="AO39">
            <v>0</v>
          </cell>
          <cell r="AP39">
            <v>0</v>
          </cell>
          <cell r="AQ39">
            <v>0</v>
          </cell>
          <cell r="AR39">
            <v>0.12856099999999998</v>
          </cell>
          <cell r="AS39">
            <v>0.44502299999999995</v>
          </cell>
          <cell r="AT39">
            <v>0.34178399999999998</v>
          </cell>
          <cell r="AU39">
            <v>0.26519999999999999</v>
          </cell>
          <cell r="AV39">
            <v>8.7294279999999946E-2</v>
          </cell>
          <cell r="AW39">
            <v>1.0022385199999992</v>
          </cell>
          <cell r="AX39">
            <v>8.785911350000001</v>
          </cell>
          <cell r="AY39">
            <v>19.313123789999999</v>
          </cell>
          <cell r="AZ39">
            <v>30.549293709999997</v>
          </cell>
          <cell r="BA39">
            <v>0</v>
          </cell>
        </row>
        <row r="47">
          <cell r="B47">
            <v>0</v>
          </cell>
          <cell r="C47">
            <v>0</v>
          </cell>
          <cell r="D47">
            <v>0</v>
          </cell>
          <cell r="E47">
            <v>3.4694469519536142E-18</v>
          </cell>
          <cell r="F47">
            <v>1.3877787807814457E-17</v>
          </cell>
          <cell r="G47">
            <v>2.4499999999594291E-7</v>
          </cell>
          <cell r="H47">
            <v>0</v>
          </cell>
          <cell r="I47">
            <v>1.0918600000000417E-4</v>
          </cell>
          <cell r="J47">
            <v>1.0150000000003906E-5</v>
          </cell>
          <cell r="K47">
            <v>-8.6736173798840355E-19</v>
          </cell>
          <cell r="L47">
            <v>0</v>
          </cell>
          <cell r="M47">
            <v>9.4962000000010927E-5</v>
          </cell>
          <cell r="N47">
            <v>4.199999999975057E-7</v>
          </cell>
          <cell r="O47">
            <v>1.3877787807814457E-17</v>
          </cell>
          <cell r="P47">
            <v>2.7755575615628914E-17</v>
          </cell>
          <cell r="Q47">
            <v>1.7500000001197114E-7</v>
          </cell>
          <cell r="R47">
            <v>0</v>
          </cell>
          <cell r="S47">
            <v>1.6493610000000575E-4</v>
          </cell>
          <cell r="T47">
            <v>2.7648025999999978E-4</v>
          </cell>
          <cell r="U47">
            <v>5.088524000000233E-4</v>
          </cell>
          <cell r="V47">
            <v>2.5845470000002146E-4</v>
          </cell>
          <cell r="W47">
            <v>1.0830148000000317E-4</v>
          </cell>
          <cell r="X47">
            <v>1.3640633999999902E-4</v>
          </cell>
          <cell r="Y47">
            <v>3.2831819999999852E-4</v>
          </cell>
          <cell r="Z47">
            <v>9.642642170000007E-4</v>
          </cell>
          <cell r="AA47">
            <v>0</v>
          </cell>
          <cell r="AB47">
            <v>0</v>
          </cell>
          <cell r="AC47">
            <v>0</v>
          </cell>
          <cell r="AD47">
            <v>-8.8817841970012523E-16</v>
          </cell>
          <cell r="AE47">
            <v>0</v>
          </cell>
          <cell r="AF47">
            <v>0</v>
          </cell>
          <cell r="AG47">
            <v>6.9000000000007944E-4</v>
          </cell>
          <cell r="AH47">
            <v>0</v>
          </cell>
          <cell r="AI47">
            <v>2.0501999999999798E-2</v>
          </cell>
          <cell r="AJ47">
            <v>2.2379999999999622E-3</v>
          </cell>
          <cell r="AK47">
            <v>0</v>
          </cell>
          <cell r="AL47">
            <v>0</v>
          </cell>
          <cell r="AM47">
            <v>9.54980000000063E-2</v>
          </cell>
          <cell r="AN47">
            <v>4.5400000000128671E-4</v>
          </cell>
          <cell r="AO47">
            <v>7.1054273576010019E-15</v>
          </cell>
          <cell r="AP47">
            <v>0</v>
          </cell>
          <cell r="AQ47">
            <v>1.349999999993301E-4</v>
          </cell>
          <cell r="AR47">
            <v>0</v>
          </cell>
          <cell r="AS47">
            <v>0.23987900000000195</v>
          </cell>
          <cell r="AT47">
            <v>0.32197899999999979</v>
          </cell>
          <cell r="AU47">
            <v>0.13408500000000068</v>
          </cell>
          <cell r="AV47">
            <v>7.7533589999998931E-2</v>
          </cell>
          <cell r="AW47">
            <v>2.6922789999998642E-2</v>
          </cell>
          <cell r="AX47">
            <v>0.12443452000000121</v>
          </cell>
          <cell r="AY47">
            <v>0.23898230999999992</v>
          </cell>
          <cell r="AZ47">
            <v>0.18617017000000002</v>
          </cell>
          <cell r="BA47">
            <v>0</v>
          </cell>
          <cell r="BB47">
            <v>1.1848493299999874E-2</v>
          </cell>
          <cell r="BC47">
            <v>1.1848199999999975E-2</v>
          </cell>
          <cell r="BD47">
            <v>1.0245479999999862E-4</v>
          </cell>
          <cell r="BE47">
            <v>1.6134999999972699E-7</v>
          </cell>
          <cell r="BF47">
            <v>1.0984400000010885E-5</v>
          </cell>
          <cell r="BG47">
            <v>2.1924600000000627E-5</v>
          </cell>
          <cell r="BH47">
            <v>1.0914695378366757E-5</v>
          </cell>
          <cell r="BI47">
            <v>7.5923202016867086E-5</v>
          </cell>
          <cell r="BJ47">
            <v>1.6770311589202336E-4</v>
          </cell>
          <cell r="BK47">
            <v>2.0567878442907112E-4</v>
          </cell>
          <cell r="BL47">
            <v>1.4080779999999654E-4</v>
          </cell>
          <cell r="BM47">
            <v>3.4156639999999988E-4</v>
          </cell>
          <cell r="BN47">
            <v>6.0172067333334051E-4</v>
          </cell>
          <cell r="BO47">
            <v>1.3555516836435966E-3</v>
          </cell>
          <cell r="BP47">
            <v>1.2146434247505E-3</v>
          </cell>
          <cell r="BQ47">
            <v>2.1076601845068238E-3</v>
          </cell>
          <cell r="BR47">
            <v>1.1130457917693792E-3</v>
          </cell>
          <cell r="BS47">
            <v>7.9808602902307901E-4</v>
          </cell>
          <cell r="BT47">
            <v>5.6751525652644352E-4</v>
          </cell>
          <cell r="BU47">
            <v>1.3491996000002116E-4</v>
          </cell>
          <cell r="BV47">
            <v>2.9742308000000467E-4</v>
          </cell>
          <cell r="BW47">
            <v>4.0627140000012996E-5</v>
          </cell>
          <cell r="BX47">
            <v>5.1304199999990807E-5</v>
          </cell>
          <cell r="BY47">
            <v>9.4019730000000079E-4</v>
          </cell>
          <cell r="BZ47">
            <v>2.72594000000001E-6</v>
          </cell>
          <cell r="CA47">
            <v>0</v>
          </cell>
          <cell r="CB47">
            <v>2.4271659999999997</v>
          </cell>
          <cell r="CC47">
            <v>1.847999999999999</v>
          </cell>
          <cell r="CD47">
            <v>2.9400999999998234E-2</v>
          </cell>
          <cell r="CE47">
            <v>4.6099999999960062E-4</v>
          </cell>
          <cell r="CF47">
            <v>2.5323999999997682E-2</v>
          </cell>
          <cell r="CG47">
            <v>3.5705000000000098E-2</v>
          </cell>
          <cell r="CH47">
            <v>1.2285999999999575E-2</v>
          </cell>
          <cell r="CI47">
            <v>0.10588899999999768</v>
          </cell>
          <cell r="CJ47">
            <v>0.40225899999999726</v>
          </cell>
          <cell r="CK47">
            <v>0.14274000000000164</v>
          </cell>
          <cell r="CL47">
            <v>0.19082899999999903</v>
          </cell>
          <cell r="CM47">
            <v>0.41341299999999848</v>
          </cell>
          <cell r="CN47">
            <v>0.66957100000000125</v>
          </cell>
          <cell r="CO47">
            <v>1.1760839999999888</v>
          </cell>
          <cell r="CP47">
            <v>1.1344669999999724</v>
          </cell>
          <cell r="CQ47">
            <v>0.99873999999999796</v>
          </cell>
          <cell r="CR47">
            <v>0.46771700000000038</v>
          </cell>
          <cell r="CS47">
            <v>0.32675600000000316</v>
          </cell>
          <cell r="CT47">
            <v>0.35368199999999561</v>
          </cell>
          <cell r="CU47">
            <v>0.13936599999999189</v>
          </cell>
          <cell r="CV47">
            <v>0.12627699999999997</v>
          </cell>
          <cell r="CW47">
            <v>4.0015999999994278E-2</v>
          </cell>
          <cell r="CX47">
            <v>8.6994000000002458E-2</v>
          </cell>
          <cell r="CY47">
            <v>0.63400000000000212</v>
          </cell>
          <cell r="CZ47">
            <v>1.1953000000000102E-2</v>
          </cell>
          <cell r="DA47">
            <v>0</v>
          </cell>
        </row>
        <row r="105">
          <cell r="B105">
            <v>0</v>
          </cell>
          <cell r="C105">
            <v>0</v>
          </cell>
          <cell r="D105">
            <v>2.4374000000000001E-5</v>
          </cell>
          <cell r="E105">
            <v>0</v>
          </cell>
          <cell r="F105">
            <v>0</v>
          </cell>
          <cell r="G105">
            <v>0</v>
          </cell>
          <cell r="H105">
            <v>3.4631869999999978E-4</v>
          </cell>
          <cell r="I105">
            <v>0</v>
          </cell>
          <cell r="J105">
            <v>0</v>
          </cell>
          <cell r="K105">
            <v>0</v>
          </cell>
          <cell r="L105">
            <v>0</v>
          </cell>
          <cell r="M105">
            <v>0</v>
          </cell>
          <cell r="N105">
            <v>0</v>
          </cell>
          <cell r="O105">
            <v>0</v>
          </cell>
          <cell r="P105">
            <v>0</v>
          </cell>
          <cell r="Q105">
            <v>0</v>
          </cell>
          <cell r="R105">
            <v>0</v>
          </cell>
          <cell r="S105">
            <v>6.4848E-5</v>
          </cell>
          <cell r="T105">
            <v>0</v>
          </cell>
          <cell r="U105">
            <v>4.819472E-4</v>
          </cell>
          <cell r="V105">
            <v>1.18923E-6</v>
          </cell>
          <cell r="W105">
            <v>1.1924702999999999E-4</v>
          </cell>
          <cell r="X105">
            <v>0</v>
          </cell>
          <cell r="Y105">
            <v>0</v>
          </cell>
          <cell r="Z105">
            <v>1.0693402999999999E-4</v>
          </cell>
          <cell r="AA105">
            <v>0</v>
          </cell>
          <cell r="AB105">
            <v>0</v>
          </cell>
          <cell r="AC105">
            <v>0</v>
          </cell>
          <cell r="AD105">
            <v>1.1349E-2</v>
          </cell>
          <cell r="AE105">
            <v>0</v>
          </cell>
          <cell r="AF105">
            <v>1.3877787807814457E-17</v>
          </cell>
          <cell r="AG105">
            <v>0</v>
          </cell>
          <cell r="AH105">
            <v>1.9897999999999971E-2</v>
          </cell>
          <cell r="AI105">
            <v>1.1102230246251565E-16</v>
          </cell>
          <cell r="AJ105">
            <v>0</v>
          </cell>
          <cell r="AK105">
            <v>0</v>
          </cell>
          <cell r="AL105">
            <v>0</v>
          </cell>
          <cell r="AM105">
            <v>0</v>
          </cell>
          <cell r="AN105">
            <v>0</v>
          </cell>
          <cell r="AO105">
            <v>0</v>
          </cell>
          <cell r="AP105">
            <v>0</v>
          </cell>
          <cell r="AQ105">
            <v>0</v>
          </cell>
          <cell r="AR105">
            <v>0</v>
          </cell>
          <cell r="AS105">
            <v>9.6019999999999994E-3</v>
          </cell>
          <cell r="AT105">
            <v>0</v>
          </cell>
          <cell r="AU105">
            <v>6.9916999999999993E-2</v>
          </cell>
          <cell r="AV105">
            <v>8.7449999999999993E-3</v>
          </cell>
          <cell r="AW105">
            <v>7.5496899999999992E-2</v>
          </cell>
          <cell r="AX105">
            <v>0</v>
          </cell>
          <cell r="AY105">
            <v>0</v>
          </cell>
          <cell r="AZ105">
            <v>0.17981434999999998</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row>
        <row r="231">
          <cell r="B231">
            <v>0</v>
          </cell>
          <cell r="C231">
            <v>0</v>
          </cell>
          <cell r="D231">
            <v>0</v>
          </cell>
          <cell r="E231">
            <v>0</v>
          </cell>
          <cell r="F231">
            <v>0</v>
          </cell>
          <cell r="G231">
            <v>0</v>
          </cell>
          <cell r="H231">
            <v>0</v>
          </cell>
          <cell r="I231">
            <v>0</v>
          </cell>
          <cell r="J231">
            <v>0</v>
          </cell>
          <cell r="K231">
            <v>0</v>
          </cell>
          <cell r="L231">
            <v>0</v>
          </cell>
          <cell r="M231">
            <v>2.8412999999999973E-5</v>
          </cell>
          <cell r="N231">
            <v>0</v>
          </cell>
          <cell r="O231">
            <v>2.3251200000000026E-5</v>
          </cell>
          <cell r="P231">
            <v>2.1783999999999997E-5</v>
          </cell>
          <cell r="Q231">
            <v>5.049722999999999E-4</v>
          </cell>
          <cell r="R231">
            <v>1.9824279999999998E-5</v>
          </cell>
          <cell r="S231">
            <v>8.8219333333333311E-6</v>
          </cell>
          <cell r="T231">
            <v>5.6993999999999882E-6</v>
          </cell>
          <cell r="U231">
            <v>6.8920199999999998E-5</v>
          </cell>
          <cell r="V231">
            <v>4.2159249999999998E-6</v>
          </cell>
          <cell r="W231">
            <v>0</v>
          </cell>
          <cell r="X231">
            <v>0</v>
          </cell>
          <cell r="Y231">
            <v>0</v>
          </cell>
          <cell r="Z231">
            <v>2.7753599999999998E-5</v>
          </cell>
          <cell r="AA231">
            <v>0</v>
          </cell>
          <cell r="AB231">
            <v>0</v>
          </cell>
          <cell r="AC231">
            <v>0</v>
          </cell>
          <cell r="AD231">
            <v>0</v>
          </cell>
          <cell r="AE231">
            <v>0</v>
          </cell>
          <cell r="AF231">
            <v>0</v>
          </cell>
          <cell r="AG231">
            <v>0</v>
          </cell>
          <cell r="AH231">
            <v>0</v>
          </cell>
          <cell r="AI231">
            <v>0</v>
          </cell>
          <cell r="AJ231">
            <v>0</v>
          </cell>
          <cell r="AK231">
            <v>0</v>
          </cell>
          <cell r="AL231">
            <v>0</v>
          </cell>
          <cell r="AM231">
            <v>4.5854000000000006E-2</v>
          </cell>
          <cell r="AN231">
            <v>0</v>
          </cell>
          <cell r="AO231">
            <v>4.0834999999999955E-2</v>
          </cell>
          <cell r="AP231">
            <v>1.2232999999999999E-2</v>
          </cell>
          <cell r="AQ231">
            <v>4.1206999999999994E-2</v>
          </cell>
          <cell r="AR231">
            <v>2.2883000000000001E-2</v>
          </cell>
          <cell r="AS231">
            <v>2.7111E-2</v>
          </cell>
          <cell r="AT231">
            <v>2.7163000000000003E-2</v>
          </cell>
          <cell r="AU231">
            <v>5.3914000000000004E-2</v>
          </cell>
          <cell r="AV231">
            <v>2.9184999999999999E-2</v>
          </cell>
          <cell r="AW231">
            <v>0</v>
          </cell>
          <cell r="AX231">
            <v>0</v>
          </cell>
          <cell r="AY231">
            <v>0</v>
          </cell>
          <cell r="AZ231">
            <v>6.5596130000000002E-2</v>
          </cell>
          <cell r="BA231">
            <v>0</v>
          </cell>
        </row>
        <row r="247">
          <cell r="B247">
            <v>6.9006839999999987E-5</v>
          </cell>
          <cell r="C247">
            <v>0</v>
          </cell>
          <cell r="D247">
            <v>0</v>
          </cell>
          <cell r="E247">
            <v>1.873200000000001E-5</v>
          </cell>
          <cell r="F247">
            <v>1.0534999999999997E-6</v>
          </cell>
          <cell r="G247">
            <v>3.7799999999999997E-7</v>
          </cell>
          <cell r="H247">
            <v>7.0000000000000005E-8</v>
          </cell>
          <cell r="I247">
            <v>0</v>
          </cell>
          <cell r="J247">
            <v>1.9584249999999998E-4</v>
          </cell>
          <cell r="K247">
            <v>9.9677899999999969E-5</v>
          </cell>
          <cell r="L247">
            <v>2.431604E-4</v>
          </cell>
          <cell r="M247">
            <v>2.4939739999999997E-4</v>
          </cell>
          <cell r="N247">
            <v>2.7475000000000112E-5</v>
          </cell>
          <cell r="O247">
            <v>4.1385749999999898E-4</v>
          </cell>
          <cell r="P247">
            <v>7.7000000000000001E-5</v>
          </cell>
          <cell r="Q247">
            <v>8.3279209999999985E-3</v>
          </cell>
          <cell r="R247">
            <v>3.2841869199999998E-2</v>
          </cell>
          <cell r="S247">
            <v>4.4143215479999998E-2</v>
          </cell>
          <cell r="T247">
            <v>3.8979365319999987E-2</v>
          </cell>
          <cell r="U247">
            <v>3.3800920160000025E-2</v>
          </cell>
          <cell r="V247">
            <v>0.11031485303999994</v>
          </cell>
          <cell r="W247">
            <v>0.18564315084000005</v>
          </cell>
          <cell r="X247">
            <v>0.26518019843000007</v>
          </cell>
          <cell r="Y247">
            <v>0.45367711890899998</v>
          </cell>
          <cell r="Z247">
            <v>0.57870703674000001</v>
          </cell>
          <cell r="AA247">
            <v>0</v>
          </cell>
          <cell r="AB247">
            <v>1.0865999999999999E-2</v>
          </cell>
          <cell r="AC247">
            <v>0</v>
          </cell>
          <cell r="AD247">
            <v>0</v>
          </cell>
          <cell r="AE247">
            <v>9.7920000000000004E-3</v>
          </cell>
          <cell r="AF247">
            <v>1.2899999999999999E-3</v>
          </cell>
          <cell r="AG247">
            <v>3.748E-3</v>
          </cell>
          <cell r="AH247">
            <v>5.9299999999999999E-4</v>
          </cell>
          <cell r="AI247">
            <v>0</v>
          </cell>
          <cell r="AJ247">
            <v>0.12997799999999998</v>
          </cell>
          <cell r="AK247">
            <v>9.1768999999999989E-2</v>
          </cell>
          <cell r="AL247">
            <v>0.21324299999999999</v>
          </cell>
          <cell r="AM247">
            <v>0.272754</v>
          </cell>
          <cell r="AN247">
            <v>2.6513000000000009E-2</v>
          </cell>
          <cell r="AO247">
            <v>0.41835400000000034</v>
          </cell>
          <cell r="AP247">
            <v>1.9746E-2</v>
          </cell>
          <cell r="AQ247">
            <v>7.7669249999999987</v>
          </cell>
          <cell r="AR247">
            <v>28.890470999999998</v>
          </cell>
          <cell r="AS247">
            <v>38.494896000000004</v>
          </cell>
          <cell r="AT247">
            <v>46.352207999999976</v>
          </cell>
          <cell r="AU247">
            <v>31.201464999999999</v>
          </cell>
          <cell r="AV247">
            <v>100.56297595999996</v>
          </cell>
          <cell r="AW247">
            <v>165.27169265999993</v>
          </cell>
          <cell r="AX247">
            <v>262.03722157999994</v>
          </cell>
          <cell r="AY247">
            <v>356.88317430999996</v>
          </cell>
          <cell r="AZ247">
            <v>449.57949975000002</v>
          </cell>
          <cell r="BA247">
            <v>0</v>
          </cell>
          <cell r="BB247">
            <v>1.0983187518731532E-4</v>
          </cell>
          <cell r="BC247">
            <v>6.4219437729624645E-4</v>
          </cell>
          <cell r="BD247">
            <v>7.7042761284540167E-5</v>
          </cell>
          <cell r="BE247">
            <v>5.6858045914244605E-5</v>
          </cell>
          <cell r="BF247">
            <v>1.2846797066466884E-5</v>
          </cell>
          <cell r="BG247">
            <v>8.7236687194750759E-5</v>
          </cell>
          <cell r="BH247">
            <v>1.1011517239917427E-4</v>
          </cell>
          <cell r="BI247">
            <v>8.2060536112985179E-5</v>
          </cell>
          <cell r="BJ247">
            <v>5.8708876023473218E-5</v>
          </cell>
          <cell r="BK247">
            <v>1.9571733884398145E-4</v>
          </cell>
          <cell r="BL247">
            <v>1.1567202145213817E-4</v>
          </cell>
          <cell r="BM247">
            <v>1.3798479340166304E-4</v>
          </cell>
          <cell r="BN247">
            <v>1.1895961833333318E-4</v>
          </cell>
          <cell r="BO247">
            <v>2.8622976666666661E-4</v>
          </cell>
          <cell r="BP247">
            <v>2.8333549999999888E-4</v>
          </cell>
          <cell r="BQ247">
            <v>3.3821519999999161E-4</v>
          </cell>
          <cell r="BR247">
            <v>3.2935389464076106E-3</v>
          </cell>
          <cell r="BS247">
            <v>9.5627278987023834E-3</v>
          </cell>
          <cell r="BT247">
            <v>1.8690910374814962E-2</v>
          </cell>
          <cell r="BU247">
            <v>6.4853236839999995E-2</v>
          </cell>
          <cell r="BV247">
            <v>0.11168979178000005</v>
          </cell>
          <cell r="BW247">
            <v>0.23143061858000002</v>
          </cell>
          <cell r="BX247">
            <v>0.27667496593226015</v>
          </cell>
          <cell r="BY247">
            <v>0.36611964302648003</v>
          </cell>
          <cell r="BZ247">
            <v>0</v>
          </cell>
          <cell r="CA247">
            <v>0</v>
          </cell>
          <cell r="CB247">
            <v>8.2350000000000007E-2</v>
          </cell>
          <cell r="CC247">
            <v>0.50097100000000006</v>
          </cell>
          <cell r="CD247">
            <v>4.9098000000000003E-2</v>
          </cell>
          <cell r="CE247">
            <v>3.0170000000000002E-2</v>
          </cell>
          <cell r="CF247">
            <v>1.2618999999999998E-2</v>
          </cell>
          <cell r="CG247">
            <v>0.11623299999999999</v>
          </cell>
          <cell r="CH247">
            <v>9.440999999999998E-2</v>
          </cell>
          <cell r="CI247">
            <v>6.7596000000000003E-2</v>
          </cell>
          <cell r="CJ247">
            <v>5.3871999999999996E-2</v>
          </cell>
          <cell r="CK247">
            <v>0.13064499999999998</v>
          </cell>
          <cell r="CL247">
            <v>0.109457</v>
          </cell>
          <cell r="CM247">
            <v>8.0060999999999993E-2</v>
          </cell>
          <cell r="CN247">
            <v>0.14625400000000011</v>
          </cell>
          <cell r="CO247">
            <v>0.18519299999999994</v>
          </cell>
          <cell r="CP247">
            <v>0.37812600000000085</v>
          </cell>
          <cell r="CQ247">
            <v>0.45373899999999878</v>
          </cell>
          <cell r="CR247">
            <v>3.5510459999999995</v>
          </cell>
          <cell r="CS247">
            <v>12.276041000000006</v>
          </cell>
          <cell r="CT247">
            <v>27.334197999999986</v>
          </cell>
          <cell r="CU247">
            <v>111.57133800000005</v>
          </cell>
          <cell r="CV247">
            <v>187.76082499999995</v>
          </cell>
          <cell r="CW247">
            <v>352.76181899999989</v>
          </cell>
          <cell r="CX247">
            <v>439.25746299999997</v>
          </cell>
          <cell r="CY247">
            <v>449.50452799999994</v>
          </cell>
          <cell r="CZ247">
            <v>344.18498399999999</v>
          </cell>
          <cell r="DA247">
            <v>0</v>
          </cell>
        </row>
        <row r="253">
          <cell r="B253">
            <v>1.5750000000036568E-7</v>
          </cell>
          <cell r="C253">
            <v>0</v>
          </cell>
          <cell r="D253">
            <v>5.2500000013999681E-8</v>
          </cell>
          <cell r="E253">
            <v>2.0020000000148253E-6</v>
          </cell>
          <cell r="F253">
            <v>2.7755575615628914E-17</v>
          </cell>
          <cell r="G253">
            <v>2.1279999999984645E-5</v>
          </cell>
          <cell r="H253">
            <v>0</v>
          </cell>
          <cell r="I253">
            <v>1.3877787807814457E-17</v>
          </cell>
          <cell r="J253">
            <v>6.9388939039072284E-18</v>
          </cell>
          <cell r="K253">
            <v>0</v>
          </cell>
          <cell r="L253">
            <v>5.2499999999983116E-6</v>
          </cell>
          <cell r="M253">
            <v>0</v>
          </cell>
          <cell r="N253">
            <v>1.1444999999978001E-6</v>
          </cell>
          <cell r="O253">
            <v>0</v>
          </cell>
          <cell r="P253">
            <v>0</v>
          </cell>
          <cell r="Q253">
            <v>2.7999999999993308E-5</v>
          </cell>
          <cell r="R253">
            <v>2.9237600000005942E-6</v>
          </cell>
          <cell r="S253">
            <v>8.2852000000011722E-6</v>
          </cell>
          <cell r="T253">
            <v>3.6120840000000709E-5</v>
          </cell>
          <cell r="U253">
            <v>3.9228979999999906E-4</v>
          </cell>
          <cell r="V253">
            <v>3.1939320000035076E-6</v>
          </cell>
          <cell r="W253">
            <v>6.079923499999933E-5</v>
          </cell>
          <cell r="X253">
            <v>1.1155085480000003E-3</v>
          </cell>
          <cell r="Y253">
            <v>1.2485366039999986E-3</v>
          </cell>
          <cell r="Z253">
            <v>5.244162839999995E-4</v>
          </cell>
          <cell r="AA253">
            <v>0</v>
          </cell>
          <cell r="AB253">
            <v>7.9999999999635918E-5</v>
          </cell>
          <cell r="AC253">
            <v>-8.8817841970012523E-16</v>
          </cell>
          <cell r="AD253">
            <v>3.0000000000640625E-5</v>
          </cell>
          <cell r="AE253">
            <v>4.0399999999998215E-3</v>
          </cell>
          <cell r="AF253">
            <v>0</v>
          </cell>
          <cell r="AG253">
            <v>4.9319999999992703E-3</v>
          </cell>
          <cell r="AH253">
            <v>8.8817841970012523E-16</v>
          </cell>
          <cell r="AI253">
            <v>-8.8817841970012523E-16</v>
          </cell>
          <cell r="AJ253">
            <v>0</v>
          </cell>
          <cell r="AK253">
            <v>0</v>
          </cell>
          <cell r="AL253">
            <v>9.2210000000001457E-3</v>
          </cell>
          <cell r="AM253">
            <v>0</v>
          </cell>
          <cell r="AN253">
            <v>2.0700000000006824E-4</v>
          </cell>
          <cell r="AO253">
            <v>0</v>
          </cell>
          <cell r="AP253">
            <v>0</v>
          </cell>
          <cell r="AQ253">
            <v>5.9999999999997833E-3</v>
          </cell>
          <cell r="AR253">
            <v>2.6209999999999845E-3</v>
          </cell>
          <cell r="AS253">
            <v>1.1166999999999927E-2</v>
          </cell>
          <cell r="AT253">
            <v>1.4642999999999962E-2</v>
          </cell>
          <cell r="AU253">
            <v>0.15193000000000012</v>
          </cell>
          <cell r="AV253">
            <v>2.4640000000000217E-3</v>
          </cell>
          <cell r="AW253">
            <v>1.0739879999999979E-2</v>
          </cell>
          <cell r="AX253">
            <v>0.44427451999999978</v>
          </cell>
          <cell r="AY253">
            <v>0.59686402000000016</v>
          </cell>
          <cell r="AZ253">
            <v>0.45101379999999969</v>
          </cell>
          <cell r="BA253">
            <v>0</v>
          </cell>
        </row>
        <row r="263">
          <cell r="B263">
            <v>8.0779125000000011E-3</v>
          </cell>
          <cell r="C263">
            <v>3.4897744000000003E-3</v>
          </cell>
          <cell r="D263">
            <v>1.2499670400000135E-3</v>
          </cell>
          <cell r="E263">
            <v>8.8200630000002109E-4</v>
          </cell>
          <cell r="F263">
            <v>5.3434360000004493E-4</v>
          </cell>
          <cell r="G263">
            <v>2.2000999999980588E-5</v>
          </cell>
          <cell r="H263">
            <v>3.909882199999996E-4</v>
          </cell>
          <cell r="I263">
            <v>1.2342750000001449E-4</v>
          </cell>
          <cell r="J263">
            <v>2.0756106000001081E-4</v>
          </cell>
          <cell r="K263">
            <v>1.2186439999999919E-4</v>
          </cell>
          <cell r="L263">
            <v>2.9256990000000097E-4</v>
          </cell>
          <cell r="M263">
            <v>3.7422840000001087E-4</v>
          </cell>
          <cell r="N263">
            <v>6.6272499999995392E-5</v>
          </cell>
          <cell r="O263">
            <v>2.448100200000013E-3</v>
          </cell>
          <cell r="P263">
            <v>4.0652080000000267E-3</v>
          </cell>
          <cell r="Q263">
            <v>9.4642685200000045E-3</v>
          </cell>
          <cell r="R263">
            <v>3.4165284859999999E-2</v>
          </cell>
          <cell r="S263">
            <v>4.6645122693333339E-2</v>
          </cell>
          <cell r="T263">
            <v>4.2210378699999988E-2</v>
          </cell>
          <cell r="U263">
            <v>3.8572324300000051E-2</v>
          </cell>
          <cell r="V263">
            <v>0.11319922844299997</v>
          </cell>
          <cell r="W263">
            <v>0.19125769092500006</v>
          </cell>
          <cell r="X263">
            <v>0.27931223616100009</v>
          </cell>
          <cell r="Y263">
            <v>0.47883320026499998</v>
          </cell>
          <cell r="Z263">
            <v>0.61648173765500003</v>
          </cell>
          <cell r="AA263">
            <v>0</v>
          </cell>
          <cell r="AB263">
            <v>0.70819299999999985</v>
          </cell>
          <cell r="AC263">
            <v>0.78186399999999889</v>
          </cell>
          <cell r="AD263">
            <v>0.25924799999999981</v>
          </cell>
          <cell r="AE263">
            <v>0.21919699999999964</v>
          </cell>
          <cell r="AF263">
            <v>0.10355600000000001</v>
          </cell>
          <cell r="AG263">
            <v>9.5559999999993497E-3</v>
          </cell>
          <cell r="AH263">
            <v>5.4270000000000866E-2</v>
          </cell>
          <cell r="AI263">
            <v>3.3727999999999009E-2</v>
          </cell>
          <cell r="AJ263">
            <v>0.13897999999999994</v>
          </cell>
          <cell r="AK263">
            <v>0.12189199999999997</v>
          </cell>
          <cell r="AL263">
            <v>0.32718200000000003</v>
          </cell>
          <cell r="AM263">
            <v>0.42061500000000629</v>
          </cell>
          <cell r="AN263">
            <v>4.6988000000001348E-2</v>
          </cell>
          <cell r="AO263">
            <v>1.1792830000000074</v>
          </cell>
          <cell r="AP263">
            <v>0.98727200000000015</v>
          </cell>
          <cell r="AQ263">
            <v>8.0019309999999972</v>
          </cell>
          <cell r="AR263">
            <v>31.050746</v>
          </cell>
          <cell r="AS263">
            <v>42.173897000000004</v>
          </cell>
          <cell r="AT263">
            <v>51.505653999999971</v>
          </cell>
          <cell r="AU263">
            <v>37.600515999999999</v>
          </cell>
          <cell r="AV263">
            <v>105.15717712999997</v>
          </cell>
          <cell r="AW263">
            <v>173.11667061999992</v>
          </cell>
          <cell r="AX263">
            <v>280.36073391999997</v>
          </cell>
          <cell r="AY263">
            <v>385.08570530999998</v>
          </cell>
          <cell r="AZ263">
            <v>490.22442798000003</v>
          </cell>
          <cell r="BA263">
            <v>0</v>
          </cell>
          <cell r="BB263">
            <v>1.3818660811562456E-2</v>
          </cell>
          <cell r="BC263">
            <v>1.4110329248565572E-2</v>
          </cell>
          <cell r="BD263">
            <v>7.9445557197878585E-3</v>
          </cell>
          <cell r="BE263">
            <v>2.6170190379442974E-3</v>
          </cell>
          <cell r="BF263">
            <v>2.8917751870664783E-3</v>
          </cell>
          <cell r="BG263">
            <v>2.3879797145043851E-3</v>
          </cell>
          <cell r="BH263">
            <v>2.1400152636568614E-3</v>
          </cell>
          <cell r="BI263">
            <v>1.2177357758246434E-3</v>
          </cell>
          <cell r="BJ263">
            <v>1.596732866976939E-3</v>
          </cell>
          <cell r="BK263">
            <v>1.2350044641419769E-3</v>
          </cell>
          <cell r="BL263">
            <v>1.6266846115781822E-3</v>
          </cell>
          <cell r="BM263">
            <v>1.049430249547591E-3</v>
          </cell>
          <cell r="BN263">
            <v>1.550342055877278E-3</v>
          </cell>
          <cell r="BO263">
            <v>4.2733525383360799E-3</v>
          </cell>
          <cell r="BP263">
            <v>4.716573017167049E-3</v>
          </cell>
          <cell r="BQ263">
            <v>2.5788039478000305E-2</v>
          </cell>
          <cell r="BR263">
            <v>1.2289961430054525E-2</v>
          </cell>
          <cell r="BS263">
            <v>1.4890602274915494E-2</v>
          </cell>
          <cell r="BT263">
            <v>3.6873804050766332E-2</v>
          </cell>
          <cell r="BU263">
            <v>7.7268230987454944E-2</v>
          </cell>
          <cell r="BV263">
            <v>0.11461009611443473</v>
          </cell>
          <cell r="BW263">
            <v>0.24115458121065825</v>
          </cell>
          <cell r="BX263">
            <v>0.29139408574214493</v>
          </cell>
          <cell r="BY263">
            <v>0.38340646840470533</v>
          </cell>
          <cell r="BZ263">
            <v>1.3704304540541992E-2</v>
          </cell>
          <cell r="CA263">
            <v>7.8006043728199778E-4</v>
          </cell>
          <cell r="CB263">
            <v>4.1890629593299522</v>
          </cell>
          <cell r="CC263">
            <v>3.4807279233400061</v>
          </cell>
          <cell r="CD263">
            <v>1.3844848622707056</v>
          </cell>
          <cell r="CE263">
            <v>0.99207757164980792</v>
          </cell>
          <cell r="CF263">
            <v>1.2425979850999975</v>
          </cell>
          <cell r="CG263">
            <v>1.166311745675807</v>
          </cell>
          <cell r="CH263">
            <v>0.79038434054818418</v>
          </cell>
          <cell r="CI263">
            <v>0.63549894116943084</v>
          </cell>
          <cell r="CJ263">
            <v>0.942675791740886</v>
          </cell>
          <cell r="CK263">
            <v>0.89406681941624655</v>
          </cell>
          <cell r="CL263">
            <v>2.4848431197494838</v>
          </cell>
          <cell r="CM263">
            <v>1.0868829782867573</v>
          </cell>
          <cell r="CN263">
            <v>1.8446039569613877</v>
          </cell>
          <cell r="CO263">
            <v>4.486632726283533</v>
          </cell>
          <cell r="CP263">
            <v>4.5137466068585947</v>
          </cell>
          <cell r="CQ263">
            <v>9.7231380799100044</v>
          </cell>
          <cell r="CR263">
            <v>8.5527396817144776</v>
          </cell>
          <cell r="CS263">
            <v>20.218124878456454</v>
          </cell>
          <cell r="CT263">
            <v>44.336013618266335</v>
          </cell>
          <cell r="CU263">
            <v>118.49966095068098</v>
          </cell>
          <cell r="CV263">
            <v>192.34368500851355</v>
          </cell>
          <cell r="CW263">
            <v>370.06039238041802</v>
          </cell>
          <cell r="CX263">
            <v>467.08542216977327</v>
          </cell>
          <cell r="CY263">
            <v>473.91905249506459</v>
          </cell>
          <cell r="CZ263">
            <v>373.2764963312747</v>
          </cell>
          <cell r="DA263">
            <v>0</v>
          </cell>
        </row>
        <row r="264">
          <cell r="B264">
            <v>1.3664000000000002E-5</v>
          </cell>
          <cell r="C264">
            <v>2.7264999999999996E-6</v>
          </cell>
          <cell r="D264">
            <v>1.07142E-5</v>
          </cell>
          <cell r="E264">
            <v>1.3129591999999998E-4</v>
          </cell>
          <cell r="F264">
            <v>4.6789399999999996E-5</v>
          </cell>
          <cell r="G264">
            <v>9.8000000000000004E-8</v>
          </cell>
          <cell r="H264">
            <v>0</v>
          </cell>
          <cell r="I264">
            <v>1.2669999999999997E-6</v>
          </cell>
          <cell r="J264">
            <v>6.4456E-7</v>
          </cell>
          <cell r="K264">
            <v>0</v>
          </cell>
          <cell r="L264">
            <v>0</v>
          </cell>
          <cell r="M264">
            <v>5.4599999999999994E-7</v>
          </cell>
          <cell r="N264">
            <v>3.9550000000000007E-7</v>
          </cell>
          <cell r="O264">
            <v>9.0299999999999987E-7</v>
          </cell>
          <cell r="P264">
            <v>2.4674999999999997E-6</v>
          </cell>
          <cell r="Q264">
            <v>1.3439999999999999E-7</v>
          </cell>
          <cell r="R264">
            <v>7.4199999999999995E-7</v>
          </cell>
          <cell r="S264">
            <v>3.0344999999999995E-6</v>
          </cell>
          <cell r="T264">
            <v>3.4999999999999999E-9</v>
          </cell>
          <cell r="U264">
            <v>7.6115619999999999E-4</v>
          </cell>
          <cell r="V264">
            <v>1.3434539999999999E-4</v>
          </cell>
          <cell r="W264">
            <v>4.0132676499999995E-4</v>
          </cell>
          <cell r="X264">
            <v>1.9136855500000003E-4</v>
          </cell>
          <cell r="Y264">
            <v>1.2523589400000002E-4</v>
          </cell>
          <cell r="Z264">
            <v>6.2343434999999998E-4</v>
          </cell>
          <cell r="AA264">
            <v>0</v>
          </cell>
          <cell r="AB264">
            <v>2.1807999999999998E-2</v>
          </cell>
          <cell r="AC264">
            <v>5.2599999999999999E-3</v>
          </cell>
          <cell r="AD264">
            <v>3.8769999999999998E-3</v>
          </cell>
          <cell r="AE264">
            <v>3.474E-2</v>
          </cell>
          <cell r="AF264">
            <v>1.8433999999999999E-2</v>
          </cell>
          <cell r="AG264">
            <v>1.8599999999999999E-4</v>
          </cell>
          <cell r="AH264">
            <v>0</v>
          </cell>
          <cell r="AI264">
            <v>3.3750000000000004E-3</v>
          </cell>
          <cell r="AJ264">
            <v>3.8430000000000001E-3</v>
          </cell>
          <cell r="AK264">
            <v>0</v>
          </cell>
          <cell r="AL264">
            <v>0</v>
          </cell>
          <cell r="AM264">
            <v>3.3E-4</v>
          </cell>
          <cell r="AN264">
            <v>3.9899999999999999E-4</v>
          </cell>
        </row>
      </sheetData>
      <sheetData sheetId="28"/>
      <sheetData sheetId="29">
        <row r="47">
          <cell r="B47">
            <v>0</v>
          </cell>
          <cell r="C47">
            <v>0</v>
          </cell>
          <cell r="D47">
            <v>0</v>
          </cell>
          <cell r="E47">
            <v>0</v>
          </cell>
          <cell r="F47">
            <v>0</v>
          </cell>
          <cell r="G47">
            <v>0</v>
          </cell>
          <cell r="H47">
            <v>0</v>
          </cell>
          <cell r="I47">
            <v>0</v>
          </cell>
          <cell r="J47">
            <v>5.6881999999999992E-3</v>
          </cell>
          <cell r="K47">
            <v>3.6867543999999997E-3</v>
          </cell>
          <cell r="L47">
            <v>3.7761858399999994E-2</v>
          </cell>
          <cell r="M47">
            <v>5.8403602599999993E-2</v>
          </cell>
          <cell r="N47">
            <v>1.7485520000000001E-2</v>
          </cell>
          <cell r="O47">
            <v>0</v>
          </cell>
          <cell r="P47">
            <v>0</v>
          </cell>
          <cell r="Q47">
            <v>0</v>
          </cell>
          <cell r="R47">
            <v>0</v>
          </cell>
          <cell r="S47">
            <v>0</v>
          </cell>
          <cell r="T47">
            <v>0</v>
          </cell>
          <cell r="U47">
            <v>0</v>
          </cell>
          <cell r="V47">
            <v>8.5679999999999993E-5</v>
          </cell>
          <cell r="W47">
            <v>0</v>
          </cell>
          <cell r="X47">
            <v>0</v>
          </cell>
          <cell r="Y47">
            <v>0</v>
          </cell>
          <cell r="Z47">
            <v>4.9199999999999992E-4</v>
          </cell>
          <cell r="AB47">
            <v>0</v>
          </cell>
          <cell r="AC47">
            <v>0</v>
          </cell>
          <cell r="AD47">
            <v>0</v>
          </cell>
          <cell r="AE47">
            <v>0</v>
          </cell>
          <cell r="AF47">
            <v>0</v>
          </cell>
          <cell r="AG47">
            <v>0</v>
          </cell>
          <cell r="AH47">
            <v>0</v>
          </cell>
          <cell r="AI47">
            <v>0</v>
          </cell>
          <cell r="AJ47">
            <v>0.18312299999999998</v>
          </cell>
          <cell r="AK47">
            <v>1.878571</v>
          </cell>
          <cell r="AL47">
            <v>30.531451999999998</v>
          </cell>
          <cell r="AM47">
            <v>46.067321999999997</v>
          </cell>
          <cell r="AN47">
            <v>16.289327999999998</v>
          </cell>
          <cell r="AO47">
            <v>0</v>
          </cell>
          <cell r="AP47">
            <v>0</v>
          </cell>
          <cell r="AQ47">
            <v>0</v>
          </cell>
          <cell r="AR47">
            <v>0</v>
          </cell>
          <cell r="AS47">
            <v>0</v>
          </cell>
          <cell r="AT47">
            <v>0</v>
          </cell>
          <cell r="AU47">
            <v>0</v>
          </cell>
          <cell r="AV47">
            <v>1.531249E-2</v>
          </cell>
          <cell r="AW47">
            <v>0</v>
          </cell>
          <cell r="AX47">
            <v>0</v>
          </cell>
          <cell r="AY47">
            <v>0</v>
          </cell>
          <cell r="AZ47">
            <v>5.3207999999999998E-2</v>
          </cell>
          <cell r="BB47">
            <v>5.1499999999999994E-4</v>
          </cell>
          <cell r="BC47">
            <v>0</v>
          </cell>
          <cell r="BD47">
            <v>0</v>
          </cell>
          <cell r="BE47">
            <v>0</v>
          </cell>
          <cell r="BF47">
            <v>1.54E-4</v>
          </cell>
          <cell r="BG47">
            <v>9.9999999999999991E-5</v>
          </cell>
          <cell r="BH47">
            <v>3.0800000000000001E-4</v>
          </cell>
          <cell r="BI47">
            <v>1.0594999999999999E-2</v>
          </cell>
          <cell r="BJ47">
            <v>3.4559999999999999E-3</v>
          </cell>
          <cell r="BK47">
            <v>5.5739999999999991E-3</v>
          </cell>
          <cell r="BL47">
            <v>3.380999999999999E-3</v>
          </cell>
          <cell r="BM47">
            <v>9.9724050000000002E-3</v>
          </cell>
          <cell r="BN47">
            <v>1.1923E-2</v>
          </cell>
          <cell r="BO47">
            <v>2.1951916666666665E-2</v>
          </cell>
          <cell r="BP47">
            <v>6.0408477393113558E-2</v>
          </cell>
          <cell r="BQ47">
            <v>5.2024770442003557E-3</v>
          </cell>
          <cell r="BR47">
            <v>2.2066650037696972E-3</v>
          </cell>
          <cell r="BS47">
            <v>1.0261797321797276E-2</v>
          </cell>
          <cell r="BT47">
            <v>1.4726980934980021E-2</v>
          </cell>
          <cell r="BU47">
            <v>2.1907276004641957E-2</v>
          </cell>
          <cell r="BV47">
            <v>7.1519999999999995E-3</v>
          </cell>
          <cell r="BW47">
            <v>3.4859999999999995E-2</v>
          </cell>
          <cell r="BX47">
            <v>2.5127E-2</v>
          </cell>
          <cell r="BY47">
            <v>1.6041E-2</v>
          </cell>
          <cell r="BZ47">
            <v>8.4840000000000002E-3</v>
          </cell>
          <cell r="CA47">
            <v>0</v>
          </cell>
          <cell r="CB47">
            <v>0.33770099999999997</v>
          </cell>
          <cell r="CC47">
            <v>0</v>
          </cell>
          <cell r="CD47">
            <v>0</v>
          </cell>
          <cell r="CE47">
            <v>0</v>
          </cell>
          <cell r="CF47">
            <v>8.2000000000000003E-2</v>
          </cell>
          <cell r="CG47">
            <v>7.5999999999999998E-2</v>
          </cell>
          <cell r="CH47">
            <v>8.1151000000000001E-2</v>
          </cell>
          <cell r="CI47">
            <v>16.137926999999998</v>
          </cell>
          <cell r="CJ47">
            <v>5.118779</v>
          </cell>
          <cell r="CK47">
            <v>6.036541999999999</v>
          </cell>
          <cell r="CL47">
            <v>4.591056</v>
          </cell>
          <cell r="CM47">
            <v>21.797152999999998</v>
          </cell>
          <cell r="CN47">
            <v>15.051577</v>
          </cell>
          <cell r="CO47">
            <v>71.470619999999997</v>
          </cell>
          <cell r="CP47">
            <v>123.64827300000002</v>
          </cell>
          <cell r="CQ47">
            <v>6.7842290000000007</v>
          </cell>
          <cell r="CR47">
            <v>3.5709669999999996</v>
          </cell>
          <cell r="CS47">
            <v>8.0306180000000005</v>
          </cell>
          <cell r="CT47">
            <v>9.0995700000000017</v>
          </cell>
          <cell r="CU47">
            <v>16.463297999999998</v>
          </cell>
          <cell r="CV47">
            <v>4.013846</v>
          </cell>
          <cell r="CW47">
            <v>21.603599000000003</v>
          </cell>
          <cell r="CX47">
            <v>13.595633999999999</v>
          </cell>
          <cell r="CY47">
            <v>7.6621179999999995</v>
          </cell>
          <cell r="CZ47">
            <v>3.7394269999999996</v>
          </cell>
          <cell r="DA47">
            <v>0</v>
          </cell>
        </row>
        <row r="105">
          <cell r="B105">
            <v>0</v>
          </cell>
          <cell r="C105">
            <v>0</v>
          </cell>
          <cell r="D105">
            <v>0</v>
          </cell>
          <cell r="E105">
            <v>0</v>
          </cell>
          <cell r="F105">
            <v>0</v>
          </cell>
          <cell r="G105">
            <v>5.6204399999999993E-4</v>
          </cell>
          <cell r="H105">
            <v>5.6694959999999996E-3</v>
          </cell>
          <cell r="I105">
            <v>6.9248199999999991E-4</v>
          </cell>
          <cell r="K105">
            <v>9.1420000000000002E-5</v>
          </cell>
          <cell r="P105">
            <v>0</v>
          </cell>
          <cell r="S105">
            <v>0</v>
          </cell>
          <cell r="U105">
            <v>0</v>
          </cell>
          <cell r="V105">
            <v>0</v>
          </cell>
          <cell r="W105">
            <v>0</v>
          </cell>
          <cell r="Z105">
            <v>0</v>
          </cell>
          <cell r="AB105">
            <v>0</v>
          </cell>
          <cell r="AC105">
            <v>0</v>
          </cell>
          <cell r="AD105">
            <v>0</v>
          </cell>
          <cell r="AE105">
            <v>0</v>
          </cell>
          <cell r="AF105">
            <v>0</v>
          </cell>
          <cell r="AG105">
            <v>6.2130999999999999E-2</v>
          </cell>
          <cell r="AH105">
            <v>0.65158199999999999</v>
          </cell>
          <cell r="AI105">
            <v>7.4273999999999993E-2</v>
          </cell>
          <cell r="AK105">
            <v>6.2606999999999996E-2</v>
          </cell>
          <cell r="AP105">
            <v>0</v>
          </cell>
          <cell r="AS105">
            <v>0</v>
          </cell>
          <cell r="AU105">
            <v>0</v>
          </cell>
          <cell r="AV105">
            <v>0</v>
          </cell>
          <cell r="AW105">
            <v>0</v>
          </cell>
          <cell r="AZ105">
            <v>0</v>
          </cell>
        </row>
        <row r="247">
          <cell r="B247">
            <v>0</v>
          </cell>
          <cell r="E247">
            <v>0</v>
          </cell>
          <cell r="F247">
            <v>0</v>
          </cell>
          <cell r="G247">
            <v>0</v>
          </cell>
          <cell r="H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B247">
            <v>0</v>
          </cell>
          <cell r="AE247">
            <v>0</v>
          </cell>
          <cell r="AF247">
            <v>0</v>
          </cell>
          <cell r="AG247">
            <v>0</v>
          </cell>
          <cell r="AH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row>
        <row r="253">
          <cell r="B253">
            <v>0</v>
          </cell>
          <cell r="C253">
            <v>0</v>
          </cell>
          <cell r="D253">
            <v>0</v>
          </cell>
          <cell r="E253">
            <v>0</v>
          </cell>
          <cell r="F253">
            <v>1.6432E-4</v>
          </cell>
          <cell r="G253">
            <v>0</v>
          </cell>
          <cell r="H253">
            <v>0</v>
          </cell>
          <cell r="I253">
            <v>2.2270739999999999E-4</v>
          </cell>
          <cell r="J253">
            <v>5.9553259999999995E-4</v>
          </cell>
          <cell r="K253">
            <v>5.6060000000000002E-5</v>
          </cell>
          <cell r="L253">
            <v>2.1335467999999999E-3</v>
          </cell>
          <cell r="M253">
            <v>1.6279214000000002E-3</v>
          </cell>
          <cell r="N253">
            <v>6.7199999999999992E-6</v>
          </cell>
          <cell r="O253">
            <v>1.1199999999999999E-6</v>
          </cell>
          <cell r="P253">
            <v>0</v>
          </cell>
          <cell r="Q253">
            <v>0</v>
          </cell>
          <cell r="R253">
            <v>0</v>
          </cell>
          <cell r="S253">
            <v>0</v>
          </cell>
          <cell r="T253">
            <v>4.448206E-4</v>
          </cell>
          <cell r="U253">
            <v>1.0499999999999999E-4</v>
          </cell>
          <cell r="V253">
            <v>4.3959999999999999E-5</v>
          </cell>
          <cell r="W253">
            <v>0</v>
          </cell>
          <cell r="X253">
            <v>0</v>
          </cell>
          <cell r="Y253">
            <v>0</v>
          </cell>
          <cell r="Z253">
            <v>5.9499999999999996E-3</v>
          </cell>
          <cell r="AB253">
            <v>0</v>
          </cell>
          <cell r="AC253">
            <v>0</v>
          </cell>
          <cell r="AD253">
            <v>0</v>
          </cell>
          <cell r="AE253">
            <v>0</v>
          </cell>
          <cell r="AF253">
            <v>1.6431999999999999E-2</v>
          </cell>
          <cell r="AG253">
            <v>0</v>
          </cell>
          <cell r="AH253">
            <v>0</v>
          </cell>
          <cell r="AI253">
            <v>1.2895E-2</v>
          </cell>
          <cell r="AJ253">
            <v>2.2501E-2</v>
          </cell>
          <cell r="AK253">
            <v>2.8029999999999999E-3</v>
          </cell>
          <cell r="AL253">
            <v>1.9372779999999998</v>
          </cell>
          <cell r="AM253">
            <v>1.1303859999999999</v>
          </cell>
          <cell r="AN253">
            <v>2.97E-3</v>
          </cell>
          <cell r="AO253">
            <v>5.9519999999999998E-3</v>
          </cell>
          <cell r="AP253">
            <v>0</v>
          </cell>
          <cell r="AQ253">
            <v>0</v>
          </cell>
          <cell r="AR253">
            <v>0</v>
          </cell>
          <cell r="AS253">
            <v>0</v>
          </cell>
          <cell r="AT253">
            <v>6.6486999999999991E-2</v>
          </cell>
          <cell r="AU253">
            <v>4.3200000000000001E-3</v>
          </cell>
          <cell r="AV253">
            <v>1.8E-3</v>
          </cell>
          <cell r="AW253">
            <v>0</v>
          </cell>
          <cell r="AX253">
            <v>0</v>
          </cell>
          <cell r="AY253">
            <v>0</v>
          </cell>
          <cell r="AZ253">
            <v>0.54655199999999993</v>
          </cell>
          <cell r="BB253">
            <v>3.5900000000000001E-2</v>
          </cell>
          <cell r="BC253">
            <v>0</v>
          </cell>
          <cell r="BD253">
            <v>4.28768E-4</v>
          </cell>
          <cell r="BE253">
            <v>7.7760000000000001E-5</v>
          </cell>
          <cell r="BF253">
            <v>1.6432E-4</v>
          </cell>
          <cell r="BG253">
            <v>5.1703999999999997E-4</v>
          </cell>
          <cell r="BH253">
            <v>1.3336399999999999E-4</v>
          </cell>
          <cell r="BI253">
            <v>2.2270739999999999E-4</v>
          </cell>
          <cell r="BJ253">
            <v>5.9553259999999995E-4</v>
          </cell>
          <cell r="BK253">
            <v>5.6060000000000002E-5</v>
          </cell>
          <cell r="BL253">
            <v>2.1335467999999999E-3</v>
          </cell>
          <cell r="BM253">
            <v>1.6279214000000002E-3</v>
          </cell>
          <cell r="BN253">
            <v>6.7199999999999992E-6</v>
          </cell>
          <cell r="BO253">
            <v>1.1199999999999999E-6</v>
          </cell>
          <cell r="BP253">
            <v>7.1456999999999996E-3</v>
          </cell>
          <cell r="BQ253">
            <v>5.7717999999999998E-2</v>
          </cell>
          <cell r="BR253">
            <v>0.13892599999999999</v>
          </cell>
          <cell r="BS253">
            <v>0.16307099999999999</v>
          </cell>
          <cell r="BT253">
            <v>3.8263999999999999E-2</v>
          </cell>
          <cell r="BU253">
            <v>1.0548999999999999E-2</v>
          </cell>
          <cell r="BV253">
            <v>1.4989999999999999E-3</v>
          </cell>
          <cell r="BW253">
            <v>2.5849265599999999E-3</v>
          </cell>
          <cell r="BX253">
            <v>1.3592632800000001E-2</v>
          </cell>
          <cell r="BY253">
            <v>0</v>
          </cell>
          <cell r="BZ253">
            <v>0</v>
          </cell>
          <cell r="CA253">
            <v>0</v>
          </cell>
          <cell r="CB253">
            <v>8.9749999999999996</v>
          </cell>
          <cell r="CC253">
            <v>0</v>
          </cell>
          <cell r="CD253">
            <v>0.107192</v>
          </cell>
          <cell r="CE253">
            <v>1.9439999999999999E-2</v>
          </cell>
          <cell r="CF253">
            <v>0.57713899999999996</v>
          </cell>
          <cell r="CG253">
            <v>0.12925999999999999</v>
          </cell>
          <cell r="CH253">
            <v>3.3340999999999996E-2</v>
          </cell>
          <cell r="CI253">
            <v>9.0948000000000001E-2</v>
          </cell>
          <cell r="CJ253">
            <v>0.138657</v>
          </cell>
          <cell r="CK253">
            <v>1.21E-2</v>
          </cell>
          <cell r="CL253">
            <v>0.36319999999999997</v>
          </cell>
          <cell r="CM253">
            <v>0.14561399999999999</v>
          </cell>
          <cell r="CN253">
            <v>0.18387699999999998</v>
          </cell>
          <cell r="CO253">
            <v>0.73067300000000002</v>
          </cell>
          <cell r="CP253">
            <v>1.7864249999999999</v>
          </cell>
          <cell r="CQ253">
            <v>16.899846</v>
          </cell>
          <cell r="CR253">
            <v>32.860648999999995</v>
          </cell>
          <cell r="CS253">
            <v>39.448720999999999</v>
          </cell>
          <cell r="CT253">
            <v>7.2977209999999992</v>
          </cell>
          <cell r="CU253">
            <v>1.693592</v>
          </cell>
          <cell r="CV253">
            <v>0.199431</v>
          </cell>
          <cell r="CW253">
            <v>0.64623164</v>
          </cell>
          <cell r="CX253">
            <v>3.3981582000000001</v>
          </cell>
          <cell r="CY253">
            <v>2.635329</v>
          </cell>
          <cell r="CZ253">
            <v>0</v>
          </cell>
          <cell r="DA253">
            <v>0</v>
          </cell>
        </row>
        <row r="263">
          <cell r="B263">
            <v>0</v>
          </cell>
          <cell r="C263">
            <v>0</v>
          </cell>
          <cell r="D263">
            <v>0</v>
          </cell>
          <cell r="E263">
            <v>0</v>
          </cell>
          <cell r="F263">
            <v>1.6456779999999999E-4</v>
          </cell>
          <cell r="G263">
            <v>5.7432899999999994E-4</v>
          </cell>
          <cell r="H263">
            <v>8.5192884E-3</v>
          </cell>
          <cell r="I263">
            <v>2.2112491999999998E-3</v>
          </cell>
          <cell r="J263">
            <v>6.2837325999999995E-3</v>
          </cell>
          <cell r="K263">
            <v>3.8342343999999999E-3</v>
          </cell>
          <cell r="L263">
            <v>3.9895405199999991E-2</v>
          </cell>
          <cell r="M263">
            <v>6.0430512799999996E-2</v>
          </cell>
          <cell r="N263">
            <v>1.7492240000000003E-2</v>
          </cell>
          <cell r="O263">
            <v>1.1199999999999999E-6</v>
          </cell>
          <cell r="P263">
            <v>3.4187999999999999E-5</v>
          </cell>
          <cell r="Q263">
            <v>0</v>
          </cell>
          <cell r="R263">
            <v>0</v>
          </cell>
          <cell r="S263">
            <v>0</v>
          </cell>
          <cell r="T263">
            <v>6.4606499999999992E-4</v>
          </cell>
          <cell r="U263">
            <v>1.0499999999999999E-4</v>
          </cell>
          <cell r="V263">
            <v>1.2964069999999998E-4</v>
          </cell>
          <cell r="W263">
            <v>0</v>
          </cell>
          <cell r="X263">
            <v>0</v>
          </cell>
          <cell r="Y263">
            <v>0</v>
          </cell>
          <cell r="Z263">
            <v>6.4419999999999998E-3</v>
          </cell>
          <cell r="AA263">
            <v>0</v>
          </cell>
          <cell r="AB263">
            <v>0</v>
          </cell>
          <cell r="AC263">
            <v>0</v>
          </cell>
          <cell r="AD263">
            <v>0</v>
          </cell>
          <cell r="AE263">
            <v>0</v>
          </cell>
          <cell r="AF263">
            <v>1.6492999999999997E-2</v>
          </cell>
          <cell r="AG263">
            <v>6.3489000000000004E-2</v>
          </cell>
          <cell r="AH263">
            <v>0.96506899999999995</v>
          </cell>
          <cell r="AI263">
            <v>0.23737199999999997</v>
          </cell>
          <cell r="AJ263">
            <v>0.20562399999999997</v>
          </cell>
          <cell r="AK263">
            <v>1.943981</v>
          </cell>
          <cell r="AL263">
            <v>32.468730000000001</v>
          </cell>
          <cell r="AM263">
            <v>47.503495000000001</v>
          </cell>
          <cell r="AN263">
            <v>16.292297999999999</v>
          </cell>
          <cell r="AO263">
            <v>5.9519999999999998E-3</v>
          </cell>
          <cell r="AP263">
            <v>8.0800000000000004E-3</v>
          </cell>
          <cell r="AQ263">
            <v>0</v>
          </cell>
          <cell r="AR263">
            <v>0</v>
          </cell>
          <cell r="AS263">
            <v>0</v>
          </cell>
          <cell r="AT263">
            <v>7.7278999999999987E-2</v>
          </cell>
          <cell r="AU263">
            <v>4.3200000000000001E-3</v>
          </cell>
          <cell r="AV263">
            <v>1.7122490000000001E-2</v>
          </cell>
          <cell r="AW263">
            <v>0</v>
          </cell>
          <cell r="AX263">
            <v>0</v>
          </cell>
          <cell r="AY263">
            <v>0</v>
          </cell>
          <cell r="AZ263">
            <v>0.59975999999999996</v>
          </cell>
          <cell r="BA263">
            <v>0</v>
          </cell>
          <cell r="BB263">
            <v>3.6431999999999999E-2</v>
          </cell>
          <cell r="BC263">
            <v>1.8999999999999998E-5</v>
          </cell>
          <cell r="BD263">
            <v>5.9776800000000004E-4</v>
          </cell>
          <cell r="BE263">
            <v>2.1576000000000001E-4</v>
          </cell>
          <cell r="BF263">
            <v>5.4631999999999999E-4</v>
          </cell>
          <cell r="BG263">
            <v>2.1324E-3</v>
          </cell>
          <cell r="BH263">
            <v>4.8116399999999996E-4</v>
          </cell>
          <cell r="BI263">
            <v>1.0817707399999998E-2</v>
          </cell>
          <cell r="BJ263">
            <v>4.0515325999999994E-3</v>
          </cell>
          <cell r="BK263">
            <v>5.7134701999999992E-3</v>
          </cell>
          <cell r="BL263">
            <v>5.5885467999999983E-3</v>
          </cell>
          <cell r="BM263">
            <v>1.1600606400000001E-2</v>
          </cell>
          <cell r="BN263">
            <v>1.1957692199999998E-2</v>
          </cell>
          <cell r="BO263">
            <v>2.2008036666666664E-2</v>
          </cell>
          <cell r="BP263">
            <v>6.7733177393113561E-2</v>
          </cell>
          <cell r="BQ263">
            <v>8.9243477044200353E-2</v>
          </cell>
          <cell r="BR263">
            <v>0.1655946850037697</v>
          </cell>
          <cell r="BS263">
            <v>0.18221677332179728</v>
          </cell>
          <cell r="BT263">
            <v>5.5516980934980018E-2</v>
          </cell>
          <cell r="BU263">
            <v>3.2468276004641958E-2</v>
          </cell>
          <cell r="BV263">
            <v>8.6529999999999992E-3</v>
          </cell>
          <cell r="BW263">
            <v>3.7459926559999995E-2</v>
          </cell>
          <cell r="BX263">
            <v>3.8719632800000001E-2</v>
          </cell>
          <cell r="BY263">
            <v>1.6790513367399999E-2</v>
          </cell>
          <cell r="BZ263">
            <v>8.4840000000000002E-3</v>
          </cell>
          <cell r="CA263">
            <v>0</v>
          </cell>
          <cell r="CB263">
            <v>9.354220999999999</v>
          </cell>
          <cell r="CC263">
            <v>2.4027999999999997E-2</v>
          </cell>
          <cell r="CD263">
            <v>0.133192</v>
          </cell>
          <cell r="CE263">
            <v>0.67171969600000003</v>
          </cell>
          <cell r="CF263">
            <v>0.93457604829999996</v>
          </cell>
          <cell r="CG263">
            <v>0.32270617088627324</v>
          </cell>
          <cell r="CH263">
            <v>0.13694136886103181</v>
          </cell>
          <cell r="CI263">
            <v>16.228874999999999</v>
          </cell>
          <cell r="CJ263">
            <v>5.2574360000000002</v>
          </cell>
          <cell r="CK263">
            <v>6.1623594800141852</v>
          </cell>
          <cell r="CL263">
            <v>4.9763760000000001</v>
          </cell>
          <cell r="CM263">
            <v>21.944766999999995</v>
          </cell>
          <cell r="CN263">
            <v>15.253285171576783</v>
          </cell>
          <cell r="CO263">
            <v>72.252292999999995</v>
          </cell>
          <cell r="CP263">
            <v>125.58667435150001</v>
          </cell>
          <cell r="CQ263">
            <v>42.938558</v>
          </cell>
          <cell r="CR263">
            <v>49.929897999999994</v>
          </cell>
          <cell r="CS263">
            <v>49.694907778199997</v>
          </cell>
          <cell r="CT263">
            <v>18.0083393189093</v>
          </cell>
          <cell r="CU263">
            <v>18.171681999999997</v>
          </cell>
          <cell r="CV263">
            <v>4.214467</v>
          </cell>
          <cell r="CW263">
            <v>22.271851640000001</v>
          </cell>
          <cell r="CX263">
            <v>16.993792199999998</v>
          </cell>
          <cell r="CY263">
            <v>10.621933411999999</v>
          </cell>
          <cell r="CZ263">
            <v>3.7394269999999996</v>
          </cell>
          <cell r="DA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1.06E-4</v>
          </cell>
          <cell r="BF264">
            <v>3.7999999999999995E-5</v>
          </cell>
          <cell r="BG264">
            <v>1.236E-5</v>
          </cell>
          <cell r="BH264">
            <v>0</v>
          </cell>
          <cell r="BI264">
            <v>0</v>
          </cell>
          <cell r="BJ264">
            <v>0</v>
          </cell>
          <cell r="BK264">
            <v>0</v>
          </cell>
          <cell r="BL264">
            <v>0</v>
          </cell>
          <cell r="BM264">
            <v>0</v>
          </cell>
          <cell r="BN264">
            <v>0</v>
          </cell>
          <cell r="BO264">
            <v>0</v>
          </cell>
          <cell r="BP264">
            <v>9.9999999999999995E-7</v>
          </cell>
          <cell r="BQ264">
            <v>0</v>
          </cell>
          <cell r="BR264">
            <v>0</v>
          </cell>
          <cell r="BS264">
            <v>8.0000000000000005E-9</v>
          </cell>
          <cell r="BT264">
            <v>0</v>
          </cell>
          <cell r="BU264">
            <v>0</v>
          </cell>
          <cell r="BV264">
            <v>0</v>
          </cell>
          <cell r="BW264">
            <v>0</v>
          </cell>
          <cell r="BX264">
            <v>0</v>
          </cell>
          <cell r="BY264">
            <v>0</v>
          </cell>
          <cell r="BZ264">
            <v>0</v>
          </cell>
          <cell r="CA264">
            <v>0</v>
          </cell>
          <cell r="CB264">
            <v>0</v>
          </cell>
          <cell r="CC264">
            <v>0</v>
          </cell>
          <cell r="CD264">
            <v>0</v>
          </cell>
          <cell r="CE264">
            <v>0.633279696</v>
          </cell>
          <cell r="CF264">
            <v>0.22414704830000001</v>
          </cell>
          <cell r="CG264">
            <v>9.7925599200000005E-2</v>
          </cell>
          <cell r="CH264">
            <v>0</v>
          </cell>
          <cell r="CI264">
            <v>0</v>
          </cell>
          <cell r="CJ264">
            <v>0</v>
          </cell>
          <cell r="CK264">
            <v>0</v>
          </cell>
          <cell r="CL264">
            <v>0</v>
          </cell>
          <cell r="CM264">
            <v>0</v>
          </cell>
          <cell r="CN264">
            <v>0</v>
          </cell>
          <cell r="CO264">
            <v>0</v>
          </cell>
          <cell r="CP264">
            <v>3.2933515000000001E-3</v>
          </cell>
          <cell r="CQ264">
            <v>0</v>
          </cell>
          <cell r="CR264">
            <v>0</v>
          </cell>
          <cell r="CS264">
            <v>6.7781999999999997E-6</v>
          </cell>
          <cell r="CT264">
            <v>0</v>
          </cell>
          <cell r="CU264">
            <v>0</v>
          </cell>
          <cell r="CV264">
            <v>0</v>
          </cell>
          <cell r="CW264">
            <v>0</v>
          </cell>
          <cell r="CX264">
            <v>0</v>
          </cell>
          <cell r="CY264">
            <v>0</v>
          </cell>
          <cell r="CZ264">
            <v>0</v>
          </cell>
          <cell r="DA264">
            <v>0</v>
          </cell>
        </row>
      </sheetData>
      <sheetData sheetId="30">
        <row r="47">
          <cell r="B47">
            <v>1.8739421427999996E-2</v>
          </cell>
          <cell r="C47">
            <v>9.2613761239999995E-3</v>
          </cell>
          <cell r="D47">
            <v>1.0553278372E-2</v>
          </cell>
          <cell r="E47">
            <v>1.7531972640000001E-2</v>
          </cell>
          <cell r="F47">
            <v>3.8298300039999997E-2</v>
          </cell>
          <cell r="G47">
            <v>3.2460939055999997E-2</v>
          </cell>
          <cell r="H47">
            <v>4.0692828904E-2</v>
          </cell>
          <cell r="I47">
            <v>2.4205561743999997E-2</v>
          </cell>
          <cell r="J47">
            <v>1.6780850267999997E-2</v>
          </cell>
          <cell r="K47">
            <v>1.2054893759999999E-3</v>
          </cell>
          <cell r="L47">
            <v>1.1658119199999999E-4</v>
          </cell>
          <cell r="M47">
            <v>8.6413891200000001E-4</v>
          </cell>
          <cell r="N47">
            <v>1.46511274E-3</v>
          </cell>
          <cell r="O47">
            <v>0.109154380972</v>
          </cell>
          <cell r="P47">
            <v>0.23089118688999999</v>
          </cell>
          <cell r="Q47">
            <v>2.9560520079999996E-2</v>
          </cell>
          <cell r="R47">
            <v>3.5328020000000002E-2</v>
          </cell>
          <cell r="S47">
            <v>5.7823320827999999E-2</v>
          </cell>
          <cell r="T47">
            <v>2.6229099260000003E-2</v>
          </cell>
          <cell r="U47">
            <v>8.3442107839999988E-2</v>
          </cell>
          <cell r="V47">
            <v>5.8575971999999997E-2</v>
          </cell>
          <cell r="W47">
            <v>3.5624679999999999E-2</v>
          </cell>
          <cell r="X47">
            <v>1.8809699999999999E-2</v>
          </cell>
          <cell r="Y47">
            <v>9.0453999999999986E-3</v>
          </cell>
          <cell r="Z47">
            <v>0</v>
          </cell>
          <cell r="AB47">
            <v>1.115388</v>
          </cell>
          <cell r="AC47">
            <v>0.91698899999999994</v>
          </cell>
          <cell r="AD47">
            <v>0.42013099999999998</v>
          </cell>
          <cell r="AE47">
            <v>0.61347699999999994</v>
          </cell>
          <cell r="AF47">
            <v>1.308454</v>
          </cell>
          <cell r="AG47">
            <v>1.177243</v>
          </cell>
          <cell r="AH47">
            <v>1.7891789999999999</v>
          </cell>
          <cell r="AI47">
            <v>1.107909</v>
          </cell>
          <cell r="AJ47">
            <v>0.68642199999999998</v>
          </cell>
          <cell r="AK47">
            <v>7.8870999999999997E-2</v>
          </cell>
          <cell r="AL47">
            <v>8.5676000000000002E-2</v>
          </cell>
          <cell r="AM47">
            <v>0.18354699999999999</v>
          </cell>
          <cell r="AN47">
            <v>0.56755199999999995</v>
          </cell>
          <cell r="AO47">
            <v>58.904596999999995</v>
          </cell>
          <cell r="AP47">
            <v>103.435661</v>
          </cell>
          <cell r="AQ47">
            <v>3.5861190000000001</v>
          </cell>
          <cell r="AR47">
            <v>2.8998219999999999</v>
          </cell>
          <cell r="AS47">
            <v>13.203282999999999</v>
          </cell>
          <cell r="AT47">
            <v>6.5184309999999996</v>
          </cell>
          <cell r="AU47">
            <v>8.1594649999999991</v>
          </cell>
          <cell r="AV47">
            <v>5.6605799999999995</v>
          </cell>
          <cell r="AW47">
            <v>8.4212899999999991</v>
          </cell>
          <cell r="AX47">
            <v>5.0480335299999997</v>
          </cell>
          <cell r="AY47">
            <v>2.4849999999999999</v>
          </cell>
          <cell r="AZ47">
            <v>0</v>
          </cell>
          <cell r="BB47">
            <v>2.0038199999999999E-2</v>
          </cell>
          <cell r="BC47">
            <v>2.0851740000000001E-2</v>
          </cell>
          <cell r="BD47">
            <v>9.7424599999999997E-3</v>
          </cell>
          <cell r="BE47">
            <v>4.420234E-2</v>
          </cell>
          <cell r="BF47">
            <v>8.0462200000000011E-2</v>
          </cell>
          <cell r="BG47">
            <v>6.8452020000000002E-2</v>
          </cell>
          <cell r="BH47">
            <v>8.7097919999999995E-2</v>
          </cell>
          <cell r="BI47">
            <v>5.0990940000000005E-2</v>
          </cell>
          <cell r="BJ47">
            <v>2.8776019999999999E-2</v>
          </cell>
          <cell r="BK47">
            <v>1.313858E-2</v>
          </cell>
          <cell r="BL47">
            <v>4.44535E-2</v>
          </cell>
          <cell r="BM47">
            <v>2.5429337266666668E-2</v>
          </cell>
          <cell r="BN47">
            <v>2.8947099999999996E-2</v>
          </cell>
          <cell r="BO47">
            <v>4.4060379999999996E-2</v>
          </cell>
          <cell r="BP47">
            <v>5.2319523477273026E-2</v>
          </cell>
          <cell r="BQ47">
            <v>6.1310683386451903E-2</v>
          </cell>
          <cell r="BR47">
            <v>7.6164645374126552E-2</v>
          </cell>
          <cell r="BS47">
            <v>8.5569870704053946E-2</v>
          </cell>
          <cell r="BT47">
            <v>4.69296896674231E-2</v>
          </cell>
          <cell r="BU47">
            <v>2.0954951522127164E-2</v>
          </cell>
          <cell r="BV47">
            <v>1.4792959999999999E-2</v>
          </cell>
          <cell r="BW47">
            <v>1.2754559999999998E-2</v>
          </cell>
          <cell r="BX47">
            <v>7.1894003999999996E-3</v>
          </cell>
          <cell r="BY47">
            <v>1.5561000000000001E-3</v>
          </cell>
          <cell r="BZ47">
            <v>5.9331999999999994E-4</v>
          </cell>
          <cell r="CA47">
            <v>0</v>
          </cell>
          <cell r="CB47">
            <v>1.288899</v>
          </cell>
          <cell r="CC47">
            <v>2.177</v>
          </cell>
          <cell r="CD47">
            <v>1.0730519999999999</v>
          </cell>
          <cell r="CE47">
            <v>4.8940000000000001</v>
          </cell>
          <cell r="CF47">
            <v>9.5990000000000002</v>
          </cell>
          <cell r="CG47">
            <v>8.3320000000000007</v>
          </cell>
          <cell r="CH47">
            <v>11.606133999999999</v>
          </cell>
          <cell r="CI47">
            <v>7.9018009999999981</v>
          </cell>
          <cell r="CJ47">
            <v>5.3072440000000007</v>
          </cell>
          <cell r="CK47">
            <v>2.3574629999999996</v>
          </cell>
          <cell r="CL47">
            <v>11.233713999999999</v>
          </cell>
          <cell r="CM47">
            <v>12.30484</v>
          </cell>
          <cell r="CN47">
            <v>11.088959999999998</v>
          </cell>
          <cell r="CO47">
            <v>14.764356999999999</v>
          </cell>
          <cell r="CP47">
            <v>14.541597999999999</v>
          </cell>
          <cell r="CQ47">
            <v>12.591650000000001</v>
          </cell>
          <cell r="CR47">
            <v>13.067546999999999</v>
          </cell>
          <cell r="CS47">
            <v>13.796638999999999</v>
          </cell>
          <cell r="CT47">
            <v>9.1728380000000005</v>
          </cell>
          <cell r="CU47">
            <v>4.2226990000000004</v>
          </cell>
          <cell r="CV47">
            <v>2.7248919999999996</v>
          </cell>
          <cell r="CW47">
            <v>2.457573</v>
          </cell>
          <cell r="CX47">
            <v>1.6946199999999998</v>
          </cell>
          <cell r="CY47">
            <v>0.42810399999999998</v>
          </cell>
          <cell r="CZ47">
            <v>0.16772699999999999</v>
          </cell>
          <cell r="DA47">
            <v>0</v>
          </cell>
        </row>
        <row r="105">
          <cell r="B105">
            <v>0</v>
          </cell>
          <cell r="C105">
            <v>0</v>
          </cell>
          <cell r="D105">
            <v>0</v>
          </cell>
          <cell r="E105">
            <v>2.0986168840000001E-3</v>
          </cell>
          <cell r="F105">
            <v>2.3650816279999999E-3</v>
          </cell>
          <cell r="G105">
            <v>0</v>
          </cell>
          <cell r="H105">
            <v>7.33120752E-4</v>
          </cell>
          <cell r="I105">
            <v>9.7970115880000007E-3</v>
          </cell>
          <cell r="K105">
            <v>0</v>
          </cell>
          <cell r="P105">
            <v>4.410511560000001E-3</v>
          </cell>
          <cell r="S105">
            <v>0</v>
          </cell>
          <cell r="U105">
            <v>0</v>
          </cell>
          <cell r="V105">
            <v>0</v>
          </cell>
          <cell r="W105">
            <v>0</v>
          </cell>
          <cell r="Z105">
            <v>0</v>
          </cell>
          <cell r="AB105">
            <v>0</v>
          </cell>
          <cell r="AC105">
            <v>0</v>
          </cell>
          <cell r="AD105">
            <v>0</v>
          </cell>
          <cell r="AE105">
            <v>7.0288000000000003E-2</v>
          </cell>
          <cell r="AF105">
            <v>7.9559999999999992E-2</v>
          </cell>
          <cell r="AG105">
            <v>0</v>
          </cell>
          <cell r="AH105">
            <v>4.6039999999999998E-2</v>
          </cell>
          <cell r="AI105">
            <v>0.55714299999999994</v>
          </cell>
          <cell r="AK105">
            <v>0</v>
          </cell>
          <cell r="AP105">
            <v>3.1961709999999997</v>
          </cell>
          <cell r="AS105">
            <v>0</v>
          </cell>
          <cell r="AU105">
            <v>0</v>
          </cell>
          <cell r="AV105">
            <v>0</v>
          </cell>
          <cell r="AW105">
            <v>0</v>
          </cell>
          <cell r="AZ105">
            <v>0</v>
          </cell>
        </row>
        <row r="138">
          <cell r="C138">
            <v>0</v>
          </cell>
          <cell r="E138">
            <v>0</v>
          </cell>
          <cell r="F138">
            <v>2.2610365959999999E-3</v>
          </cell>
          <cell r="H138">
            <v>0</v>
          </cell>
          <cell r="I138">
            <v>1.9210386104000002E-2</v>
          </cell>
          <cell r="K138">
            <v>0</v>
          </cell>
          <cell r="U138">
            <v>0</v>
          </cell>
          <cell r="V138">
            <v>0</v>
          </cell>
          <cell r="W138">
            <v>0</v>
          </cell>
          <cell r="Z138">
            <v>0</v>
          </cell>
          <cell r="AC138">
            <v>0</v>
          </cell>
          <cell r="AE138">
            <v>0</v>
          </cell>
          <cell r="AF138">
            <v>8.5785E-2</v>
          </cell>
          <cell r="AH138">
            <v>0</v>
          </cell>
          <cell r="AI138">
            <v>1.093065</v>
          </cell>
          <cell r="AK138">
            <v>0</v>
          </cell>
          <cell r="AU138">
            <v>0</v>
          </cell>
          <cell r="AV138">
            <v>0</v>
          </cell>
          <cell r="AW138">
            <v>0</v>
          </cell>
          <cell r="AZ138">
            <v>0</v>
          </cell>
          <cell r="BB138">
            <v>1.8154474519999999E-3</v>
          </cell>
          <cell r="BC138">
            <v>2.8574000000000004E-3</v>
          </cell>
          <cell r="BD138">
            <v>1.0829000000000001E-3</v>
          </cell>
          <cell r="BE138">
            <v>0</v>
          </cell>
          <cell r="BF138">
            <v>5.8294599999999999E-3</v>
          </cell>
          <cell r="BG138">
            <v>1.0919999999999999E-3</v>
          </cell>
          <cell r="BH138">
            <v>2.3245040000000005E-2</v>
          </cell>
          <cell r="BI138">
            <v>4.0949999999999997E-3</v>
          </cell>
          <cell r="BJ138">
            <v>0</v>
          </cell>
          <cell r="BK138">
            <v>8.1899999999999999E-5</v>
          </cell>
          <cell r="BL138">
            <v>0</v>
          </cell>
          <cell r="BM138">
            <v>0</v>
          </cell>
          <cell r="BN138">
            <v>1.6198000000000002E-4</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0.23561299999999999</v>
          </cell>
          <cell r="CC138">
            <v>0.27300000000000002</v>
          </cell>
          <cell r="CD138">
            <v>0.109</v>
          </cell>
          <cell r="CE138">
            <v>0</v>
          </cell>
          <cell r="CF138">
            <v>0.64900000000000002</v>
          </cell>
          <cell r="CG138">
            <v>0.13993465628537174</v>
          </cell>
          <cell r="CH138">
            <v>2.8340611153848179</v>
          </cell>
          <cell r="CI138">
            <v>0.65534348515792895</v>
          </cell>
          <cell r="CJ138">
            <v>0</v>
          </cell>
          <cell r="CK138">
            <v>7.1332592955311788E-3</v>
          </cell>
          <cell r="CL138">
            <v>0</v>
          </cell>
          <cell r="CM138">
            <v>0</v>
          </cell>
          <cell r="CN138">
            <v>8.4214999999999998E-2</v>
          </cell>
          <cell r="CO138">
            <v>0</v>
          </cell>
          <cell r="CP138">
            <v>0</v>
          </cell>
          <cell r="CQ138">
            <v>0</v>
          </cell>
          <cell r="CR138">
            <v>0</v>
          </cell>
          <cell r="CS138">
            <v>0</v>
          </cell>
          <cell r="CT138">
            <v>0</v>
          </cell>
          <cell r="CU138">
            <v>0</v>
          </cell>
          <cell r="CV138">
            <v>0</v>
          </cell>
          <cell r="CW138">
            <v>0</v>
          </cell>
          <cell r="CX138">
            <v>0</v>
          </cell>
          <cell r="CY138">
            <v>0</v>
          </cell>
          <cell r="CZ138">
            <v>0</v>
          </cell>
          <cell r="DA138">
            <v>0</v>
          </cell>
        </row>
        <row r="231">
          <cell r="M231">
            <v>0</v>
          </cell>
          <cell r="O231">
            <v>1.468623884E-3</v>
          </cell>
          <cell r="P231">
            <v>0</v>
          </cell>
          <cell r="Q231">
            <v>4.9686000000000001E-4</v>
          </cell>
          <cell r="R231">
            <v>0</v>
          </cell>
          <cell r="S231">
            <v>0</v>
          </cell>
          <cell r="T231">
            <v>0</v>
          </cell>
          <cell r="U231">
            <v>0</v>
          </cell>
          <cell r="V231">
            <v>0</v>
          </cell>
          <cell r="AM231">
            <v>0</v>
          </cell>
          <cell r="AO231">
            <v>0.587202</v>
          </cell>
          <cell r="AP231">
            <v>0</v>
          </cell>
          <cell r="AQ231">
            <v>0.23394199999999998</v>
          </cell>
          <cell r="AR231">
            <v>0</v>
          </cell>
          <cell r="AS231">
            <v>0</v>
          </cell>
          <cell r="AT231">
            <v>0</v>
          </cell>
          <cell r="AU231">
            <v>0</v>
          </cell>
          <cell r="AV231">
            <v>0</v>
          </cell>
          <cell r="BB231">
            <v>0</v>
          </cell>
          <cell r="BC231">
            <v>0</v>
          </cell>
          <cell r="BD231">
            <v>6.1079200000000002E-3</v>
          </cell>
          <cell r="BE231">
            <v>0</v>
          </cell>
          <cell r="BF231">
            <v>9.0563199999999996E-3</v>
          </cell>
          <cell r="BG231">
            <v>9.6272661682467453E-3</v>
          </cell>
          <cell r="BH231">
            <v>3.7564800000000004E-3</v>
          </cell>
          <cell r="BI231">
            <v>2.5097800000000001E-3</v>
          </cell>
          <cell r="BJ231">
            <v>1.5943200000000002E-3</v>
          </cell>
          <cell r="BK231">
            <v>1.8855200000000003E-3</v>
          </cell>
          <cell r="BL231">
            <v>3.1831800000000007E-3</v>
          </cell>
          <cell r="BM231">
            <v>1.3349357640707033E-2</v>
          </cell>
          <cell r="BN231">
            <v>1.6158008897333334E-2</v>
          </cell>
          <cell r="BO231">
            <v>1.1139541967272728E-2</v>
          </cell>
          <cell r="BP231">
            <v>4.5682000000000006E-3</v>
          </cell>
          <cell r="BQ231">
            <v>3.8292799999999996E-3</v>
          </cell>
          <cell r="BR231">
            <v>2.7063400000000007E-3</v>
          </cell>
          <cell r="BS231">
            <v>4.5259999999999996E-3</v>
          </cell>
          <cell r="BT231">
            <v>1.3631800000000001E-3</v>
          </cell>
          <cell r="BU231">
            <v>9.4872231999999996E-4</v>
          </cell>
          <cell r="BV231">
            <v>5.4053999999999994E-4</v>
          </cell>
          <cell r="BW231">
            <v>1.3569883599999998E-4</v>
          </cell>
          <cell r="BX231">
            <v>1.5267187571999999E-4</v>
          </cell>
          <cell r="BY231">
            <v>5.0049999999999997E-4</v>
          </cell>
          <cell r="BZ231">
            <v>9.1363999999999996E-4</v>
          </cell>
          <cell r="CA231">
            <v>0</v>
          </cell>
          <cell r="CB231">
            <v>0</v>
          </cell>
          <cell r="CC231">
            <v>0</v>
          </cell>
          <cell r="CD231">
            <v>0.89400000000000002</v>
          </cell>
          <cell r="CE231">
            <v>0</v>
          </cell>
          <cell r="CF231">
            <v>3.4260000000000002</v>
          </cell>
          <cell r="CG231">
            <v>3.4033941884691221</v>
          </cell>
          <cell r="CH231">
            <v>0.61586117142003116</v>
          </cell>
          <cell r="CI231">
            <v>0.50969042983828983</v>
          </cell>
          <cell r="CJ231">
            <v>0.2753535864253554</v>
          </cell>
          <cell r="CK231">
            <v>0.46103333001643082</v>
          </cell>
          <cell r="CL231">
            <v>0.53590438715845978</v>
          </cell>
          <cell r="CM231">
            <v>1.5757051731167133</v>
          </cell>
          <cell r="CN231">
            <v>1.8351698170802828</v>
          </cell>
          <cell r="CO231">
            <v>1.3213842928196899</v>
          </cell>
          <cell r="CP231">
            <v>0.5571000711878511</v>
          </cell>
          <cell r="CQ231">
            <v>0.57673742559520025</v>
          </cell>
          <cell r="CR231">
            <v>0.33561893984473029</v>
          </cell>
          <cell r="CS231">
            <v>1.0241964466307591</v>
          </cell>
          <cell r="CT231">
            <v>0.16397923954572666</v>
          </cell>
          <cell r="CU231">
            <v>0.38650999999999996</v>
          </cell>
          <cell r="CV231">
            <v>6.5877999999999992E-2</v>
          </cell>
          <cell r="CW231">
            <v>5.8088000000000001E-2</v>
          </cell>
          <cell r="CX231">
            <v>8.3885645999999994E-2</v>
          </cell>
          <cell r="CY231">
            <v>6.0656003999999999E-2</v>
          </cell>
          <cell r="CZ231">
            <v>0.10921308999999998</v>
          </cell>
          <cell r="DA231">
            <v>0</v>
          </cell>
        </row>
        <row r="253">
          <cell r="B253">
            <v>6.1607256255999998E-2</v>
          </cell>
          <cell r="C253">
            <v>9.042097027599999E-2</v>
          </cell>
          <cell r="D253">
            <v>0.14970736544400001</v>
          </cell>
          <cell r="E253">
            <v>0.12163002852</v>
          </cell>
          <cell r="F253">
            <v>9.2048951175999996E-2</v>
          </cell>
          <cell r="G253">
            <v>9.5612796552000001E-2</v>
          </cell>
          <cell r="H253">
            <v>8.5163302223999995E-2</v>
          </cell>
          <cell r="I253">
            <v>7.9756555787999991E-2</v>
          </cell>
          <cell r="J253">
            <v>4.1383978999999994E-2</v>
          </cell>
          <cell r="K253">
            <v>4.2901766543999999E-2</v>
          </cell>
          <cell r="L253">
            <v>3.8492251252000002E-2</v>
          </cell>
          <cell r="M253">
            <v>2.6698741524000001E-2</v>
          </cell>
          <cell r="N253">
            <v>2.4025512420000002E-2</v>
          </cell>
          <cell r="O253">
            <v>3.1970184063999998E-2</v>
          </cell>
          <cell r="P253">
            <v>1.5603792750000001E-2</v>
          </cell>
          <cell r="Q253">
            <v>4.0564631380000001E-2</v>
          </cell>
          <cell r="R253">
            <v>7.6985999999999999E-3</v>
          </cell>
          <cell r="S253">
            <v>1.3888663879999999E-2</v>
          </cell>
          <cell r="T253">
            <v>6.3950442920000005E-3</v>
          </cell>
          <cell r="U253">
            <v>1.5593759999999999E-3</v>
          </cell>
          <cell r="V253">
            <v>1.7218109999999998E-2</v>
          </cell>
          <cell r="W253">
            <v>1.8036200000000001E-3</v>
          </cell>
          <cell r="X253">
            <v>2.3514399999999998E-3</v>
          </cell>
          <cell r="Y253">
            <v>2.8938000000000002E-3</v>
          </cell>
          <cell r="Z253">
            <v>9.6460000000000008E-5</v>
          </cell>
          <cell r="AB253">
            <v>3.7919809999999998</v>
          </cell>
          <cell r="AC253">
            <v>5.1897250000000001</v>
          </cell>
          <cell r="AD253">
            <v>8.5110329999999994</v>
          </cell>
          <cell r="AE253">
            <v>6.6711770000000001</v>
          </cell>
          <cell r="AF253">
            <v>6.3984179999999995</v>
          </cell>
          <cell r="AG253">
            <v>6.5773079999999995</v>
          </cell>
          <cell r="AH253">
            <v>6.4046449999999995</v>
          </cell>
          <cell r="AI253">
            <v>5.8300890000000001</v>
          </cell>
          <cell r="AJ253">
            <v>2.4401129999999998</v>
          </cell>
          <cell r="AK253">
            <v>1.8680789999999998</v>
          </cell>
          <cell r="AL253">
            <v>2.2415579999999999</v>
          </cell>
          <cell r="AM253">
            <v>1.8715089999999999</v>
          </cell>
          <cell r="AN253">
            <v>2.3278979999999998</v>
          </cell>
          <cell r="AO253">
            <v>3.2717389999999997</v>
          </cell>
          <cell r="AP253">
            <v>3.429405</v>
          </cell>
          <cell r="AQ253">
            <v>2.0764089999999999</v>
          </cell>
          <cell r="AR253">
            <v>0.43526699999999996</v>
          </cell>
          <cell r="AS253">
            <v>3.1713149999999999</v>
          </cell>
          <cell r="AT253">
            <v>1.5892899999999999</v>
          </cell>
          <cell r="AU253">
            <v>0.14279999999999998</v>
          </cell>
          <cell r="AV253">
            <v>1.6668499999999999</v>
          </cell>
          <cell r="AW253">
            <v>0.34237000000000001</v>
          </cell>
          <cell r="AX253">
            <v>0.64600000000000002</v>
          </cell>
          <cell r="AY253">
            <v>0.19349999999999998</v>
          </cell>
          <cell r="AZ253">
            <v>2.7990099999999997E-2</v>
          </cell>
          <cell r="BB253">
            <v>5.4459999999999995E-3</v>
          </cell>
          <cell r="BC253">
            <v>3.8943757777777782E-2</v>
          </cell>
          <cell r="BD253">
            <v>5.4938514000000001E-2</v>
          </cell>
          <cell r="BE253">
            <v>6.2123559999999994E-2</v>
          </cell>
          <cell r="BF253">
            <v>6.9874291666666657E-2</v>
          </cell>
          <cell r="BG253">
            <v>8.8190972307692309E-2</v>
          </cell>
          <cell r="BH253">
            <v>8.1046178571428568E-2</v>
          </cell>
          <cell r="BI253">
            <v>9.7676385333333338E-2</v>
          </cell>
          <cell r="BJ253">
            <v>6.7985092499999997E-2</v>
          </cell>
          <cell r="BK253">
            <v>5.2264865333333327E-2</v>
          </cell>
          <cell r="BL253">
            <v>4.9048600000000005E-2</v>
          </cell>
          <cell r="BM253">
            <v>4.5036185555555552E-2</v>
          </cell>
          <cell r="BN253">
            <v>2.9470285555555552E-2</v>
          </cell>
          <cell r="BO253">
            <v>5.0751861111111109E-2</v>
          </cell>
          <cell r="BP253">
            <v>0.31304459124999995</v>
          </cell>
          <cell r="BQ253">
            <v>0.37795000000000001</v>
          </cell>
          <cell r="BR253">
            <v>0.17130599999999999</v>
          </cell>
          <cell r="BS253">
            <v>0.27269299999999996</v>
          </cell>
          <cell r="BT253">
            <v>0.21990899999999999</v>
          </cell>
          <cell r="BU253">
            <v>7.961E-2</v>
          </cell>
          <cell r="BV253">
            <v>2.7497999999999998E-2</v>
          </cell>
          <cell r="BW253">
            <v>1.22971995E-2</v>
          </cell>
          <cell r="BX253">
            <v>7.9073245249999986E-3</v>
          </cell>
          <cell r="BY253">
            <v>2.8938000000000002E-3</v>
          </cell>
          <cell r="BZ253">
            <v>0</v>
          </cell>
          <cell r="CA253">
            <v>0</v>
          </cell>
          <cell r="CB253">
            <v>2.7229999999999999</v>
          </cell>
          <cell r="CC253">
            <v>17.524691000000001</v>
          </cell>
          <cell r="CD253">
            <v>27.469256999999999</v>
          </cell>
          <cell r="CE253">
            <v>34.167957999999999</v>
          </cell>
          <cell r="CF253">
            <v>41.924574999999997</v>
          </cell>
          <cell r="CG253">
            <v>57.324131999999999</v>
          </cell>
          <cell r="CH253">
            <v>56.732324999999996</v>
          </cell>
          <cell r="CI253">
            <v>73.257289</v>
          </cell>
          <cell r="CJ253">
            <v>54.388073999999996</v>
          </cell>
          <cell r="CK253">
            <v>39.198648999999996</v>
          </cell>
          <cell r="CL253">
            <v>41.691310000000001</v>
          </cell>
          <cell r="CM253">
            <v>40.532567</v>
          </cell>
          <cell r="CN253">
            <v>26.523256999999997</v>
          </cell>
          <cell r="CO253">
            <v>45.676674999999996</v>
          </cell>
          <cell r="CP253">
            <v>250.43567299999998</v>
          </cell>
          <cell r="CQ253">
            <v>362.14869199999998</v>
          </cell>
          <cell r="CR253">
            <v>148.25104999999999</v>
          </cell>
          <cell r="CS253">
            <v>173.15366</v>
          </cell>
          <cell r="CT253">
            <v>92.603247999999994</v>
          </cell>
          <cell r="CU253">
            <v>29.617069999999998</v>
          </cell>
          <cell r="CV253">
            <v>7.1664409999999998</v>
          </cell>
          <cell r="CW253">
            <v>9.8377596</v>
          </cell>
          <cell r="CX253">
            <v>6.3258596199999992</v>
          </cell>
          <cell r="CY253">
            <v>3.6092739999999996</v>
          </cell>
          <cell r="CZ253">
            <v>0</v>
          </cell>
          <cell r="DA253">
            <v>0</v>
          </cell>
        </row>
        <row r="263">
          <cell r="B263">
            <v>8.6460341239999988E-2</v>
          </cell>
          <cell r="C263">
            <v>0.10455281527599999</v>
          </cell>
          <cell r="D263">
            <v>0.16026064381600003</v>
          </cell>
          <cell r="E263">
            <v>0.142249634436</v>
          </cell>
          <cell r="F263">
            <v>0.13633350712799999</v>
          </cell>
          <cell r="G263">
            <v>0.12863896245199999</v>
          </cell>
          <cell r="H263">
            <v>0.12701765476400001</v>
          </cell>
          <cell r="I263">
            <v>0.133347691932</v>
          </cell>
          <cell r="J263">
            <v>5.8241880787999994E-2</v>
          </cell>
          <cell r="K263">
            <v>4.4107255919999998E-2</v>
          </cell>
          <cell r="L263">
            <v>3.8608832443999999E-2</v>
          </cell>
          <cell r="M263">
            <v>2.7733596436000003E-2</v>
          </cell>
          <cell r="N263">
            <v>2.6047691852000003E-2</v>
          </cell>
          <cell r="O263">
            <v>0.14348447677199999</v>
          </cell>
          <cell r="P263">
            <v>0.25104468024999999</v>
          </cell>
          <cell r="Q263">
            <v>7.4014377891999994E-2</v>
          </cell>
          <cell r="R263">
            <v>4.3026620000000002E-2</v>
          </cell>
          <cell r="S263">
            <v>7.1852152736E-2</v>
          </cell>
          <cell r="T263">
            <v>3.2624143552000003E-2</v>
          </cell>
          <cell r="U263">
            <v>8.5001483839999989E-2</v>
          </cell>
          <cell r="V263">
            <v>7.5794081999999999E-2</v>
          </cell>
          <cell r="W263">
            <v>3.7428299999999998E-2</v>
          </cell>
          <cell r="X263">
            <v>2.1161139999999998E-2</v>
          </cell>
          <cell r="Y263">
            <v>1.1939199999999999E-2</v>
          </cell>
          <cell r="Z263">
            <v>1.8018E-4</v>
          </cell>
          <cell r="AA263">
            <v>0</v>
          </cell>
          <cell r="AB263">
            <v>5.6788460000000001</v>
          </cell>
          <cell r="AC263">
            <v>6.5511330000000001</v>
          </cell>
          <cell r="AD263">
            <v>8.931163999999999</v>
          </cell>
          <cell r="AE263">
            <v>7.3993479999999998</v>
          </cell>
          <cell r="AF263">
            <v>8.001733999999999</v>
          </cell>
          <cell r="AG263">
            <v>7.8941549999999996</v>
          </cell>
          <cell r="AH263">
            <v>8.2688779999999991</v>
          </cell>
          <cell r="AI263">
            <v>8.6088419999999992</v>
          </cell>
          <cell r="AJ263">
            <v>3.1317449999999996</v>
          </cell>
          <cell r="AK263">
            <v>1.9469499999999997</v>
          </cell>
          <cell r="AL263">
            <v>2.3272339999999998</v>
          </cell>
          <cell r="AM263">
            <v>2.1921139999999997</v>
          </cell>
          <cell r="AN263">
            <v>3.0228219999999997</v>
          </cell>
          <cell r="AO263">
            <v>63.299582999999991</v>
          </cell>
          <cell r="AP263">
            <v>110.09182800000001</v>
          </cell>
          <cell r="AQ263">
            <v>6.1763620000000001</v>
          </cell>
          <cell r="AR263">
            <v>3.335089</v>
          </cell>
          <cell r="AS263">
            <v>16.406602999999997</v>
          </cell>
          <cell r="AT263">
            <v>8.1077209999999997</v>
          </cell>
          <cell r="AU263">
            <v>8.3022649999999985</v>
          </cell>
          <cell r="AV263">
            <v>7.3274299999999997</v>
          </cell>
          <cell r="AW263">
            <v>8.7636599999999998</v>
          </cell>
          <cell r="AX263">
            <v>5.6940335299999996</v>
          </cell>
          <cell r="AY263">
            <v>2.6784999999999997</v>
          </cell>
          <cell r="AZ263">
            <v>3.5129549999999996E-2</v>
          </cell>
          <cell r="BA263">
            <v>0</v>
          </cell>
          <cell r="BB263">
            <v>3.1343767531999994E-2</v>
          </cell>
          <cell r="BC263">
            <v>6.5208177777777779E-2</v>
          </cell>
          <cell r="BD263">
            <v>7.5723916091999993E-2</v>
          </cell>
          <cell r="BE263">
            <v>0.1074179</v>
          </cell>
          <cell r="BF263">
            <v>0.16639900577066669</v>
          </cell>
          <cell r="BG263">
            <v>0.16847063847593904</v>
          </cell>
          <cell r="BH263">
            <v>0.19688189857142857</v>
          </cell>
          <cell r="BI263">
            <v>0.15637866533333333</v>
          </cell>
          <cell r="BJ263">
            <v>9.8495572499999989E-2</v>
          </cell>
          <cell r="BK263">
            <v>6.7370865333333321E-2</v>
          </cell>
          <cell r="BL263">
            <v>9.6798120000000015E-2</v>
          </cell>
          <cell r="BM263">
            <v>8.385492046292925E-2</v>
          </cell>
          <cell r="BN263">
            <v>7.5075894452888869E-2</v>
          </cell>
          <cell r="BO263">
            <v>0.10677624307838383</v>
          </cell>
          <cell r="BP263">
            <v>0.37008642668527297</v>
          </cell>
          <cell r="BQ263">
            <v>0.44462786338645188</v>
          </cell>
          <cell r="BR263">
            <v>0.25035534537412651</v>
          </cell>
          <cell r="BS263">
            <v>0.36332716118405395</v>
          </cell>
          <cell r="BT263">
            <v>0.26934610366742306</v>
          </cell>
          <cell r="BU263">
            <v>0.10152823384212717</v>
          </cell>
          <cell r="BV263">
            <v>4.2851156000000001E-2</v>
          </cell>
          <cell r="BW263">
            <v>3.1930734269333329E-2</v>
          </cell>
          <cell r="BX263">
            <v>5.4265741351903998E-2</v>
          </cell>
          <cell r="BY263">
            <v>2.3538417836000004E-2</v>
          </cell>
          <cell r="BZ263">
            <v>1.5069778359999998E-3</v>
          </cell>
          <cell r="CA263">
            <v>1.7836000000000002E-8</v>
          </cell>
          <cell r="CB263">
            <v>5.3270229170110328</v>
          </cell>
          <cell r="CC263">
            <v>20.684653823702615</v>
          </cell>
          <cell r="CD263">
            <v>30.391934361002878</v>
          </cell>
          <cell r="CE263">
            <v>39.207257942981506</v>
          </cell>
          <cell r="CF263">
            <v>55.810801834567123</v>
          </cell>
          <cell r="CG263">
            <v>69.366137114196576</v>
          </cell>
          <cell r="CH263">
            <v>72.047744356670648</v>
          </cell>
          <cell r="CI263">
            <v>82.549130272135884</v>
          </cell>
          <cell r="CJ263">
            <v>60.165201833432263</v>
          </cell>
          <cell r="CK263">
            <v>42.024278589311955</v>
          </cell>
          <cell r="CL263">
            <v>53.48545538715846</v>
          </cell>
          <cell r="CM263">
            <v>54.413112173116716</v>
          </cell>
          <cell r="CN263">
            <v>39.678504399451228</v>
          </cell>
          <cell r="CO263">
            <v>62.304446292819684</v>
          </cell>
          <cell r="CP263">
            <v>265.59859847668781</v>
          </cell>
          <cell r="CQ263">
            <v>375.96085893259516</v>
          </cell>
          <cell r="CR263">
            <v>161.70129193984474</v>
          </cell>
          <cell r="CS263">
            <v>188.26230964823077</v>
          </cell>
          <cell r="CT263">
            <v>102.52990068975585</v>
          </cell>
          <cell r="CU263">
            <v>34.239016484038928</v>
          </cell>
          <cell r="CV263">
            <v>9.9603644120000006</v>
          </cell>
          <cell r="CW263">
            <v>15.8997378983</v>
          </cell>
          <cell r="CX263">
            <v>20.017937654000001</v>
          </cell>
          <cell r="CY263">
            <v>18.508537077099998</v>
          </cell>
          <cell r="CZ263">
            <v>0.27703422834999997</v>
          </cell>
          <cell r="DA263">
            <v>0</v>
          </cell>
        </row>
        <row r="264">
          <cell r="B264">
            <v>0</v>
          </cell>
          <cell r="C264">
            <v>0</v>
          </cell>
          <cell r="D264">
            <v>0</v>
          </cell>
          <cell r="E264">
            <v>0</v>
          </cell>
          <cell r="F264">
            <v>1.5288E-5</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1.9196999999999999E-2</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6.552000000000001E-5</v>
          </cell>
          <cell r="BC264">
            <v>0</v>
          </cell>
          <cell r="BD264">
            <v>0</v>
          </cell>
          <cell r="BE264">
            <v>2.2204000000000001E-4</v>
          </cell>
          <cell r="BF264">
            <v>3.0212000000000001E-4</v>
          </cell>
          <cell r="BG264">
            <v>0</v>
          </cell>
          <cell r="BH264">
            <v>0</v>
          </cell>
          <cell r="BI264">
            <v>0</v>
          </cell>
          <cell r="BJ264">
            <v>0</v>
          </cell>
          <cell r="BK264">
            <v>0</v>
          </cell>
          <cell r="BL264">
            <v>5.0960000000000007E-5</v>
          </cell>
          <cell r="BM264">
            <v>0</v>
          </cell>
          <cell r="BN264">
            <v>0</v>
          </cell>
          <cell r="BO264">
            <v>0</v>
          </cell>
          <cell r="BP264">
            <v>5.5965000000000001E-7</v>
          </cell>
          <cell r="BQ264">
            <v>5.2780000000000006E-5</v>
          </cell>
          <cell r="BR264">
            <v>0</v>
          </cell>
          <cell r="BS264">
            <v>5.0304800000000007E-6</v>
          </cell>
          <cell r="BT264">
            <v>6.1334000000000006E-5</v>
          </cell>
          <cell r="BU264">
            <v>0</v>
          </cell>
          <cell r="BV264">
            <v>1.8200000000000002E-6</v>
          </cell>
          <cell r="BW264">
            <v>1.7593333333333333E-7</v>
          </cell>
          <cell r="BX264">
            <v>2.5480000000000001E-8</v>
          </cell>
          <cell r="BY264">
            <v>1.7836000000000002E-8</v>
          </cell>
          <cell r="BZ264">
            <v>1.7836000000000002E-8</v>
          </cell>
          <cell r="CA264">
            <v>1.7836000000000002E-8</v>
          </cell>
          <cell r="CB264">
            <v>7.7137386921000001E-2</v>
          </cell>
          <cell r="CC264">
            <v>0</v>
          </cell>
          <cell r="CD264">
            <v>0</v>
          </cell>
          <cell r="CE264">
            <v>2.8949670400000002E-2</v>
          </cell>
          <cell r="CF264">
            <v>0.10737220410000001</v>
          </cell>
          <cell r="CG264">
            <v>0</v>
          </cell>
          <cell r="CH264">
            <v>0</v>
          </cell>
          <cell r="CI264">
            <v>0</v>
          </cell>
          <cell r="CJ264">
            <v>0</v>
          </cell>
          <cell r="CK264">
            <v>0</v>
          </cell>
          <cell r="CL264">
            <v>0</v>
          </cell>
          <cell r="CM264">
            <v>0</v>
          </cell>
          <cell r="CN264">
            <v>0</v>
          </cell>
          <cell r="CO264">
            <v>0</v>
          </cell>
          <cell r="CP264">
            <v>1.6340550000000002E-4</v>
          </cell>
          <cell r="CQ264">
            <v>6.9965069999999999E-3</v>
          </cell>
          <cell r="CR264">
            <v>0</v>
          </cell>
          <cell r="CS264">
            <v>9.1822016000000003E-3</v>
          </cell>
          <cell r="CT264">
            <v>1.8650352000000002E-2</v>
          </cell>
          <cell r="CU264">
            <v>0</v>
          </cell>
          <cell r="CV264">
            <v>5.2541200000000006E-4</v>
          </cell>
          <cell r="CW264">
            <v>3.4298300000000003E-5</v>
          </cell>
          <cell r="CX264">
            <v>2.0638799999999998E-4</v>
          </cell>
          <cell r="CY264">
            <v>9.4073099999999999E-5</v>
          </cell>
          <cell r="CZ264">
            <v>9.413835000000001E-5</v>
          </cell>
          <cell r="DA264">
            <v>0</v>
          </cell>
        </row>
      </sheetData>
      <sheetData sheetId="31">
        <row r="47">
          <cell r="B47">
            <v>5.1206782199999995E-2</v>
          </cell>
          <cell r="C47">
            <v>2.4823199799999997E-2</v>
          </cell>
          <cell r="D47">
            <v>1.4270820199999997E-2</v>
          </cell>
          <cell r="E47">
            <v>4.1823020399999996E-3</v>
          </cell>
          <cell r="F47">
            <v>3.4183659999999995E-3</v>
          </cell>
          <cell r="G47">
            <v>0</v>
          </cell>
          <cell r="H47">
            <v>0</v>
          </cell>
          <cell r="I47">
            <v>2.6214832E-3</v>
          </cell>
          <cell r="J47">
            <v>0</v>
          </cell>
          <cell r="K47">
            <v>0</v>
          </cell>
          <cell r="L47">
            <v>0</v>
          </cell>
          <cell r="M47">
            <v>0</v>
          </cell>
          <cell r="N47">
            <v>0</v>
          </cell>
          <cell r="O47">
            <v>6.1844999999999999E-3</v>
          </cell>
          <cell r="P47">
            <v>1.5633929599999997E-3</v>
          </cell>
          <cell r="Q47">
            <v>1.7133059999999999E-2</v>
          </cell>
          <cell r="R47">
            <v>4.7374599999999998E-3</v>
          </cell>
          <cell r="S47">
            <v>4.9788017999999996E-4</v>
          </cell>
          <cell r="T47">
            <v>7.103742799999998E-4</v>
          </cell>
          <cell r="U47">
            <v>7.5330401999999987E-3</v>
          </cell>
          <cell r="V47">
            <v>2.4338726019999993E-2</v>
          </cell>
          <cell r="W47">
            <v>5.1408564480000002E-2</v>
          </cell>
          <cell r="X47">
            <v>1.5052434599999998E-2</v>
          </cell>
          <cell r="Y47">
            <v>2.7344799999999997E-4</v>
          </cell>
          <cell r="Z47">
            <v>3.29175E-3</v>
          </cell>
          <cell r="AB47">
            <v>10.575498999999999</v>
          </cell>
          <cell r="AC47">
            <v>5.189883</v>
          </cell>
          <cell r="AD47">
            <v>3.0239029999999998</v>
          </cell>
          <cell r="AE47">
            <v>0.22565199999999999</v>
          </cell>
          <cell r="AF47">
            <v>0.183055</v>
          </cell>
          <cell r="AG47">
            <v>0</v>
          </cell>
          <cell r="AH47">
            <v>0</v>
          </cell>
          <cell r="AI47">
            <v>0.101558</v>
          </cell>
          <cell r="AJ47">
            <v>0</v>
          </cell>
          <cell r="AK47">
            <v>0</v>
          </cell>
          <cell r="AL47">
            <v>0</v>
          </cell>
          <cell r="AM47">
            <v>0</v>
          </cell>
          <cell r="AN47">
            <v>0</v>
          </cell>
          <cell r="AO47">
            <v>0.23177299999999998</v>
          </cell>
          <cell r="AP47">
            <v>0.35389399999999999</v>
          </cell>
          <cell r="AQ47">
            <v>0.96603899999999998</v>
          </cell>
          <cell r="AR47">
            <v>0.267127</v>
          </cell>
          <cell r="AS47">
            <v>0.23602199999999998</v>
          </cell>
          <cell r="AT47">
            <v>0.36273299999999997</v>
          </cell>
          <cell r="AU47">
            <v>0.42621799999999999</v>
          </cell>
          <cell r="AV47">
            <v>1.4265549900000001</v>
          </cell>
          <cell r="AW47">
            <v>3.1074432199999995</v>
          </cell>
          <cell r="AX47">
            <v>1.1385999499999999</v>
          </cell>
          <cell r="AY47">
            <v>0.112632</v>
          </cell>
          <cell r="AZ47">
            <v>0.177675</v>
          </cell>
          <cell r="BB47">
            <v>0.19902187563999996</v>
          </cell>
          <cell r="BC47">
            <v>8.5540279999999982E-2</v>
          </cell>
          <cell r="BD47">
            <v>7.7757915339999983E-2</v>
          </cell>
          <cell r="BE47">
            <v>9.6795803999999983E-4</v>
          </cell>
          <cell r="BF47">
            <v>3.732825879999999E-3</v>
          </cell>
          <cell r="BG47">
            <v>0</v>
          </cell>
          <cell r="BH47">
            <v>0</v>
          </cell>
          <cell r="BI47">
            <v>1.5992774999999999E-4</v>
          </cell>
          <cell r="BJ47">
            <v>0</v>
          </cell>
          <cell r="BK47">
            <v>0</v>
          </cell>
          <cell r="BL47">
            <v>2.6148692999999997E-5</v>
          </cell>
          <cell r="BM47">
            <v>8.6930557499999988E-4</v>
          </cell>
          <cell r="BN47">
            <v>2.4011272799999997E-4</v>
          </cell>
          <cell r="BO47">
            <v>5.3251362699999992E-3</v>
          </cell>
          <cell r="BP47">
            <v>0</v>
          </cell>
          <cell r="BQ47">
            <v>3.9213799799999996E-3</v>
          </cell>
          <cell r="BR47">
            <v>7.1316461999999998E-4</v>
          </cell>
          <cell r="BS47">
            <v>3.0816658599999995E-3</v>
          </cell>
          <cell r="BT47">
            <v>3.9215049999999997E-4</v>
          </cell>
          <cell r="BU47">
            <v>1.9550999999999998E-4</v>
          </cell>
          <cell r="BV47">
            <v>2.1185804079999999E-2</v>
          </cell>
          <cell r="BW47">
            <v>4.2672072386666662E-2</v>
          </cell>
          <cell r="BX47">
            <v>9.0755199866666657E-3</v>
          </cell>
          <cell r="BY47">
            <v>0</v>
          </cell>
          <cell r="BZ47">
            <v>3.29175E-3</v>
          </cell>
          <cell r="CA47">
            <v>0</v>
          </cell>
          <cell r="CB47">
            <v>30.499640999999997</v>
          </cell>
          <cell r="CC47">
            <v>12.575000000000001</v>
          </cell>
          <cell r="CD47">
            <v>9.9291149999999995</v>
          </cell>
          <cell r="CE47">
            <v>0.113</v>
          </cell>
          <cell r="CF47">
            <v>0.45800000000000002</v>
          </cell>
          <cell r="CG47">
            <v>0</v>
          </cell>
          <cell r="CH47">
            <v>0</v>
          </cell>
          <cell r="CI47">
            <v>2.5843999999999999E-2</v>
          </cell>
          <cell r="CJ47">
            <v>0</v>
          </cell>
          <cell r="CK47">
            <v>0</v>
          </cell>
          <cell r="CL47">
            <v>3.3479999999999996E-2</v>
          </cell>
          <cell r="CM47">
            <v>0.31186399999999997</v>
          </cell>
          <cell r="CN47">
            <v>9.1638999999999984E-2</v>
          </cell>
          <cell r="CO47">
            <v>0.85936299999999999</v>
          </cell>
          <cell r="CP47">
            <v>0</v>
          </cell>
          <cell r="CQ47">
            <v>0.67358599999999991</v>
          </cell>
          <cell r="CR47">
            <v>0.21451699999999996</v>
          </cell>
          <cell r="CS47">
            <v>0.58731699999999998</v>
          </cell>
          <cell r="CT47">
            <v>7.3247999999999994E-2</v>
          </cell>
          <cell r="CU47">
            <v>4.3930999999999998E-2</v>
          </cell>
          <cell r="CV47">
            <v>0.79749800000000004</v>
          </cell>
          <cell r="CW47">
            <v>1.4487369999999999</v>
          </cell>
          <cell r="CX47">
            <v>0.45934199999999992</v>
          </cell>
          <cell r="CY47">
            <v>0</v>
          </cell>
          <cell r="CZ47">
            <v>0.188112</v>
          </cell>
          <cell r="DA47">
            <v>0</v>
          </cell>
        </row>
        <row r="105">
          <cell r="B105">
            <v>5.6854840000000002E-3</v>
          </cell>
          <cell r="C105">
            <v>1.0738419999999998E-3</v>
          </cell>
          <cell r="D105">
            <v>0</v>
          </cell>
          <cell r="E105">
            <v>0</v>
          </cell>
          <cell r="F105">
            <v>9.1955135999999987E-4</v>
          </cell>
          <cell r="G105">
            <v>0</v>
          </cell>
          <cell r="H105">
            <v>0</v>
          </cell>
          <cell r="I105">
            <v>0</v>
          </cell>
          <cell r="K105">
            <v>0</v>
          </cell>
          <cell r="P105">
            <v>0</v>
          </cell>
          <cell r="S105">
            <v>0</v>
          </cell>
          <cell r="U105">
            <v>0</v>
          </cell>
          <cell r="V105">
            <v>0</v>
          </cell>
          <cell r="W105">
            <v>0</v>
          </cell>
          <cell r="Z105">
            <v>0</v>
          </cell>
          <cell r="AB105">
            <v>1.143086</v>
          </cell>
          <cell r="AC105">
            <v>0.22343099999999999</v>
          </cell>
          <cell r="AD105">
            <v>0</v>
          </cell>
          <cell r="AE105">
            <v>0</v>
          </cell>
          <cell r="AF105">
            <v>3.9453999999999996E-2</v>
          </cell>
          <cell r="AG105">
            <v>0</v>
          </cell>
          <cell r="AH105">
            <v>0</v>
          </cell>
          <cell r="AI105">
            <v>0</v>
          </cell>
          <cell r="AK105">
            <v>0</v>
          </cell>
          <cell r="AP105">
            <v>0</v>
          </cell>
          <cell r="AS105">
            <v>0</v>
          </cell>
          <cell r="AU105">
            <v>0</v>
          </cell>
          <cell r="AV105">
            <v>0</v>
          </cell>
          <cell r="AW105">
            <v>0</v>
          </cell>
          <cell r="AZ105">
            <v>0</v>
          </cell>
        </row>
        <row r="138">
          <cell r="C138">
            <v>1.0214399999999999E-4</v>
          </cell>
          <cell r="E138">
            <v>0</v>
          </cell>
          <cell r="F138">
            <v>3.6221672199999995E-3</v>
          </cell>
          <cell r="H138">
            <v>0</v>
          </cell>
          <cell r="I138">
            <v>0</v>
          </cell>
          <cell r="K138">
            <v>0</v>
          </cell>
          <cell r="U138">
            <v>0</v>
          </cell>
          <cell r="V138">
            <v>0</v>
          </cell>
          <cell r="W138">
            <v>0</v>
          </cell>
          <cell r="Z138">
            <v>0</v>
          </cell>
          <cell r="AC138">
            <v>2.2100999999999999E-2</v>
          </cell>
          <cell r="AE138">
            <v>0</v>
          </cell>
          <cell r="AF138">
            <v>0.149757</v>
          </cell>
          <cell r="AH138">
            <v>0</v>
          </cell>
          <cell r="AI138">
            <v>0</v>
          </cell>
          <cell r="AK138">
            <v>0</v>
          </cell>
          <cell r="AU138">
            <v>0</v>
          </cell>
          <cell r="AV138">
            <v>0</v>
          </cell>
          <cell r="AW138">
            <v>0</v>
          </cell>
          <cell r="AZ138">
            <v>0</v>
          </cell>
          <cell r="BB138">
            <v>1.3981089199999998E-2</v>
          </cell>
          <cell r="BC138">
            <v>1.6978399999999998E-2</v>
          </cell>
          <cell r="BD138">
            <v>2.5764E-3</v>
          </cell>
          <cell r="BE138">
            <v>2.0709999999999999E-4</v>
          </cell>
          <cell r="BF138">
            <v>0</v>
          </cell>
          <cell r="BG138">
            <v>0</v>
          </cell>
          <cell r="BH138">
            <v>0</v>
          </cell>
          <cell r="BI138">
            <v>0</v>
          </cell>
          <cell r="BJ138">
            <v>0</v>
          </cell>
          <cell r="BK138">
            <v>0</v>
          </cell>
          <cell r="BL138">
            <v>0</v>
          </cell>
          <cell r="BM138">
            <v>0</v>
          </cell>
          <cell r="BN138">
            <v>0</v>
          </cell>
          <cell r="BO138">
            <v>0</v>
          </cell>
          <cell r="BP138">
            <v>0</v>
          </cell>
          <cell r="BQ138">
            <v>5.8440199999999997E-5</v>
          </cell>
          <cell r="BR138">
            <v>5.1242239999999991E-5</v>
          </cell>
          <cell r="BS138">
            <v>0</v>
          </cell>
          <cell r="BT138">
            <v>9.6770799999999978E-6</v>
          </cell>
          <cell r="BU138">
            <v>0</v>
          </cell>
          <cell r="BV138">
            <v>0</v>
          </cell>
          <cell r="BW138">
            <v>0</v>
          </cell>
          <cell r="BX138">
            <v>0</v>
          </cell>
          <cell r="BY138">
            <v>0</v>
          </cell>
          <cell r="BZ138">
            <v>0</v>
          </cell>
          <cell r="CA138">
            <v>0</v>
          </cell>
          <cell r="CB138">
            <v>2.6751449999999997</v>
          </cell>
          <cell r="CC138">
            <v>2.6909999999999998</v>
          </cell>
          <cell r="CD138">
            <v>0.33500000000000002</v>
          </cell>
          <cell r="CE138">
            <v>8.9999999999999993E-3</v>
          </cell>
          <cell r="CF138">
            <v>0</v>
          </cell>
          <cell r="CG138">
            <v>0</v>
          </cell>
          <cell r="CH138">
            <v>0</v>
          </cell>
          <cell r="CI138">
            <v>0</v>
          </cell>
          <cell r="CJ138">
            <v>0</v>
          </cell>
          <cell r="CK138">
            <v>0</v>
          </cell>
          <cell r="CL138">
            <v>0</v>
          </cell>
          <cell r="CM138">
            <v>0</v>
          </cell>
          <cell r="CN138">
            <v>0</v>
          </cell>
          <cell r="CO138">
            <v>0</v>
          </cell>
          <cell r="CP138">
            <v>0</v>
          </cell>
          <cell r="CQ138">
            <v>7.342499999999999E-2</v>
          </cell>
          <cell r="CR138">
            <v>5.7765999999999998E-2</v>
          </cell>
          <cell r="CS138">
            <v>0</v>
          </cell>
          <cell r="CT138">
            <v>1.2315999999999999E-2</v>
          </cell>
          <cell r="CU138">
            <v>0</v>
          </cell>
          <cell r="CV138">
            <v>0</v>
          </cell>
          <cell r="CW138">
            <v>0</v>
          </cell>
          <cell r="CX138">
            <v>0</v>
          </cell>
          <cell r="CY138">
            <v>0</v>
          </cell>
          <cell r="CZ138">
            <v>0</v>
          </cell>
          <cell r="DA138">
            <v>0</v>
          </cell>
        </row>
        <row r="206">
          <cell r="B206">
            <v>0</v>
          </cell>
          <cell r="C206">
            <v>4.4288999999999996E-5</v>
          </cell>
          <cell r="D206">
            <v>0</v>
          </cell>
          <cell r="E206">
            <v>0</v>
          </cell>
          <cell r="F206">
            <v>0</v>
          </cell>
          <cell r="G206">
            <v>0</v>
          </cell>
          <cell r="H206">
            <v>1.9497533999999998E-4</v>
          </cell>
          <cell r="I206">
            <v>0</v>
          </cell>
          <cell r="J206">
            <v>3.7505999999999998E-4</v>
          </cell>
          <cell r="K206">
            <v>1.0933397999999999E-2</v>
          </cell>
          <cell r="L206">
            <v>2.2330699999999998E-2</v>
          </cell>
          <cell r="M206">
            <v>2.9958657142857141E-4</v>
          </cell>
          <cell r="N206">
            <v>7.6474999999999991E-4</v>
          </cell>
          <cell r="O206">
            <v>0</v>
          </cell>
          <cell r="Q206">
            <v>0</v>
          </cell>
          <cell r="R206">
            <v>0</v>
          </cell>
          <cell r="S206">
            <v>0</v>
          </cell>
          <cell r="U206">
            <v>0</v>
          </cell>
          <cell r="X206">
            <v>0</v>
          </cell>
          <cell r="Y206">
            <v>0</v>
          </cell>
          <cell r="Z206">
            <v>0</v>
          </cell>
          <cell r="AB206">
            <v>0</v>
          </cell>
          <cell r="AC206">
            <v>2.653E-3</v>
          </cell>
          <cell r="AD206">
            <v>0</v>
          </cell>
          <cell r="AE206">
            <v>0</v>
          </cell>
          <cell r="AF206">
            <v>0</v>
          </cell>
          <cell r="AG206">
            <v>0</v>
          </cell>
          <cell r="AH206">
            <v>1.3639999999999999E-2</v>
          </cell>
          <cell r="AI206">
            <v>0</v>
          </cell>
          <cell r="AJ206">
            <v>1.5099999999999999E-2</v>
          </cell>
          <cell r="AK206">
            <v>0.46088699999999999</v>
          </cell>
          <cell r="AL206">
            <v>0.52317000000000002</v>
          </cell>
          <cell r="AM206">
            <v>0.110374</v>
          </cell>
          <cell r="AN206">
            <v>0.28764200000000001</v>
          </cell>
          <cell r="AO206">
            <v>0</v>
          </cell>
          <cell r="AQ206">
            <v>0</v>
          </cell>
          <cell r="AR206">
            <v>0</v>
          </cell>
          <cell r="AS206">
            <v>0</v>
          </cell>
          <cell r="AU206">
            <v>0</v>
          </cell>
          <cell r="AX206">
            <v>0</v>
          </cell>
          <cell r="AY206">
            <v>0</v>
          </cell>
          <cell r="AZ206">
            <v>0</v>
          </cell>
        </row>
        <row r="228">
          <cell r="B228">
            <v>2.2327321799999997E-2</v>
          </cell>
          <cell r="C228">
            <v>6.4037398599999995E-3</v>
          </cell>
          <cell r="D228">
            <v>1.4838091799999997E-3</v>
          </cell>
          <cell r="E228">
            <v>0</v>
          </cell>
          <cell r="F228">
            <v>0</v>
          </cell>
          <cell r="G228">
            <v>0</v>
          </cell>
          <cell r="M228">
            <v>0</v>
          </cell>
          <cell r="P228">
            <v>0</v>
          </cell>
          <cell r="S228">
            <v>0</v>
          </cell>
          <cell r="T228">
            <v>0</v>
          </cell>
          <cell r="U228">
            <v>0</v>
          </cell>
          <cell r="X228">
            <v>0</v>
          </cell>
          <cell r="Z228">
            <v>0</v>
          </cell>
          <cell r="AB228">
            <v>5.5004669999999996</v>
          </cell>
          <cell r="AC228">
            <v>1.2623529999999998</v>
          </cell>
          <cell r="AD228">
            <v>0.24378899999999998</v>
          </cell>
          <cell r="AE228">
            <v>0</v>
          </cell>
          <cell r="AF228">
            <v>0</v>
          </cell>
          <cell r="AG228">
            <v>0</v>
          </cell>
          <cell r="AM228">
            <v>0</v>
          </cell>
          <cell r="AP228">
            <v>0</v>
          </cell>
          <cell r="AS228">
            <v>0</v>
          </cell>
          <cell r="AT228">
            <v>0</v>
          </cell>
          <cell r="AU228">
            <v>0</v>
          </cell>
          <cell r="AX228">
            <v>0</v>
          </cell>
          <cell r="AZ228">
            <v>0</v>
          </cell>
          <cell r="BB228">
            <v>1.68986E-2</v>
          </cell>
          <cell r="BC228">
            <v>3.1794599999999999E-2</v>
          </cell>
          <cell r="BD228">
            <v>1.1869299999999999E-2</v>
          </cell>
          <cell r="BE228">
            <v>1.5579999999999999E-4</v>
          </cell>
          <cell r="BF228">
            <v>1.9760000000000001E-4</v>
          </cell>
          <cell r="BG228">
            <v>4.8069999999999997E-4</v>
          </cell>
          <cell r="BH228">
            <v>2.5269999999999996E-4</v>
          </cell>
          <cell r="BI228">
            <v>2.5269999999999997E-3</v>
          </cell>
          <cell r="BJ228">
            <v>0</v>
          </cell>
          <cell r="BK228">
            <v>3.8284999999999999E-3</v>
          </cell>
          <cell r="BL228">
            <v>9.5550999999999987E-3</v>
          </cell>
          <cell r="BM228">
            <v>6.9141000000000003E-3</v>
          </cell>
          <cell r="BN228">
            <v>9.9274999999999988E-3</v>
          </cell>
          <cell r="BO228">
            <v>9.3251999999999988E-3</v>
          </cell>
          <cell r="BP228">
            <v>2.8461999999999997E-3</v>
          </cell>
          <cell r="BQ228">
            <v>9.0591999999999982E-3</v>
          </cell>
          <cell r="BR228">
            <v>4.3907555999999996E-4</v>
          </cell>
          <cell r="BS228">
            <v>0</v>
          </cell>
          <cell r="BT228">
            <v>0</v>
          </cell>
          <cell r="BU228">
            <v>0</v>
          </cell>
          <cell r="BV228">
            <v>0</v>
          </cell>
          <cell r="BW228">
            <v>0</v>
          </cell>
          <cell r="BX228">
            <v>0</v>
          </cell>
          <cell r="BY228">
            <v>0</v>
          </cell>
          <cell r="BZ228">
            <v>0</v>
          </cell>
          <cell r="CA228">
            <v>0</v>
          </cell>
          <cell r="CB228">
            <v>2.4767531219980787</v>
          </cell>
          <cell r="CC228">
            <v>4.5976627218934913</v>
          </cell>
          <cell r="CD228">
            <v>1.6380000000000001</v>
          </cell>
          <cell r="CE228">
            <v>0.24</v>
          </cell>
          <cell r="CF228">
            <v>2.1999999999999999E-2</v>
          </cell>
          <cell r="CG228">
            <v>0.11362740491285973</v>
          </cell>
          <cell r="CH228">
            <v>5.3090618443737532E-2</v>
          </cell>
          <cell r="CI228">
            <v>0.47293375599183374</v>
          </cell>
          <cell r="CJ228">
            <v>0</v>
          </cell>
          <cell r="CK228">
            <v>0.8368541089784951</v>
          </cell>
          <cell r="CL228">
            <v>1.7040350917556746</v>
          </cell>
          <cell r="CM228">
            <v>1.4824237034064254</v>
          </cell>
          <cell r="CN228">
            <v>2.2796601716591449</v>
          </cell>
          <cell r="CO228">
            <v>1.982</v>
          </cell>
          <cell r="CP228">
            <v>0.65400000000000003</v>
          </cell>
          <cell r="CQ228">
            <v>1.8420000000000001</v>
          </cell>
          <cell r="CR228">
            <v>0.12992000000000001</v>
          </cell>
          <cell r="CS228">
            <v>0</v>
          </cell>
          <cell r="CT228">
            <v>0</v>
          </cell>
          <cell r="CU228">
            <v>0</v>
          </cell>
          <cell r="CV228">
            <v>0</v>
          </cell>
          <cell r="CW228">
            <v>0</v>
          </cell>
          <cell r="CX228">
            <v>0</v>
          </cell>
          <cell r="CY228">
            <v>0</v>
          </cell>
          <cell r="CZ228">
            <v>0</v>
          </cell>
          <cell r="DA228">
            <v>0</v>
          </cell>
        </row>
        <row r="253">
          <cell r="B253">
            <v>1.5191259999999998E-3</v>
          </cell>
          <cell r="C253">
            <v>3.3039593999999997E-3</v>
          </cell>
          <cell r="D253">
            <v>1.3149842999999998E-3</v>
          </cell>
          <cell r="E253">
            <v>8.0845379999999994E-4</v>
          </cell>
          <cell r="F253">
            <v>5.1248889999999994E-4</v>
          </cell>
          <cell r="G253">
            <v>2.4958779999999996E-4</v>
          </cell>
          <cell r="H253">
            <v>4.3076837999999994E-4</v>
          </cell>
          <cell r="I253">
            <v>0</v>
          </cell>
          <cell r="J253">
            <v>0</v>
          </cell>
          <cell r="K253">
            <v>6.6500000000000004E-5</v>
          </cell>
          <cell r="L253">
            <v>0</v>
          </cell>
          <cell r="M253">
            <v>0</v>
          </cell>
          <cell r="N253">
            <v>0</v>
          </cell>
          <cell r="O253">
            <v>7.0755999999999998E-5</v>
          </cell>
          <cell r="P253">
            <v>2.7150999999999998E-4</v>
          </cell>
          <cell r="Q253">
            <v>2.7664E-3</v>
          </cell>
          <cell r="R253">
            <v>3.3515999999999997E-3</v>
          </cell>
          <cell r="S253">
            <v>5.0601179999999998E-5</v>
          </cell>
          <cell r="T253">
            <v>0</v>
          </cell>
          <cell r="U253">
            <v>0</v>
          </cell>
          <cell r="V253">
            <v>1.1491199999999997E-4</v>
          </cell>
          <cell r="W253">
            <v>0</v>
          </cell>
          <cell r="X253">
            <v>6.4481857999999995E-5</v>
          </cell>
          <cell r="Y253">
            <v>1.3667079999999998E-4</v>
          </cell>
          <cell r="Z253">
            <v>3.0617663999999995E-4</v>
          </cell>
          <cell r="AB253">
            <v>0.32117299999999999</v>
          </cell>
          <cell r="AC253">
            <v>0.60620600000000002</v>
          </cell>
          <cell r="AD253">
            <v>8.6133000000000001E-2</v>
          </cell>
          <cell r="AE253">
            <v>5.3510999999999996E-2</v>
          </cell>
          <cell r="AF253">
            <v>3.5073E-2</v>
          </cell>
          <cell r="AG253">
            <v>1.6902999999999998E-2</v>
          </cell>
          <cell r="AH253">
            <v>1.0360999999999999E-2</v>
          </cell>
          <cell r="AI253">
            <v>0</v>
          </cell>
          <cell r="AJ253">
            <v>0</v>
          </cell>
          <cell r="AK253">
            <v>0.21449499999999999</v>
          </cell>
          <cell r="AL253">
            <v>0</v>
          </cell>
          <cell r="AM253">
            <v>0</v>
          </cell>
          <cell r="AN253">
            <v>0</v>
          </cell>
          <cell r="AO253">
            <v>5.7489999999999998E-3</v>
          </cell>
          <cell r="AP253">
            <v>7.145E-2</v>
          </cell>
          <cell r="AQ253">
            <v>0.15607599999999999</v>
          </cell>
          <cell r="AR253">
            <v>0.188169</v>
          </cell>
          <cell r="AS253">
            <v>2.3987999999999999E-2</v>
          </cell>
          <cell r="AT253">
            <v>0</v>
          </cell>
          <cell r="AU253">
            <v>0</v>
          </cell>
          <cell r="AV253">
            <v>0.10541827999999999</v>
          </cell>
          <cell r="AW253">
            <v>0</v>
          </cell>
          <cell r="AX253">
            <v>0.14480129</v>
          </cell>
          <cell r="AY253">
            <v>0.13090942999999999</v>
          </cell>
          <cell r="AZ253">
            <v>0.43792281999999999</v>
          </cell>
          <cell r="BB253">
            <v>0</v>
          </cell>
          <cell r="BC253">
            <v>2.0998095238095236E-4</v>
          </cell>
          <cell r="BD253">
            <v>3.2471655328798185E-4</v>
          </cell>
          <cell r="BE253">
            <v>5.9086491739552963E-5</v>
          </cell>
          <cell r="BF253">
            <v>6.1044523629557635E-4</v>
          </cell>
          <cell r="BG253">
            <v>8.5056466527150005E-4</v>
          </cell>
          <cell r="BH253">
            <v>1.1424468176659168E-3</v>
          </cell>
          <cell r="BI253">
            <v>9.5458716263077897E-4</v>
          </cell>
          <cell r="BJ253">
            <v>1.9915321388332082E-3</v>
          </cell>
          <cell r="BK253">
            <v>1.914475588988533E-3</v>
          </cell>
          <cell r="BL253">
            <v>4.9533468079285435E-3</v>
          </cell>
          <cell r="BM253">
            <v>5.3863181925171448E-3</v>
          </cell>
          <cell r="BN253">
            <v>3.9716428851514409E-3</v>
          </cell>
          <cell r="BO253">
            <v>3.4272017285452154E-3</v>
          </cell>
          <cell r="BP253">
            <v>4.3435843957614597E-4</v>
          </cell>
          <cell r="BQ253">
            <v>1.7970798784678639E-4</v>
          </cell>
          <cell r="BR253">
            <v>1.1507761432423968E-4</v>
          </cell>
          <cell r="BS253">
            <v>9.2494897773501712E-5</v>
          </cell>
          <cell r="BT253">
            <v>1.2674211014767966E-4</v>
          </cell>
          <cell r="BU253">
            <v>3.8964624299999993E-2</v>
          </cell>
          <cell r="BV253">
            <v>1.4358799999999999E-4</v>
          </cell>
          <cell r="BW253">
            <v>0</v>
          </cell>
          <cell r="BX253">
            <v>5.4203499630000006E-2</v>
          </cell>
          <cell r="BY253">
            <v>4.9745583999999995E-4</v>
          </cell>
          <cell r="BZ253">
            <v>0</v>
          </cell>
          <cell r="CA253">
            <v>0</v>
          </cell>
          <cell r="CB253">
            <v>0</v>
          </cell>
          <cell r="CC253">
            <v>5.5119999999999995E-2</v>
          </cell>
          <cell r="CD253">
            <v>8.9499999999999996E-2</v>
          </cell>
          <cell r="CE253">
            <v>1.7100000000000001E-2</v>
          </cell>
          <cell r="CF253">
            <v>0.1855</v>
          </cell>
          <cell r="CG253">
            <v>0.27138999999999996</v>
          </cell>
          <cell r="CH253">
            <v>0.382747</v>
          </cell>
          <cell r="CI253">
            <v>0.33579999999999999</v>
          </cell>
          <cell r="CJ253">
            <v>0.73559999999999992</v>
          </cell>
          <cell r="CK253">
            <v>0.74249500000000002</v>
          </cell>
          <cell r="CL253">
            <v>2.0171199999999998</v>
          </cell>
          <cell r="CM253">
            <v>2.3031079999999999</v>
          </cell>
          <cell r="CN253">
            <v>1.7831249999999998</v>
          </cell>
          <cell r="CO253">
            <v>1.6156249999999999</v>
          </cell>
          <cell r="CP253">
            <v>0.215</v>
          </cell>
          <cell r="CQ253">
            <v>9.3399999999999997E-2</v>
          </cell>
          <cell r="CR253">
            <v>6.2799999999999995E-2</v>
          </cell>
          <cell r="CS253">
            <v>5.2999999999999999E-2</v>
          </cell>
          <cell r="CT253">
            <v>7.6255000000000003E-2</v>
          </cell>
          <cell r="CU253">
            <v>3.5824999999999996E-2</v>
          </cell>
          <cell r="CV253">
            <v>7.1793999999999997E-2</v>
          </cell>
          <cell r="CW253">
            <v>5.9249999999999997E-2</v>
          </cell>
          <cell r="CX253">
            <v>0.15473289999999998</v>
          </cell>
          <cell r="CY253">
            <v>0.24872791999999999</v>
          </cell>
          <cell r="CZ253">
            <v>0</v>
          </cell>
          <cell r="DA253">
            <v>0</v>
          </cell>
        </row>
        <row r="263">
          <cell r="B263">
            <v>8.2242943999999985E-2</v>
          </cell>
          <cell r="C263">
            <v>3.7482461659999994E-2</v>
          </cell>
          <cell r="D263">
            <v>1.8644575739999999E-2</v>
          </cell>
          <cell r="E263">
            <v>4.9907558399999996E-3</v>
          </cell>
          <cell r="F263">
            <v>8.4725734799999987E-3</v>
          </cell>
          <cell r="G263">
            <v>2.4958779999999996E-4</v>
          </cell>
          <cell r="H263">
            <v>1.0448533199999999E-3</v>
          </cell>
          <cell r="I263">
            <v>2.6214832E-3</v>
          </cell>
          <cell r="J263">
            <v>3.7505999999999998E-4</v>
          </cell>
          <cell r="K263">
            <v>1.0999897999999999E-2</v>
          </cell>
          <cell r="L263">
            <v>2.2330699999999998E-2</v>
          </cell>
          <cell r="M263">
            <v>2.9958657142857141E-4</v>
          </cell>
          <cell r="N263">
            <v>7.6474999999999991E-4</v>
          </cell>
          <cell r="O263">
            <v>6.2552559999999998E-3</v>
          </cell>
          <cell r="P263">
            <v>1.8349029599999997E-3</v>
          </cell>
          <cell r="Q263">
            <v>1.9899459999999997E-2</v>
          </cell>
          <cell r="R263">
            <v>1.4991813199999999E-2</v>
          </cell>
          <cell r="S263">
            <v>5.4848135999999994E-4</v>
          </cell>
          <cell r="T263">
            <v>1.1115607999999998E-3</v>
          </cell>
          <cell r="U263">
            <v>1.5513053499999999E-2</v>
          </cell>
          <cell r="V263">
            <v>5.6500389679999992E-2</v>
          </cell>
          <cell r="W263">
            <v>6.3738451840000002E-2</v>
          </cell>
          <cell r="X263">
            <v>1.6845916457999998E-2</v>
          </cell>
          <cell r="Y263">
            <v>4.1011879999999995E-4</v>
          </cell>
          <cell r="Z263">
            <v>3.59792664E-3</v>
          </cell>
          <cell r="AA263">
            <v>0</v>
          </cell>
          <cell r="AB263">
            <v>17.835978000000001</v>
          </cell>
          <cell r="AC263">
            <v>7.4067270000000001</v>
          </cell>
          <cell r="AD263">
            <v>3.5699279999999995</v>
          </cell>
          <cell r="AE263">
            <v>0.27916299999999999</v>
          </cell>
          <cell r="AF263">
            <v>0.40733900000000001</v>
          </cell>
          <cell r="AG263">
            <v>1.6902999999999998E-2</v>
          </cell>
          <cell r="AH263">
            <v>4.9293999999999991E-2</v>
          </cell>
          <cell r="AI263">
            <v>0.101558</v>
          </cell>
          <cell r="AJ263">
            <v>1.5099999999999999E-2</v>
          </cell>
          <cell r="AK263">
            <v>0.67538199999999993</v>
          </cell>
          <cell r="AL263">
            <v>0.52317000000000002</v>
          </cell>
          <cell r="AM263">
            <v>0.110374</v>
          </cell>
          <cell r="AN263">
            <v>0.28764200000000001</v>
          </cell>
          <cell r="AO263">
            <v>0.23752199999999998</v>
          </cell>
          <cell r="AP263">
            <v>0.425344</v>
          </cell>
          <cell r="AQ263">
            <v>1.122115</v>
          </cell>
          <cell r="AR263">
            <v>0.84429100000000001</v>
          </cell>
          <cell r="AS263">
            <v>0.26000999999999996</v>
          </cell>
          <cell r="AT263">
            <v>0.56758900000000001</v>
          </cell>
          <cell r="AU263">
            <v>0.59654199999999991</v>
          </cell>
          <cell r="AV263">
            <v>2.4149963099999998</v>
          </cell>
          <cell r="AW263">
            <v>3.6232158099999991</v>
          </cell>
          <cell r="AX263">
            <v>1.35540124</v>
          </cell>
          <cell r="AY263">
            <v>0.24354143</v>
          </cell>
          <cell r="AZ263">
            <v>0.61559781999999996</v>
          </cell>
          <cell r="BA263">
            <v>0</v>
          </cell>
          <cell r="BB263">
            <v>0.22990156483999996</v>
          </cell>
          <cell r="BC263">
            <v>0.13610596095238095</v>
          </cell>
          <cell r="BD263">
            <v>0.10139968459328798</v>
          </cell>
          <cell r="BE263">
            <v>1.3899445317395529E-3</v>
          </cell>
          <cell r="BF263">
            <v>4.5408711162955749E-3</v>
          </cell>
          <cell r="BG263">
            <v>1.3312646652715E-3</v>
          </cell>
          <cell r="BH263">
            <v>1.5175068176659168E-3</v>
          </cell>
          <cell r="BI263">
            <v>3.8025459926307784E-3</v>
          </cell>
          <cell r="BJ263">
            <v>1.9915321388332082E-3</v>
          </cell>
          <cell r="BK263">
            <v>7.6790140289885326E-3</v>
          </cell>
          <cell r="BL263">
            <v>1.8965543700928542E-2</v>
          </cell>
          <cell r="BM263">
            <v>1.7282389667517144E-2</v>
          </cell>
          <cell r="BN263">
            <v>1.8524390633151439E-2</v>
          </cell>
          <cell r="BO263">
            <v>2.2782724218545214E-2</v>
          </cell>
          <cell r="BP263">
            <v>5.064748119576145E-3</v>
          </cell>
          <cell r="BQ263">
            <v>2.0180692967846782E-2</v>
          </cell>
          <cell r="BR263">
            <v>3.9919637743242396E-3</v>
          </cell>
          <cell r="BS263">
            <v>3.7051224377735014E-3</v>
          </cell>
          <cell r="BT263">
            <v>1.1621575670147681E-2</v>
          </cell>
          <cell r="BU263">
            <v>4.7910217599999992E-2</v>
          </cell>
          <cell r="BV263">
            <v>2.492194818E-2</v>
          </cell>
          <cell r="BW263">
            <v>5.4760346626666657E-2</v>
          </cell>
          <cell r="BX263">
            <v>6.3583022276666679E-2</v>
          </cell>
          <cell r="BY263">
            <v>4.9745583999999995E-4</v>
          </cell>
          <cell r="BZ263">
            <v>3.29175E-3</v>
          </cell>
          <cell r="CA263">
            <v>0</v>
          </cell>
          <cell r="CB263">
            <v>35.651539121998077</v>
          </cell>
          <cell r="CC263">
            <v>20.200467721893492</v>
          </cell>
          <cell r="CD263">
            <v>13.171747999999999</v>
          </cell>
          <cell r="CE263">
            <v>0.37909999999999999</v>
          </cell>
          <cell r="CF263">
            <v>0.66549999999999998</v>
          </cell>
          <cell r="CG263">
            <v>0.38501740491285968</v>
          </cell>
          <cell r="CH263">
            <v>0.44853811612338068</v>
          </cell>
          <cell r="CI263">
            <v>0.86457775599183373</v>
          </cell>
          <cell r="CJ263">
            <v>0.73559999999999992</v>
          </cell>
          <cell r="CK263">
            <v>2.111850238747857</v>
          </cell>
          <cell r="CL263">
            <v>5.0583772394249795</v>
          </cell>
          <cell r="CM263">
            <v>5.0751743697940093</v>
          </cell>
          <cell r="CN263">
            <v>6.367484103013191</v>
          </cell>
          <cell r="CO263">
            <v>6.6232669301265821</v>
          </cell>
          <cell r="CP263">
            <v>1.8445997740891626</v>
          </cell>
          <cell r="CQ263">
            <v>5.7908484597931835</v>
          </cell>
          <cell r="CR263">
            <v>1.6558817368408856</v>
          </cell>
          <cell r="CS263">
            <v>1.0215431914946995</v>
          </cell>
          <cell r="CT263">
            <v>2.0687669375154929</v>
          </cell>
          <cell r="CU263">
            <v>2.4466459999999999</v>
          </cell>
          <cell r="CV263">
            <v>1.560452</v>
          </cell>
          <cell r="CW263">
            <v>1.9830159999999999</v>
          </cell>
          <cell r="CX263">
            <v>0.75809280099999987</v>
          </cell>
          <cell r="CY263">
            <v>0.24872791999999999</v>
          </cell>
          <cell r="CZ263">
            <v>0.188112</v>
          </cell>
          <cell r="DA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2.6599999999999992E-7</v>
          </cell>
          <cell r="BP264">
            <v>0</v>
          </cell>
          <cell r="BQ264">
            <v>9.3099999999999986E-5</v>
          </cell>
          <cell r="BR264">
            <v>3.2185999999999993E-5</v>
          </cell>
          <cell r="BS264">
            <v>1.8999999999999998E-6</v>
          </cell>
          <cell r="BT264">
            <v>0</v>
          </cell>
          <cell r="BU264">
            <v>0</v>
          </cell>
          <cell r="BV264">
            <v>0</v>
          </cell>
          <cell r="BW264">
            <v>0</v>
          </cell>
          <cell r="BX264">
            <v>2.6599999999999995E-9</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4.8475650000000004E-4</v>
          </cell>
          <cell r="CP264">
            <v>0</v>
          </cell>
          <cell r="CQ264">
            <v>3.9167568999999999E-2</v>
          </cell>
          <cell r="CR264">
            <v>1.81376634E-2</v>
          </cell>
          <cell r="CS264">
            <v>1.909193E-4</v>
          </cell>
          <cell r="CT264">
            <v>0</v>
          </cell>
          <cell r="CU264">
            <v>0</v>
          </cell>
          <cell r="CV264">
            <v>0</v>
          </cell>
          <cell r="CW264">
            <v>0</v>
          </cell>
          <cell r="CX264">
            <v>1.7900999999999997E-5</v>
          </cell>
          <cell r="CY264">
            <v>0</v>
          </cell>
          <cell r="CZ264">
            <v>0</v>
          </cell>
          <cell r="DA264">
            <v>0</v>
          </cell>
        </row>
      </sheetData>
      <sheetData sheetId="32">
        <row r="47">
          <cell r="B47">
            <v>5.8808650319999996E-2</v>
          </cell>
          <cell r="C47">
            <v>5.1926132159999992E-2</v>
          </cell>
          <cell r="D47">
            <v>3.2070089099999997E-2</v>
          </cell>
          <cell r="E47">
            <v>7.2718547999999991E-4</v>
          </cell>
          <cell r="F47">
            <v>9.537092599999999E-4</v>
          </cell>
          <cell r="G47">
            <v>1.0312581299999998E-2</v>
          </cell>
          <cell r="H47">
            <v>0</v>
          </cell>
          <cell r="I47">
            <v>0</v>
          </cell>
          <cell r="J47">
            <v>0</v>
          </cell>
          <cell r="K47">
            <v>0</v>
          </cell>
          <cell r="L47">
            <v>0</v>
          </cell>
          <cell r="M47">
            <v>0</v>
          </cell>
          <cell r="N47">
            <v>0</v>
          </cell>
          <cell r="O47">
            <v>0</v>
          </cell>
          <cell r="P47">
            <v>6.9073599999999995E-5</v>
          </cell>
          <cell r="Q47">
            <v>0</v>
          </cell>
          <cell r="R47">
            <v>0</v>
          </cell>
          <cell r="S47">
            <v>2.6588505999999992E-4</v>
          </cell>
          <cell r="T47">
            <v>6.8457199999999999E-5</v>
          </cell>
          <cell r="U47">
            <v>3.6707999999999997E-6</v>
          </cell>
          <cell r="V47">
            <v>1.0112087999999997E-4</v>
          </cell>
          <cell r="W47">
            <v>5.0296399999999988E-5</v>
          </cell>
          <cell r="X47">
            <v>1.2622054999999998E-5</v>
          </cell>
          <cell r="Y47">
            <v>0</v>
          </cell>
          <cell r="Z47">
            <v>5.2577539999999995E-4</v>
          </cell>
          <cell r="AB47">
            <v>10.079177</v>
          </cell>
          <cell r="AC47">
            <v>7.1588979999999998</v>
          </cell>
          <cell r="AD47">
            <v>1.593235</v>
          </cell>
          <cell r="AE47">
            <v>3.2466999999999996E-2</v>
          </cell>
          <cell r="AF47">
            <v>3.4547999999999995E-2</v>
          </cell>
          <cell r="AG47">
            <v>1.4115339999999998</v>
          </cell>
          <cell r="AH47">
            <v>0</v>
          </cell>
          <cell r="AI47">
            <v>0</v>
          </cell>
          <cell r="AJ47">
            <v>0</v>
          </cell>
          <cell r="AK47">
            <v>0</v>
          </cell>
          <cell r="AL47">
            <v>0</v>
          </cell>
          <cell r="AM47">
            <v>0</v>
          </cell>
          <cell r="AN47">
            <v>0</v>
          </cell>
          <cell r="AO47">
            <v>0</v>
          </cell>
          <cell r="AP47">
            <v>1.5016E-2</v>
          </cell>
          <cell r="AQ47">
            <v>0</v>
          </cell>
          <cell r="AR47">
            <v>0</v>
          </cell>
          <cell r="AS47">
            <v>7.2295999999999999E-2</v>
          </cell>
          <cell r="AT47">
            <v>2.6962999999999997E-2</v>
          </cell>
          <cell r="AU47">
            <v>1.7849999999999999E-3</v>
          </cell>
          <cell r="AV47">
            <v>6.597625E-2</v>
          </cell>
          <cell r="AW47">
            <v>3.6960509999999995E-2</v>
          </cell>
          <cell r="AX47">
            <v>5.487849999999999E-3</v>
          </cell>
          <cell r="AY47">
            <v>0</v>
          </cell>
          <cell r="AZ47">
            <v>5.7301649999999996E-2</v>
          </cell>
          <cell r="BB47">
            <v>6.1453699999999993E-2</v>
          </cell>
          <cell r="BC47">
            <v>5.8597099999999999E-2</v>
          </cell>
          <cell r="BD47">
            <v>2.231E-2</v>
          </cell>
          <cell r="BE47">
            <v>4.2221099999999998E-2</v>
          </cell>
          <cell r="BF47">
            <v>1.9989299999999995E-2</v>
          </cell>
          <cell r="BG47">
            <v>1.0600699999999998E-2</v>
          </cell>
          <cell r="BH47">
            <v>0</v>
          </cell>
          <cell r="BI47">
            <v>0</v>
          </cell>
          <cell r="BJ47">
            <v>0</v>
          </cell>
          <cell r="BK47">
            <v>0</v>
          </cell>
          <cell r="BL47">
            <v>0</v>
          </cell>
          <cell r="BM47">
            <v>0</v>
          </cell>
          <cell r="BN47">
            <v>0</v>
          </cell>
          <cell r="BO47">
            <v>4.3699999999999992E-5</v>
          </cell>
          <cell r="BP47">
            <v>2.0386794047811004E-3</v>
          </cell>
          <cell r="BQ47">
            <v>0</v>
          </cell>
          <cell r="BR47">
            <v>3.1472466564628744E-4</v>
          </cell>
          <cell r="BS47">
            <v>1.880818796918216E-4</v>
          </cell>
          <cell r="BT47">
            <v>1.0555801823471664E-4</v>
          </cell>
          <cell r="BU47">
            <v>6.8999999999999992E-6</v>
          </cell>
          <cell r="BV47">
            <v>3.6799999999999993E-5</v>
          </cell>
          <cell r="BW47">
            <v>3.2771166666666669E-5</v>
          </cell>
          <cell r="BX47">
            <v>2.9899999999999992E-5</v>
          </cell>
          <cell r="BY47">
            <v>1.15E-5</v>
          </cell>
          <cell r="BZ47">
            <v>7.1299999999999998E-5</v>
          </cell>
          <cell r="CA47">
            <v>0</v>
          </cell>
          <cell r="CB47">
            <v>15.717355</v>
          </cell>
          <cell r="CC47">
            <v>11.875999999999999</v>
          </cell>
          <cell r="CD47">
            <v>4.1039219999999998</v>
          </cell>
          <cell r="CE47">
            <v>8.6379999999999999</v>
          </cell>
          <cell r="CF47">
            <v>4.8550000000000004</v>
          </cell>
          <cell r="CG47">
            <v>2.6949999999999998</v>
          </cell>
          <cell r="CH47">
            <v>0</v>
          </cell>
          <cell r="CI47">
            <v>0</v>
          </cell>
          <cell r="CJ47">
            <v>0</v>
          </cell>
          <cell r="CK47">
            <v>0</v>
          </cell>
          <cell r="CL47">
            <v>0</v>
          </cell>
          <cell r="CM47">
            <v>0</v>
          </cell>
          <cell r="CN47">
            <v>0</v>
          </cell>
          <cell r="CO47">
            <v>7.0429999999999998E-3</v>
          </cell>
          <cell r="CP47">
            <v>0.17386799999999999</v>
          </cell>
          <cell r="CQ47">
            <v>0</v>
          </cell>
          <cell r="CR47">
            <v>2.8888999999999998E-2</v>
          </cell>
          <cell r="CS47">
            <v>8.1185999999999994E-2</v>
          </cell>
          <cell r="CT47">
            <v>5.1392999999999994E-2</v>
          </cell>
          <cell r="CU47">
            <v>8.0189999999999984E-3</v>
          </cell>
          <cell r="CV47">
            <v>3.5472999999999998E-2</v>
          </cell>
          <cell r="CW47">
            <v>3.5526999999999996E-2</v>
          </cell>
          <cell r="CX47">
            <v>2.0042000000000001E-2</v>
          </cell>
          <cell r="CY47">
            <v>1.3097999999999999E-2</v>
          </cell>
          <cell r="CZ47">
            <v>3.8731000000000002E-2</v>
          </cell>
          <cell r="DA47">
            <v>0</v>
          </cell>
        </row>
        <row r="105">
          <cell r="B105">
            <v>0</v>
          </cell>
          <cell r="C105">
            <v>0</v>
          </cell>
          <cell r="D105">
            <v>0</v>
          </cell>
          <cell r="E105">
            <v>0</v>
          </cell>
          <cell r="F105">
            <v>0</v>
          </cell>
          <cell r="G105">
            <v>0</v>
          </cell>
          <cell r="H105">
            <v>0</v>
          </cell>
          <cell r="I105">
            <v>0</v>
          </cell>
          <cell r="K105">
            <v>0</v>
          </cell>
          <cell r="P105">
            <v>0</v>
          </cell>
          <cell r="S105">
            <v>0</v>
          </cell>
          <cell r="U105">
            <v>0</v>
          </cell>
          <cell r="V105">
            <v>0</v>
          </cell>
          <cell r="W105">
            <v>0</v>
          </cell>
          <cell r="Z105">
            <v>0</v>
          </cell>
          <cell r="AB105">
            <v>0</v>
          </cell>
          <cell r="AC105">
            <v>0</v>
          </cell>
          <cell r="AD105">
            <v>0</v>
          </cell>
          <cell r="AE105">
            <v>0</v>
          </cell>
          <cell r="AF105">
            <v>0</v>
          </cell>
          <cell r="AG105">
            <v>0</v>
          </cell>
          <cell r="AH105">
            <v>0</v>
          </cell>
          <cell r="AI105">
            <v>0</v>
          </cell>
          <cell r="AK105">
            <v>0</v>
          </cell>
          <cell r="AP105">
            <v>0</v>
          </cell>
          <cell r="AS105">
            <v>0</v>
          </cell>
          <cell r="AU105">
            <v>0</v>
          </cell>
          <cell r="AV105">
            <v>0</v>
          </cell>
          <cell r="AW105">
            <v>0</v>
          </cell>
          <cell r="AZ105">
            <v>0</v>
          </cell>
        </row>
        <row r="228">
          <cell r="B228">
            <v>0</v>
          </cell>
          <cell r="C228">
            <v>9.5879685999999975E-4</v>
          </cell>
          <cell r="D228">
            <v>5.3242249199999996E-3</v>
          </cell>
          <cell r="E228">
            <v>3.7491219919999992E-2</v>
          </cell>
          <cell r="F228">
            <v>1.9046422359999999E-2</v>
          </cell>
          <cell r="G228">
            <v>0</v>
          </cell>
          <cell r="M228">
            <v>0</v>
          </cell>
          <cell r="P228">
            <v>0</v>
          </cell>
          <cell r="S228">
            <v>1.5426053999999999E-4</v>
          </cell>
          <cell r="T228">
            <v>3.0393579999999995E-5</v>
          </cell>
          <cell r="U228">
            <v>2.8851199999999994E-6</v>
          </cell>
          <cell r="X228">
            <v>3.7673999999999992E-5</v>
          </cell>
          <cell r="Z228">
            <v>2.4099767999999995E-5</v>
          </cell>
          <cell r="AB228">
            <v>0</v>
          </cell>
          <cell r="AC228">
            <v>0.26548899999999998</v>
          </cell>
          <cell r="AD228">
            <v>1.052684</v>
          </cell>
          <cell r="AE228">
            <v>1.357958</v>
          </cell>
          <cell r="AF228">
            <v>0.76068199999999997</v>
          </cell>
          <cell r="AG228">
            <v>0</v>
          </cell>
          <cell r="AM228">
            <v>0</v>
          </cell>
          <cell r="AP228">
            <v>0</v>
          </cell>
          <cell r="AS228">
            <v>8.2885E-2</v>
          </cell>
          <cell r="AT228">
            <v>2.2807999999999998E-2</v>
          </cell>
          <cell r="AU228">
            <v>1.7669999999999999E-3</v>
          </cell>
          <cell r="AX228">
            <v>2.6647939999999998E-2</v>
          </cell>
          <cell r="AZ228">
            <v>1.0478159999999999E-2</v>
          </cell>
          <cell r="BB228">
            <v>0</v>
          </cell>
          <cell r="BC228">
            <v>8.5306999999999987E-3</v>
          </cell>
          <cell r="BD228">
            <v>9.9935000000000006E-3</v>
          </cell>
          <cell r="BE228">
            <v>0</v>
          </cell>
          <cell r="BF228">
            <v>0</v>
          </cell>
          <cell r="BG228">
            <v>7.1299999999999988E-4</v>
          </cell>
          <cell r="BH228">
            <v>2.3206999999999998E-3</v>
          </cell>
          <cell r="BI228">
            <v>8.6479999999999988E-4</v>
          </cell>
          <cell r="BJ228">
            <v>0</v>
          </cell>
          <cell r="BK228">
            <v>0</v>
          </cell>
          <cell r="BL228">
            <v>8.7399999999999983E-5</v>
          </cell>
          <cell r="BM228">
            <v>0</v>
          </cell>
          <cell r="BN228">
            <v>0</v>
          </cell>
          <cell r="BO228">
            <v>0</v>
          </cell>
          <cell r="BP228">
            <v>0</v>
          </cell>
          <cell r="BQ228">
            <v>0</v>
          </cell>
          <cell r="BR228">
            <v>0</v>
          </cell>
          <cell r="BS228">
            <v>2.3459999999999998E-4</v>
          </cell>
          <cell r="BT228">
            <v>3.1509999999999996E-4</v>
          </cell>
          <cell r="BU228">
            <v>3.3604563999999992E-4</v>
          </cell>
          <cell r="BV228">
            <v>7.1793120000000004E-5</v>
          </cell>
          <cell r="BW228">
            <v>8.8031579999999984E-5</v>
          </cell>
          <cell r="BX228">
            <v>4.6E-5</v>
          </cell>
          <cell r="BY228">
            <v>0</v>
          </cell>
          <cell r="BZ228">
            <v>2.0699999999999998E-5</v>
          </cell>
          <cell r="CA228">
            <v>0</v>
          </cell>
          <cell r="CB228">
            <v>0</v>
          </cell>
          <cell r="CC228">
            <v>0.97804733727810667</v>
          </cell>
          <cell r="CD228">
            <v>1.1520000000000001</v>
          </cell>
          <cell r="CE228">
            <v>0</v>
          </cell>
          <cell r="CF228">
            <v>0</v>
          </cell>
          <cell r="CG228">
            <v>9.42746541308776E-2</v>
          </cell>
          <cell r="CH228">
            <v>0.29739353956266179</v>
          </cell>
          <cell r="CI228">
            <v>0.10821829959777091</v>
          </cell>
          <cell r="CJ228">
            <v>0</v>
          </cell>
          <cell r="CK228">
            <v>0</v>
          </cell>
          <cell r="CL228">
            <v>1.2884113586472314E-2</v>
          </cell>
          <cell r="CM228">
            <v>0</v>
          </cell>
          <cell r="CN228">
            <v>0</v>
          </cell>
          <cell r="CO228">
            <v>0</v>
          </cell>
          <cell r="CP228">
            <v>0</v>
          </cell>
          <cell r="CQ228">
            <v>0</v>
          </cell>
          <cell r="CR228">
            <v>0</v>
          </cell>
          <cell r="CS228">
            <v>0.04</v>
          </cell>
          <cell r="CT228">
            <v>6.5000000000000002E-2</v>
          </cell>
          <cell r="CU228">
            <v>0.12844800000000001</v>
          </cell>
          <cell r="CV228">
            <v>3.1597E-2</v>
          </cell>
          <cell r="CW228">
            <v>2.9468999999999999E-2</v>
          </cell>
          <cell r="CX228">
            <v>1.4168689999999999E-2</v>
          </cell>
          <cell r="CY228">
            <v>0</v>
          </cell>
          <cell r="CZ228">
            <v>1.0999999999999999E-2</v>
          </cell>
          <cell r="DA228">
            <v>0</v>
          </cell>
        </row>
        <row r="247">
          <cell r="B247">
            <v>0</v>
          </cell>
          <cell r="E247">
            <v>0</v>
          </cell>
          <cell r="F247">
            <v>0</v>
          </cell>
          <cell r="G247">
            <v>0</v>
          </cell>
          <cell r="H247">
            <v>0</v>
          </cell>
          <cell r="J247">
            <v>0</v>
          </cell>
          <cell r="K247">
            <v>0</v>
          </cell>
          <cell r="L247">
            <v>0</v>
          </cell>
          <cell r="M247">
            <v>1.2235999999999999E-4</v>
          </cell>
          <cell r="N247">
            <v>1.0948643999999998E-3</v>
          </cell>
          <cell r="O247">
            <v>4.1996302599999992E-3</v>
          </cell>
          <cell r="P247">
            <v>0</v>
          </cell>
          <cell r="Q247">
            <v>3.4797895999999994E-4</v>
          </cell>
          <cell r="R247">
            <v>1.0354908199999999E-2</v>
          </cell>
          <cell r="S247">
            <v>0.16459825339999998</v>
          </cell>
          <cell r="T247">
            <v>0.22659875448</v>
          </cell>
          <cell r="U247">
            <v>0.19959036691999998</v>
          </cell>
          <cell r="V247">
            <v>0.25114191325999996</v>
          </cell>
          <cell r="W247">
            <v>0.34990491605999996</v>
          </cell>
          <cell r="X247">
            <v>0.36145978715999993</v>
          </cell>
          <cell r="Y247">
            <v>0.3122634353</v>
          </cell>
          <cell r="Z247">
            <v>0.33539289999999994</v>
          </cell>
          <cell r="AB247">
            <v>0</v>
          </cell>
          <cell r="AE247">
            <v>0</v>
          </cell>
          <cell r="AF247">
            <v>0</v>
          </cell>
          <cell r="AG247">
            <v>0</v>
          </cell>
          <cell r="AH247">
            <v>0</v>
          </cell>
          <cell r="AJ247">
            <v>0</v>
          </cell>
          <cell r="AK247">
            <v>0</v>
          </cell>
          <cell r="AL247">
            <v>0</v>
          </cell>
          <cell r="AM247">
            <v>9.1619999999999993E-2</v>
          </cell>
          <cell r="AN247">
            <v>0.903756</v>
          </cell>
          <cell r="AO247">
            <v>3.5834189999999997</v>
          </cell>
          <cell r="AP247">
            <v>0</v>
          </cell>
          <cell r="AQ247">
            <v>0.30130599999999996</v>
          </cell>
          <cell r="AR247">
            <v>8.3872280000000003</v>
          </cell>
          <cell r="AS247">
            <v>59.426168999999994</v>
          </cell>
          <cell r="AT247">
            <v>103.20093199999999</v>
          </cell>
          <cell r="AU247">
            <v>124.533644</v>
          </cell>
          <cell r="AV247">
            <v>185.71264967000002</v>
          </cell>
          <cell r="AW247">
            <v>264.41388476000003</v>
          </cell>
          <cell r="AX247">
            <v>204.99574685000002</v>
          </cell>
          <cell r="AY247">
            <v>195.93469478</v>
          </cell>
          <cell r="AZ247">
            <v>231.11071694999998</v>
          </cell>
          <cell r="BB247">
            <v>5.3129999999999996E-4</v>
          </cell>
          <cell r="BC247">
            <v>2.921E-4</v>
          </cell>
          <cell r="BD247">
            <v>1.2419999999999998E-4</v>
          </cell>
          <cell r="BE247">
            <v>0</v>
          </cell>
          <cell r="BF247">
            <v>0</v>
          </cell>
          <cell r="BG247">
            <v>0</v>
          </cell>
          <cell r="BH247">
            <v>0</v>
          </cell>
          <cell r="BI247">
            <v>0</v>
          </cell>
          <cell r="BJ247">
            <v>0</v>
          </cell>
          <cell r="BK247">
            <v>0</v>
          </cell>
          <cell r="BL247">
            <v>0</v>
          </cell>
          <cell r="BM247">
            <v>0</v>
          </cell>
          <cell r="BN247">
            <v>1.7732999999999996E-3</v>
          </cell>
          <cell r="BO247">
            <v>5.6511E-3</v>
          </cell>
          <cell r="BP247">
            <v>9.8829762599999989E-3</v>
          </cell>
          <cell r="BQ247">
            <v>1.8140099999999996E-2</v>
          </cell>
          <cell r="BR247">
            <v>4.5606699999999986E-2</v>
          </cell>
          <cell r="BS247">
            <v>0.21697510000000003</v>
          </cell>
          <cell r="BT247">
            <v>0.34166164200000015</v>
          </cell>
          <cell r="BU247">
            <v>0.26509667933999997</v>
          </cell>
          <cell r="BV247">
            <v>0.70369476855999979</v>
          </cell>
          <cell r="BW247">
            <v>0.39268134783999997</v>
          </cell>
          <cell r="BX247">
            <v>0.59341247281259979</v>
          </cell>
          <cell r="BY247">
            <v>0.30190317500000002</v>
          </cell>
          <cell r="BZ247">
            <v>0</v>
          </cell>
          <cell r="CA247">
            <v>0</v>
          </cell>
          <cell r="CB247">
            <v>0.11875799999999999</v>
          </cell>
          <cell r="CC247">
            <v>5.9430999999999998E-2</v>
          </cell>
          <cell r="CD247">
            <v>2.5000000000000001E-2</v>
          </cell>
          <cell r="CE247">
            <v>0</v>
          </cell>
          <cell r="CF247">
            <v>0</v>
          </cell>
          <cell r="CG247">
            <v>0</v>
          </cell>
          <cell r="CH247">
            <v>0</v>
          </cell>
          <cell r="CI247">
            <v>0</v>
          </cell>
          <cell r="CJ247">
            <v>0</v>
          </cell>
          <cell r="CK247">
            <v>0</v>
          </cell>
          <cell r="CL247">
            <v>0</v>
          </cell>
          <cell r="CM247">
            <v>0</v>
          </cell>
          <cell r="CN247">
            <v>1.100833</v>
          </cell>
          <cell r="CO247">
            <v>3.876995</v>
          </cell>
          <cell r="CP247">
            <v>7.0147889999999995</v>
          </cell>
          <cell r="CQ247">
            <v>11.593814</v>
          </cell>
          <cell r="CR247">
            <v>27.465416999999999</v>
          </cell>
          <cell r="CS247">
            <v>93.135278999999997</v>
          </cell>
          <cell r="CT247">
            <v>137.75514999999999</v>
          </cell>
          <cell r="CU247">
            <v>148.29085899999998</v>
          </cell>
          <cell r="CV247">
            <v>187.83159999999998</v>
          </cell>
          <cell r="CW247">
            <v>269.360612</v>
          </cell>
          <cell r="CX247">
            <v>275.53968800000001</v>
          </cell>
          <cell r="CY247">
            <v>199.64808599999998</v>
          </cell>
          <cell r="CZ247">
            <v>0</v>
          </cell>
          <cell r="DA247">
            <v>0</v>
          </cell>
        </row>
        <row r="253">
          <cell r="B253">
            <v>0</v>
          </cell>
          <cell r="C253">
            <v>1.6099999999999999E-8</v>
          </cell>
          <cell r="D253">
            <v>0</v>
          </cell>
          <cell r="E253">
            <v>2.1456437799999999E-3</v>
          </cell>
          <cell r="F253">
            <v>4.5079999999999993E-7</v>
          </cell>
          <cell r="G253">
            <v>1.4199137399999997E-3</v>
          </cell>
          <cell r="H253">
            <v>1.3925244199999996E-3</v>
          </cell>
          <cell r="I253">
            <v>0</v>
          </cell>
          <cell r="J253">
            <v>0</v>
          </cell>
          <cell r="K253">
            <v>0</v>
          </cell>
          <cell r="L253">
            <v>0</v>
          </cell>
          <cell r="M253">
            <v>0</v>
          </cell>
          <cell r="N253">
            <v>0</v>
          </cell>
          <cell r="O253">
            <v>0</v>
          </cell>
          <cell r="P253">
            <v>0</v>
          </cell>
          <cell r="Q253">
            <v>8.8549999999999993E-7</v>
          </cell>
          <cell r="R253">
            <v>0</v>
          </cell>
          <cell r="S253">
            <v>2.141139E-4</v>
          </cell>
          <cell r="T253">
            <v>4.6429179999999992E-4</v>
          </cell>
          <cell r="U253">
            <v>4.6808206199999997E-3</v>
          </cell>
          <cell r="V253">
            <v>1.9669627599999996E-3</v>
          </cell>
          <cell r="W253">
            <v>7.188006E-4</v>
          </cell>
          <cell r="X253">
            <v>1.9066999999999999E-4</v>
          </cell>
          <cell r="Y253">
            <v>4.975993879999999E-4</v>
          </cell>
          <cell r="Z253">
            <v>5.7870713999999979E-4</v>
          </cell>
          <cell r="AB253">
            <v>0</v>
          </cell>
          <cell r="AC253">
            <v>5.5800000000000001E-4</v>
          </cell>
          <cell r="AD253">
            <v>0</v>
          </cell>
          <cell r="AE253">
            <v>8.6327000000000001E-2</v>
          </cell>
          <cell r="AF253">
            <v>1.8099999999999998E-4</v>
          </cell>
          <cell r="AG253">
            <v>0.13847999999999999</v>
          </cell>
          <cell r="AH253">
            <v>4.9569999999999996E-2</v>
          </cell>
          <cell r="AI253">
            <v>0</v>
          </cell>
          <cell r="AJ253">
            <v>0</v>
          </cell>
          <cell r="AK253">
            <v>0</v>
          </cell>
          <cell r="AL253">
            <v>0</v>
          </cell>
          <cell r="AM253">
            <v>0</v>
          </cell>
          <cell r="AN253">
            <v>0</v>
          </cell>
          <cell r="AO253">
            <v>0</v>
          </cell>
          <cell r="AP253">
            <v>0</v>
          </cell>
          <cell r="AQ253">
            <v>1.6799999999999999E-4</v>
          </cell>
          <cell r="AR253">
            <v>0</v>
          </cell>
          <cell r="AS253">
            <v>8.7905999999999998E-2</v>
          </cell>
          <cell r="AT253">
            <v>0.21582699999999999</v>
          </cell>
          <cell r="AU253">
            <v>0.92929299999999992</v>
          </cell>
          <cell r="AV253">
            <v>0.19230572999999998</v>
          </cell>
          <cell r="AW253">
            <v>4.9710999999999998E-2</v>
          </cell>
          <cell r="AX253">
            <v>0.13257042999999999</v>
          </cell>
          <cell r="AY253">
            <v>0.21147779999999997</v>
          </cell>
          <cell r="AZ253">
            <v>7.9940990000000003E-2</v>
          </cell>
        </row>
        <row r="263">
          <cell r="B263">
            <v>6.0329520719999995E-2</v>
          </cell>
          <cell r="C263">
            <v>5.8934246419999989E-2</v>
          </cell>
          <cell r="D263">
            <v>4.0062177400000003E-2</v>
          </cell>
          <cell r="E263">
            <v>4.169566085999999E-2</v>
          </cell>
          <cell r="F263">
            <v>2.1842454619999997E-2</v>
          </cell>
          <cell r="G263">
            <v>1.2441551919999998E-2</v>
          </cell>
          <cell r="H263">
            <v>2.8995713599999995E-3</v>
          </cell>
          <cell r="I263">
            <v>4.288718E-4</v>
          </cell>
          <cell r="J263">
            <v>0</v>
          </cell>
          <cell r="K263">
            <v>2.1252E-6</v>
          </cell>
          <cell r="L263">
            <v>1.0313015999999998E-4</v>
          </cell>
          <cell r="M263">
            <v>1.2235999999999999E-4</v>
          </cell>
          <cell r="N263">
            <v>1.2784043999999998E-3</v>
          </cell>
          <cell r="O263">
            <v>4.9240014599999989E-3</v>
          </cell>
          <cell r="P263">
            <v>6.9073599999999995E-5</v>
          </cell>
          <cell r="Q263">
            <v>3.4886445999999995E-4</v>
          </cell>
          <cell r="R263">
            <v>1.0362636199999999E-2</v>
          </cell>
          <cell r="S263">
            <v>0.17093890029999997</v>
          </cell>
          <cell r="T263">
            <v>0.22748971881999999</v>
          </cell>
          <cell r="U263">
            <v>0.20485501862</v>
          </cell>
          <cell r="V263">
            <v>0.25487972145999999</v>
          </cell>
          <cell r="W263">
            <v>0.35805651349999995</v>
          </cell>
          <cell r="X263">
            <v>0.36559920123499995</v>
          </cell>
          <cell r="Y263">
            <v>0.31392253468799997</v>
          </cell>
          <cell r="Z263">
            <v>0.33957588230799995</v>
          </cell>
          <cell r="AA263">
            <v>0</v>
          </cell>
          <cell r="AB263">
            <v>10.372458999999999</v>
          </cell>
          <cell r="AC263">
            <v>8.4097879999999989</v>
          </cell>
          <cell r="AD263">
            <v>2.7744289999999996</v>
          </cell>
          <cell r="AE263">
            <v>1.556829</v>
          </cell>
          <cell r="AF263">
            <v>0.89891399999999999</v>
          </cell>
          <cell r="AG263">
            <v>1.5902129999999999</v>
          </cell>
          <cell r="AH263">
            <v>0.136938</v>
          </cell>
          <cell r="AI263">
            <v>1.6399E-2</v>
          </cell>
          <cell r="AJ263">
            <v>0</v>
          </cell>
          <cell r="AK263">
            <v>4.0470000000000002E-3</v>
          </cell>
          <cell r="AL263">
            <v>1.8929999999999999E-3</v>
          </cell>
          <cell r="AM263">
            <v>9.1619999999999993E-2</v>
          </cell>
          <cell r="AN263">
            <v>1.0851519999999999</v>
          </cell>
          <cell r="AO263">
            <v>4.1513119999999999</v>
          </cell>
          <cell r="AP263">
            <v>1.5016E-2</v>
          </cell>
          <cell r="AQ263">
            <v>0.30147399999999996</v>
          </cell>
          <cell r="AR263">
            <v>8.3941350000000003</v>
          </cell>
          <cell r="AS263">
            <v>62.159624999999991</v>
          </cell>
          <cell r="AT263">
            <v>103.636459</v>
          </cell>
          <cell r="AU263">
            <v>125.726231</v>
          </cell>
          <cell r="AV263">
            <v>186.73355031</v>
          </cell>
          <cell r="AW263">
            <v>269.96507386000002</v>
          </cell>
          <cell r="AX263">
            <v>208.12200769</v>
          </cell>
          <cell r="AY263">
            <v>196.8951189</v>
          </cell>
          <cell r="AZ263">
            <v>233.24132903</v>
          </cell>
          <cell r="BA263">
            <v>0</v>
          </cell>
          <cell r="BB263">
            <v>6.3779097111111099E-2</v>
          </cell>
          <cell r="BC263">
            <v>7.2804757111111104E-2</v>
          </cell>
          <cell r="BD263">
            <v>3.8499612472222215E-2</v>
          </cell>
          <cell r="BE263">
            <v>4.6109140622222218E-2</v>
          </cell>
          <cell r="BF263">
            <v>2.0315599730564935E-2</v>
          </cell>
          <cell r="BG263">
            <v>1.2245350019698334E-2</v>
          </cell>
          <cell r="BH263">
            <v>2.8339868698527238E-3</v>
          </cell>
          <cell r="BI263">
            <v>1.7052135599999998E-3</v>
          </cell>
          <cell r="BJ263">
            <v>5.5337360087927853E-4</v>
          </cell>
          <cell r="BK263">
            <v>2.79724942E-3</v>
          </cell>
          <cell r="BL263">
            <v>8.7399999999999983E-5</v>
          </cell>
          <cell r="BM263">
            <v>0</v>
          </cell>
          <cell r="BN263">
            <v>1.8977667999999996E-3</v>
          </cell>
          <cell r="BO263">
            <v>7.1577126999999999E-3</v>
          </cell>
          <cell r="BP263">
            <v>1.2834401104905756E-2</v>
          </cell>
          <cell r="BQ263">
            <v>1.8558738547464485E-2</v>
          </cell>
          <cell r="BR263">
            <v>4.7684321540488468E-2</v>
          </cell>
          <cell r="BS263">
            <v>0.21997371119842488</v>
          </cell>
          <cell r="BT263">
            <v>0.34897617342038229</v>
          </cell>
          <cell r="BU263">
            <v>0.27424827215999997</v>
          </cell>
          <cell r="BV263">
            <v>0.70493881804666647</v>
          </cell>
          <cell r="BW263">
            <v>0.40792307278666667</v>
          </cell>
          <cell r="BX263">
            <v>0.6336491251567431</v>
          </cell>
          <cell r="BY263">
            <v>0.30443602937366665</v>
          </cell>
          <cell r="BZ263">
            <v>7.5439999999999986E-3</v>
          </cell>
          <cell r="CA263">
            <v>0</v>
          </cell>
          <cell r="CB263">
            <v>16.186152716935343</v>
          </cell>
          <cell r="CC263">
            <v>13.834014403641445</v>
          </cell>
          <cell r="CD263">
            <v>6.3598847423040503</v>
          </cell>
          <cell r="CE263">
            <v>9.4113549999999986</v>
          </cell>
          <cell r="CF263">
            <v>4.9214729999999998</v>
          </cell>
          <cell r="CG263">
            <v>2.9974714291308771</v>
          </cell>
          <cell r="CH263">
            <v>0.40375189801737604</v>
          </cell>
          <cell r="CI263">
            <v>0.28170130338350119</v>
          </cell>
          <cell r="CJ263">
            <v>0.14606234083238742</v>
          </cell>
          <cell r="CK263">
            <v>0.56138087668160885</v>
          </cell>
          <cell r="CL263">
            <v>1.2884113586472314E-2</v>
          </cell>
          <cell r="CM263">
            <v>0</v>
          </cell>
          <cell r="CN263">
            <v>1.1310453075578788</v>
          </cell>
          <cell r="CO263">
            <v>4.2074314899470693</v>
          </cell>
          <cell r="CP263">
            <v>7.6024289796667581</v>
          </cell>
          <cell r="CQ263">
            <v>11.811205999999999</v>
          </cell>
          <cell r="CR263">
            <v>28.025627140354572</v>
          </cell>
          <cell r="CS263">
            <v>94.102841648132852</v>
          </cell>
          <cell r="CT263">
            <v>139.96022496988715</v>
          </cell>
          <cell r="CU263">
            <v>149.8024630546862</v>
          </cell>
          <cell r="CV263">
            <v>188.39635699999999</v>
          </cell>
          <cell r="CW263">
            <v>274.69117674</v>
          </cell>
          <cell r="CX263">
            <v>278.56636148500002</v>
          </cell>
          <cell r="CY263">
            <v>200.29941971169998</v>
          </cell>
          <cell r="CZ263">
            <v>1.5158918524499998</v>
          </cell>
          <cell r="DA263">
            <v>0</v>
          </cell>
        </row>
        <row r="264">
          <cell r="B264">
            <v>0</v>
          </cell>
          <cell r="C264">
            <v>3.9927999999999996E-7</v>
          </cell>
          <cell r="D264">
            <v>0</v>
          </cell>
          <cell r="E264">
            <v>0</v>
          </cell>
          <cell r="F264">
            <v>0</v>
          </cell>
          <cell r="G264">
            <v>0</v>
          </cell>
          <cell r="H264">
            <v>0</v>
          </cell>
          <cell r="I264">
            <v>0</v>
          </cell>
          <cell r="J264">
            <v>0</v>
          </cell>
          <cell r="K264">
            <v>2.1252E-6</v>
          </cell>
          <cell r="L264">
            <v>0</v>
          </cell>
          <cell r="M264">
            <v>0</v>
          </cell>
          <cell r="N264">
            <v>0</v>
          </cell>
          <cell r="O264">
            <v>0</v>
          </cell>
          <cell r="P264">
            <v>0</v>
          </cell>
          <cell r="Q264">
            <v>0</v>
          </cell>
          <cell r="R264">
            <v>0</v>
          </cell>
          <cell r="S264">
            <v>0</v>
          </cell>
          <cell r="T264">
            <v>0</v>
          </cell>
          <cell r="U264">
            <v>1.1559799999999997E-6</v>
          </cell>
          <cell r="V264">
            <v>1.8180119999999995E-4</v>
          </cell>
          <cell r="W264">
            <v>8.4730435999999976E-4</v>
          </cell>
          <cell r="X264">
            <v>1.27332784E-3</v>
          </cell>
          <cell r="Y264">
            <v>6.4629999999999993E-4</v>
          </cell>
          <cell r="Z264">
            <v>2.3230000000000001E-4</v>
          </cell>
          <cell r="AA264">
            <v>0</v>
          </cell>
          <cell r="AB264">
            <v>0</v>
          </cell>
          <cell r="AC264">
            <v>6.3999999999999997E-5</v>
          </cell>
          <cell r="AD264">
            <v>0</v>
          </cell>
          <cell r="AE264">
            <v>0</v>
          </cell>
          <cell r="AF264">
            <v>0</v>
          </cell>
          <cell r="AG264">
            <v>0</v>
          </cell>
          <cell r="AH264">
            <v>0</v>
          </cell>
          <cell r="AI264">
            <v>0</v>
          </cell>
          <cell r="AJ264">
            <v>0</v>
          </cell>
          <cell r="AK264">
            <v>4.0470000000000002E-3</v>
          </cell>
          <cell r="AL264">
            <v>0</v>
          </cell>
          <cell r="AM264">
            <v>0</v>
          </cell>
          <cell r="AN264">
            <v>0</v>
          </cell>
          <cell r="AO264">
            <v>0</v>
          </cell>
          <cell r="AP264">
            <v>0</v>
          </cell>
          <cell r="AQ264">
            <v>0</v>
          </cell>
          <cell r="AR264">
            <v>0</v>
          </cell>
          <cell r="AS264">
            <v>0</v>
          </cell>
          <cell r="AT264">
            <v>0</v>
          </cell>
          <cell r="AU264">
            <v>3.0999999999999995E-4</v>
          </cell>
          <cell r="AV264">
            <v>0.18655049999999998</v>
          </cell>
          <cell r="AW264">
            <v>0.80046392</v>
          </cell>
          <cell r="AX264">
            <v>1.16519697</v>
          </cell>
          <cell r="AY264">
            <v>0.40005734999999998</v>
          </cell>
          <cell r="AZ264">
            <v>0.17289352999999999</v>
          </cell>
          <cell r="BA264">
            <v>0</v>
          </cell>
          <cell r="BB264">
            <v>0</v>
          </cell>
          <cell r="BC264">
            <v>6.4399999999999989E-7</v>
          </cell>
          <cell r="BD264">
            <v>6.6010000000000005E-4</v>
          </cell>
          <cell r="BE264">
            <v>0</v>
          </cell>
          <cell r="BF264">
            <v>0</v>
          </cell>
          <cell r="BG264">
            <v>1.2879999999999999E-4</v>
          </cell>
          <cell r="BH264">
            <v>0</v>
          </cell>
          <cell r="BI264">
            <v>0</v>
          </cell>
          <cell r="BJ264">
            <v>0</v>
          </cell>
          <cell r="BK264">
            <v>0</v>
          </cell>
          <cell r="BL264">
            <v>0</v>
          </cell>
          <cell r="BM264">
            <v>0</v>
          </cell>
          <cell r="BN264">
            <v>0</v>
          </cell>
          <cell r="BO264">
            <v>0</v>
          </cell>
          <cell r="BP264">
            <v>0</v>
          </cell>
          <cell r="BQ264">
            <v>0</v>
          </cell>
          <cell r="BR264">
            <v>0</v>
          </cell>
          <cell r="BS264">
            <v>7.6666666666666678E-8</v>
          </cell>
          <cell r="BT264">
            <v>0</v>
          </cell>
          <cell r="BU264">
            <v>0</v>
          </cell>
          <cell r="BV264">
            <v>0</v>
          </cell>
          <cell r="BW264">
            <v>0</v>
          </cell>
          <cell r="BX264">
            <v>0</v>
          </cell>
          <cell r="BY264">
            <v>0</v>
          </cell>
          <cell r="BZ264">
            <v>0</v>
          </cell>
          <cell r="CA264">
            <v>0</v>
          </cell>
          <cell r="CB264">
            <v>0</v>
          </cell>
          <cell r="CC264">
            <v>1.4069875999999999E-3</v>
          </cell>
          <cell r="CD264">
            <v>0.1257231936</v>
          </cell>
          <cell r="CE264">
            <v>0</v>
          </cell>
          <cell r="CF264">
            <v>0</v>
          </cell>
          <cell r="CG264">
            <v>2.2082775000000002E-2</v>
          </cell>
          <cell r="CH264">
            <v>0</v>
          </cell>
          <cell r="CI264">
            <v>0</v>
          </cell>
          <cell r="CJ264">
            <v>0</v>
          </cell>
          <cell r="CK264">
            <v>0</v>
          </cell>
          <cell r="CL264">
            <v>0</v>
          </cell>
          <cell r="CM264">
            <v>0</v>
          </cell>
          <cell r="CN264">
            <v>0</v>
          </cell>
          <cell r="CO264">
            <v>0</v>
          </cell>
          <cell r="CP264">
            <v>0</v>
          </cell>
          <cell r="CQ264">
            <v>0</v>
          </cell>
          <cell r="CR264">
            <v>0</v>
          </cell>
          <cell r="CS264">
            <v>1.2426699999999999E-5</v>
          </cell>
          <cell r="CT264">
            <v>0</v>
          </cell>
          <cell r="CU264">
            <v>0</v>
          </cell>
          <cell r="CV264">
            <v>0</v>
          </cell>
          <cell r="CW264">
            <v>0</v>
          </cell>
          <cell r="CX264">
            <v>0</v>
          </cell>
          <cell r="CY264">
            <v>3.9347425699999994E-2</v>
          </cell>
          <cell r="CZ264">
            <v>3.9374717450000006E-2</v>
          </cell>
          <cell r="DA264">
            <v>0</v>
          </cell>
        </row>
      </sheetData>
      <sheetData sheetId="33"/>
      <sheetData sheetId="34"/>
      <sheetData sheetId="35">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4.7995863999999988E-4</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0.11850932</v>
          </cell>
          <cell r="BA47">
            <v>0</v>
          </cell>
        </row>
        <row r="105">
          <cell r="B105">
            <v>0</v>
          </cell>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row>
        <row r="231">
          <cell r="B231">
            <v>0</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row>
        <row r="253">
          <cell r="B253">
            <v>0</v>
          </cell>
          <cell r="C253">
            <v>0</v>
          </cell>
          <cell r="D253">
            <v>0</v>
          </cell>
          <cell r="E253">
            <v>1.274E-6</v>
          </cell>
          <cell r="F253">
            <v>0</v>
          </cell>
          <cell r="G253">
            <v>0</v>
          </cell>
          <cell r="H253">
            <v>0</v>
          </cell>
          <cell r="I253">
            <v>0</v>
          </cell>
          <cell r="J253">
            <v>0</v>
          </cell>
          <cell r="K253">
            <v>0</v>
          </cell>
          <cell r="L253">
            <v>0</v>
          </cell>
          <cell r="M253">
            <v>0</v>
          </cell>
          <cell r="N253">
            <v>0</v>
          </cell>
          <cell r="O253">
            <v>0</v>
          </cell>
          <cell r="P253">
            <v>0</v>
          </cell>
          <cell r="Q253">
            <v>0</v>
          </cell>
          <cell r="R253">
            <v>2.8341599999999996E-6</v>
          </cell>
          <cell r="S253">
            <v>0</v>
          </cell>
          <cell r="T253">
            <v>3.330684E-5</v>
          </cell>
          <cell r="U253">
            <v>4.1580000000000005E-5</v>
          </cell>
          <cell r="V253">
            <v>0</v>
          </cell>
          <cell r="W253">
            <v>0</v>
          </cell>
          <cell r="X253">
            <v>5.4280799999999997E-5</v>
          </cell>
          <cell r="Y253">
            <v>0</v>
          </cell>
          <cell r="Z253">
            <v>0</v>
          </cell>
          <cell r="AA253">
            <v>0</v>
          </cell>
          <cell r="AB253">
            <v>0</v>
          </cell>
          <cell r="AC253">
            <v>0</v>
          </cell>
          <cell r="AD253">
            <v>0</v>
          </cell>
          <cell r="AE253">
            <v>4.3099999999999996E-4</v>
          </cell>
          <cell r="AF253">
            <v>0</v>
          </cell>
          <cell r="AG253">
            <v>0</v>
          </cell>
          <cell r="AH253">
            <v>0</v>
          </cell>
          <cell r="AI253">
            <v>0</v>
          </cell>
          <cell r="AJ253">
            <v>0</v>
          </cell>
          <cell r="AK253">
            <v>0</v>
          </cell>
          <cell r="AL253">
            <v>0</v>
          </cell>
          <cell r="AM253">
            <v>0</v>
          </cell>
          <cell r="AN253">
            <v>0</v>
          </cell>
          <cell r="AO253">
            <v>0</v>
          </cell>
          <cell r="AP253">
            <v>0</v>
          </cell>
          <cell r="AQ253">
            <v>0</v>
          </cell>
          <cell r="AR253">
            <v>2.5009999999999998E-3</v>
          </cell>
          <cell r="AS253">
            <v>0</v>
          </cell>
          <cell r="AT253">
            <v>9.7299999999999991E-3</v>
          </cell>
          <cell r="AU253">
            <v>1.6461E-2</v>
          </cell>
          <cell r="AV253">
            <v>0</v>
          </cell>
          <cell r="AW253">
            <v>0</v>
          </cell>
          <cell r="AX253">
            <v>1.1275E-2</v>
          </cell>
          <cell r="AY253">
            <v>0</v>
          </cell>
          <cell r="AZ253">
            <v>0</v>
          </cell>
          <cell r="BA253">
            <v>0</v>
          </cell>
        </row>
        <row r="263">
          <cell r="B263">
            <v>4.9760675999999994E-4</v>
          </cell>
          <cell r="C263">
            <v>0</v>
          </cell>
          <cell r="D263">
            <v>0</v>
          </cell>
          <cell r="E263">
            <v>1.274E-6</v>
          </cell>
          <cell r="F263">
            <v>3.3877619999999996E-4</v>
          </cell>
          <cell r="G263">
            <v>0</v>
          </cell>
          <cell r="H263">
            <v>1.1759999999999999E-7</v>
          </cell>
          <cell r="I263">
            <v>0</v>
          </cell>
          <cell r="J263">
            <v>2.1559999999999999E-8</v>
          </cell>
          <cell r="K263">
            <v>4.4100000000000001E-6</v>
          </cell>
          <cell r="L263">
            <v>0</v>
          </cell>
          <cell r="M263">
            <v>0</v>
          </cell>
          <cell r="N263">
            <v>0</v>
          </cell>
          <cell r="O263">
            <v>0</v>
          </cell>
          <cell r="P263">
            <v>0</v>
          </cell>
          <cell r="Q263">
            <v>3.9742331999999996E-4</v>
          </cell>
          <cell r="R263">
            <v>1.1765879999999999E-5</v>
          </cell>
          <cell r="S263">
            <v>0</v>
          </cell>
          <cell r="T263">
            <v>3.330684E-5</v>
          </cell>
          <cell r="U263">
            <v>4.1952960000000007E-5</v>
          </cell>
          <cell r="V263">
            <v>0</v>
          </cell>
          <cell r="W263">
            <v>0</v>
          </cell>
          <cell r="X263">
            <v>5.4280799999999997E-5</v>
          </cell>
          <cell r="Y263">
            <v>0</v>
          </cell>
          <cell r="Z263">
            <v>4.8180479199999988E-4</v>
          </cell>
          <cell r="AA263">
            <v>0</v>
          </cell>
          <cell r="AB263">
            <v>7.9285999999999995E-2</v>
          </cell>
          <cell r="AC263">
            <v>0</v>
          </cell>
          <cell r="AD263">
            <v>0</v>
          </cell>
          <cell r="AE263">
            <v>4.3099999999999996E-4</v>
          </cell>
          <cell r="AF263">
            <v>3.1265999999999995E-2</v>
          </cell>
          <cell r="AG263">
            <v>0</v>
          </cell>
          <cell r="AH263">
            <v>9.9999999999999991E-5</v>
          </cell>
          <cell r="AI263">
            <v>0</v>
          </cell>
          <cell r="AJ263">
            <v>7.1099999999999994E-4</v>
          </cell>
          <cell r="AK263">
            <v>3.6249999999999998E-3</v>
          </cell>
          <cell r="AL263">
            <v>0</v>
          </cell>
          <cell r="AM263">
            <v>0</v>
          </cell>
          <cell r="AN263">
            <v>0</v>
          </cell>
          <cell r="AO263">
            <v>0</v>
          </cell>
          <cell r="AP263">
            <v>0</v>
          </cell>
          <cell r="AQ263">
            <v>6.0037999999999994E-2</v>
          </cell>
          <cell r="AR263">
            <v>5.7479999999999996E-3</v>
          </cell>
          <cell r="AS263">
            <v>0</v>
          </cell>
          <cell r="AT263">
            <v>9.7299999999999991E-3</v>
          </cell>
          <cell r="AU263">
            <v>1.6594999999999999E-2</v>
          </cell>
          <cell r="AV263">
            <v>0</v>
          </cell>
          <cell r="AW263">
            <v>0</v>
          </cell>
          <cell r="AX263">
            <v>1.1275E-2</v>
          </cell>
          <cell r="AY263">
            <v>0</v>
          </cell>
          <cell r="AZ263">
            <v>0.11876402</v>
          </cell>
          <cell r="BA263">
            <v>0</v>
          </cell>
        </row>
      </sheetData>
      <sheetData sheetId="36">
        <row r="247">
          <cell r="B247">
            <v>9.5068399999999979E-6</v>
          </cell>
          <cell r="C247">
            <v>0</v>
          </cell>
          <cell r="D247">
            <v>0</v>
          </cell>
          <cell r="E247">
            <v>0</v>
          </cell>
          <cell r="F247">
            <v>1.9600000000000001E-7</v>
          </cell>
          <cell r="G247">
            <v>0</v>
          </cell>
          <cell r="H247">
            <v>0</v>
          </cell>
          <cell r="I247">
            <v>0</v>
          </cell>
          <cell r="J247">
            <v>0</v>
          </cell>
          <cell r="K247">
            <v>1.5959999999999998E-6</v>
          </cell>
          <cell r="L247">
            <v>0</v>
          </cell>
          <cell r="M247">
            <v>0</v>
          </cell>
          <cell r="N247">
            <v>0</v>
          </cell>
          <cell r="O247">
            <v>2.5269999999999996E-4</v>
          </cell>
          <cell r="P247">
            <v>0</v>
          </cell>
          <cell r="Q247">
            <v>8.3272629999999979E-3</v>
          </cell>
          <cell r="R247">
            <v>3.2010134099999997E-2</v>
          </cell>
          <cell r="S247">
            <v>4.2867464079999994E-2</v>
          </cell>
          <cell r="T247">
            <v>3.6118868519999993E-2</v>
          </cell>
          <cell r="U247">
            <v>2.0121501959999996E-2</v>
          </cell>
          <cell r="V247">
            <v>3.5699928879999995E-2</v>
          </cell>
          <cell r="W247">
            <v>5.4837491240000001E-2</v>
          </cell>
          <cell r="X247">
            <v>5.3791266479999995E-2</v>
          </cell>
          <cell r="Y247">
            <v>9.9760055639999984E-2</v>
          </cell>
          <cell r="Z247">
            <v>0.14323866549999997</v>
          </cell>
          <cell r="AA247">
            <v>0</v>
          </cell>
          <cell r="AB247">
            <v>5.0929999999999994E-3</v>
          </cell>
          <cell r="AC247">
            <v>0</v>
          </cell>
          <cell r="AD247">
            <v>0</v>
          </cell>
          <cell r="AE247">
            <v>0</v>
          </cell>
          <cell r="AF247">
            <v>8.4800000000000001E-4</v>
          </cell>
          <cell r="AG247">
            <v>0</v>
          </cell>
          <cell r="AH247">
            <v>0</v>
          </cell>
          <cell r="AI247">
            <v>0</v>
          </cell>
          <cell r="AJ247">
            <v>0</v>
          </cell>
          <cell r="AK247">
            <v>1.3059999999999999E-3</v>
          </cell>
          <cell r="AL247">
            <v>0</v>
          </cell>
          <cell r="AM247">
            <v>0</v>
          </cell>
          <cell r="AN247">
            <v>0</v>
          </cell>
          <cell r="AO247">
            <v>0.26271499999999998</v>
          </cell>
          <cell r="AP247">
            <v>0</v>
          </cell>
          <cell r="AQ247">
            <v>7.7660399999999994</v>
          </cell>
          <cell r="AR247">
            <v>28.299616999999998</v>
          </cell>
          <cell r="AS247">
            <v>36.400442999999996</v>
          </cell>
          <cell r="AT247">
            <v>41.510354999999997</v>
          </cell>
          <cell r="AU247">
            <v>16.340318</v>
          </cell>
          <cell r="AV247">
            <v>18.09460404</v>
          </cell>
          <cell r="AW247">
            <v>34.104897989999998</v>
          </cell>
          <cell r="AX247">
            <v>35.510747709999997</v>
          </cell>
          <cell r="AY247">
            <v>45.144537619999994</v>
          </cell>
          <cell r="AZ247">
            <v>60.187428170000004</v>
          </cell>
          <cell r="BA247">
            <v>0</v>
          </cell>
        </row>
        <row r="263">
          <cell r="B263">
            <v>5.1588202400000005E-3</v>
          </cell>
          <cell r="C263">
            <v>2.1684858999999998E-3</v>
          </cell>
          <cell r="D263">
            <v>6.8821003999999992E-4</v>
          </cell>
          <cell r="E263">
            <v>4.3494429999999993E-4</v>
          </cell>
          <cell r="F263">
            <v>1.9600000000000001E-7</v>
          </cell>
          <cell r="G263">
            <v>0</v>
          </cell>
          <cell r="H263">
            <v>3.4631869999999994E-4</v>
          </cell>
          <cell r="I263">
            <v>0</v>
          </cell>
          <cell r="J263">
            <v>1.0149999999999998E-5</v>
          </cell>
          <cell r="K263">
            <v>1.5959999999999998E-6</v>
          </cell>
          <cell r="L263">
            <v>0</v>
          </cell>
          <cell r="M263">
            <v>6.2300000000000001E-7</v>
          </cell>
          <cell r="N263">
            <v>3.6049999999999998E-7</v>
          </cell>
          <cell r="O263">
            <v>3.0111199999999997E-4</v>
          </cell>
          <cell r="P263">
            <v>0</v>
          </cell>
          <cell r="Q263">
            <v>8.3615629999999989E-3</v>
          </cell>
          <cell r="R263">
            <v>3.2173706179999997E-2</v>
          </cell>
          <cell r="S263">
            <v>4.3460824959999991E-2</v>
          </cell>
          <cell r="T263">
            <v>3.6848628459999991E-2</v>
          </cell>
          <cell r="U263">
            <v>2.0962120339999994E-2</v>
          </cell>
          <cell r="V263">
            <v>3.6881548059999998E-2</v>
          </cell>
          <cell r="W263">
            <v>5.7544450320000003E-2</v>
          </cell>
          <cell r="X263">
            <v>5.7949671807999995E-2</v>
          </cell>
          <cell r="Y263">
            <v>0.10440480226399999</v>
          </cell>
          <cell r="Z263">
            <v>0.14621524360799998</v>
          </cell>
          <cell r="AA263">
            <v>0</v>
          </cell>
          <cell r="AB263">
            <v>0.32144899999999998</v>
          </cell>
          <cell r="AC263">
            <v>0.52658200000000011</v>
          </cell>
          <cell r="AD263">
            <v>0.147783</v>
          </cell>
          <cell r="AE263">
            <v>7.6519999999999991E-2</v>
          </cell>
          <cell r="AF263">
            <v>8.4800000000000001E-4</v>
          </cell>
          <cell r="AG263">
            <v>0</v>
          </cell>
          <cell r="AH263">
            <v>1.9897999999999999E-2</v>
          </cell>
          <cell r="AI263">
            <v>0</v>
          </cell>
          <cell r="AJ263">
            <v>2.238E-3</v>
          </cell>
          <cell r="AK263">
            <v>1.3059999999999999E-3</v>
          </cell>
          <cell r="AL263">
            <v>0</v>
          </cell>
          <cell r="AM263">
            <v>5.8100000000000001E-3</v>
          </cell>
          <cell r="AN263">
            <v>8.7999999999999998E-5</v>
          </cell>
          <cell r="AO263">
            <v>0.297736</v>
          </cell>
          <cell r="AP263">
            <v>0</v>
          </cell>
          <cell r="AQ263">
            <v>7.7768379999999997</v>
          </cell>
          <cell r="AR263">
            <v>28.431409999999996</v>
          </cell>
          <cell r="AS263">
            <v>36.904288999999999</v>
          </cell>
          <cell r="AT263">
            <v>42.341666999999994</v>
          </cell>
          <cell r="AU263">
            <v>16.894631</v>
          </cell>
          <cell r="AV263">
            <v>18.981701820000001</v>
          </cell>
          <cell r="AW263">
            <v>36.315587499999992</v>
          </cell>
          <cell r="AX263">
            <v>38.651893419999993</v>
          </cell>
          <cell r="AY263">
            <v>48.627050819999994</v>
          </cell>
          <cell r="AZ263">
            <v>62.691118030000005</v>
          </cell>
          <cell r="BA263">
            <v>0</v>
          </cell>
        </row>
      </sheetData>
      <sheetData sheetId="37"/>
      <sheetData sheetId="38"/>
      <sheetData sheetId="39"/>
      <sheetData sheetId="40"/>
      <sheetData sheetId="41">
        <row r="247">
          <cell r="P247">
            <v>0</v>
          </cell>
          <cell r="R247">
            <v>3.694236E-4</v>
          </cell>
          <cell r="S247">
            <v>1.2727903999999999E-3</v>
          </cell>
          <cell r="T247">
            <v>2.8604968E-3</v>
          </cell>
          <cell r="U247">
            <v>1.36791312E-2</v>
          </cell>
          <cell r="V247">
            <v>7.4614176559999995E-2</v>
          </cell>
          <cell r="W247">
            <v>0.10372725467999999</v>
          </cell>
          <cell r="X247">
            <v>0.1586268824</v>
          </cell>
          <cell r="Y247">
            <v>0.21071238224399999</v>
          </cell>
          <cell r="Z247">
            <v>0.26243964599999997</v>
          </cell>
          <cell r="AP247">
            <v>0</v>
          </cell>
          <cell r="AR247">
            <v>0.16907</v>
          </cell>
          <cell r="AS247">
            <v>2.0906739999999999</v>
          </cell>
          <cell r="AT247">
            <v>4.8418529999999995</v>
          </cell>
          <cell r="AU247">
            <v>14.860543</v>
          </cell>
          <cell r="AV247">
            <v>82.467381919999994</v>
          </cell>
          <cell r="AW247">
            <v>119.12068543999999</v>
          </cell>
          <cell r="AX247">
            <v>199.70423246999999</v>
          </cell>
          <cell r="AY247">
            <v>253.42853818999998</v>
          </cell>
          <cell r="AZ247">
            <v>323.50510448</v>
          </cell>
        </row>
        <row r="263">
          <cell r="B263">
            <v>0</v>
          </cell>
          <cell r="C263">
            <v>0</v>
          </cell>
          <cell r="D263">
            <v>0</v>
          </cell>
          <cell r="E263">
            <v>0</v>
          </cell>
          <cell r="F263">
            <v>0</v>
          </cell>
          <cell r="G263">
            <v>0</v>
          </cell>
          <cell r="H263">
            <v>0</v>
          </cell>
          <cell r="I263">
            <v>0</v>
          </cell>
          <cell r="J263">
            <v>0</v>
          </cell>
          <cell r="K263">
            <v>0</v>
          </cell>
          <cell r="L263">
            <v>0</v>
          </cell>
          <cell r="M263">
            <v>2.7568800000000001E-4</v>
          </cell>
          <cell r="N263">
            <v>1.5265879999999999E-4</v>
          </cell>
          <cell r="O263">
            <v>0</v>
          </cell>
          <cell r="P263">
            <v>0</v>
          </cell>
          <cell r="Q263">
            <v>0</v>
          </cell>
          <cell r="R263">
            <v>1.2505387999999999E-3</v>
          </cell>
          <cell r="S263">
            <v>3.0657367999999997E-3</v>
          </cell>
          <cell r="T263">
            <v>5.1562363999999999E-3</v>
          </cell>
          <cell r="U263">
            <v>1.6398502400000001E-2</v>
          </cell>
          <cell r="V263">
            <v>7.6169906987999997E-2</v>
          </cell>
          <cell r="W263">
            <v>0.10627000901999999</v>
          </cell>
          <cell r="X263">
            <v>0.16832086154800002</v>
          </cell>
          <cell r="Y263">
            <v>0.23070503265599998</v>
          </cell>
          <cell r="Z263">
            <v>0.29089495329999998</v>
          </cell>
          <cell r="AA263">
            <v>0</v>
          </cell>
          <cell r="AB263">
            <v>0</v>
          </cell>
          <cell r="AC263">
            <v>0</v>
          </cell>
          <cell r="AD263">
            <v>0</v>
          </cell>
          <cell r="AE263">
            <v>0</v>
          </cell>
          <cell r="AF263">
            <v>0</v>
          </cell>
          <cell r="AG263">
            <v>0</v>
          </cell>
          <cell r="AH263">
            <v>0</v>
          </cell>
          <cell r="AI263">
            <v>0</v>
          </cell>
          <cell r="AJ263">
            <v>0</v>
          </cell>
          <cell r="AK263">
            <v>0</v>
          </cell>
          <cell r="AL263">
            <v>0</v>
          </cell>
          <cell r="AM263">
            <v>0.141847</v>
          </cell>
          <cell r="AN263">
            <v>0.41769799999999996</v>
          </cell>
          <cell r="AO263">
            <v>0</v>
          </cell>
          <cell r="AP263">
            <v>0.35706699999999997</v>
          </cell>
          <cell r="AQ263">
            <v>0.42640600000000001</v>
          </cell>
          <cell r="AR263">
            <v>1.9507459999999999</v>
          </cell>
          <cell r="AS263">
            <v>5.1869000000000005</v>
          </cell>
          <cell r="AT263">
            <v>9.0735200000000003</v>
          </cell>
          <cell r="AU263">
            <v>20.382152999999999</v>
          </cell>
          <cell r="AV263">
            <v>86.111891779999993</v>
          </cell>
          <cell r="AW263">
            <v>124.56777611999999</v>
          </cell>
          <cell r="AX263">
            <v>214.70480939999999</v>
          </cell>
          <cell r="AY263">
            <v>277.96170333999999</v>
          </cell>
          <cell r="AZ263">
            <v>359.10149295000002</v>
          </cell>
          <cell r="BA263">
            <v>0</v>
          </cell>
          <cell r="BB263">
            <v>4.9635947822926211E-4</v>
          </cell>
          <cell r="BC263">
            <v>4.6752853650677281E-4</v>
          </cell>
          <cell r="BD263">
            <v>1.4297793611440688E-4</v>
          </cell>
          <cell r="BE263">
            <v>1.6421352335429108E-3</v>
          </cell>
          <cell r="BF263">
            <v>2.1939291970664672E-3</v>
          </cell>
          <cell r="BG263">
            <v>1.4488454621947506E-3</v>
          </cell>
          <cell r="BH263">
            <v>1.1306273236269606E-4</v>
          </cell>
          <cell r="BI263">
            <v>1.7886396453397851E-4</v>
          </cell>
          <cell r="BJ263">
            <v>2.842700624746776E-4</v>
          </cell>
          <cell r="BK263">
            <v>2.698785423644289E-4</v>
          </cell>
          <cell r="BL263">
            <v>5.694574381188049E-4</v>
          </cell>
          <cell r="BM263">
            <v>7.3747248443772624E-4</v>
          </cell>
          <cell r="BN263">
            <v>9.3420456354346352E-4</v>
          </cell>
          <cell r="BO263">
            <v>1.8098298789817756E-3</v>
          </cell>
          <cell r="BP263">
            <v>1.50207940327811E-3</v>
          </cell>
          <cell r="BQ263">
            <v>1.0002103848475842E-3</v>
          </cell>
          <cell r="BR263">
            <v>1.9933905693556991E-3</v>
          </cell>
          <cell r="BS263">
            <v>1.0216099696306956E-2</v>
          </cell>
          <cell r="BT263">
            <v>2.1560595133202892E-2</v>
          </cell>
          <cell r="BU263">
            <v>6.3895214554782365E-2</v>
          </cell>
          <cell r="BV263">
            <v>0.10021160512437784</v>
          </cell>
          <cell r="BW263">
            <v>0.16099978153429439</v>
          </cell>
          <cell r="BX263">
            <v>0.17147823153883335</v>
          </cell>
          <cell r="BY263">
            <v>0.16210653270296993</v>
          </cell>
          <cell r="BZ263">
            <v>1.1093703963999998E-2</v>
          </cell>
          <cell r="CA263">
            <v>5.6518980000000004E-5</v>
          </cell>
          <cell r="CB263">
            <v>0.94214182925023127</v>
          </cell>
          <cell r="CC263">
            <v>0.62863133908163404</v>
          </cell>
          <cell r="CD263">
            <v>0.1075626992</v>
          </cell>
          <cell r="CE263">
            <v>0.41940620598353817</v>
          </cell>
          <cell r="CF263">
            <v>0.83932360780000015</v>
          </cell>
          <cell r="CG263">
            <v>0.65538816170613812</v>
          </cell>
          <cell r="CH263">
            <v>0.13528062551622352</v>
          </cell>
          <cell r="CI263">
            <v>0.22825559149999999</v>
          </cell>
          <cell r="CJ263">
            <v>0.50882521302548034</v>
          </cell>
          <cell r="CK263">
            <v>0.37330210599999997</v>
          </cell>
          <cell r="CL263">
            <v>0.63097627571042059</v>
          </cell>
          <cell r="CM263">
            <v>0.8093718441616331</v>
          </cell>
          <cell r="CN263">
            <v>1.3868991272080675</v>
          </cell>
          <cell r="CO263">
            <v>2.7942364493865903</v>
          </cell>
          <cell r="CP263">
            <v>2.000737548545751</v>
          </cell>
          <cell r="CQ263">
            <v>1.4716852510350775</v>
          </cell>
          <cell r="CR263">
            <v>4.2546902767026618</v>
          </cell>
          <cell r="CS263">
            <v>17.681488626069363</v>
          </cell>
          <cell r="CT263">
            <v>38.60233528457173</v>
          </cell>
          <cell r="CU263">
            <v>115.10315784851021</v>
          </cell>
          <cell r="CV263">
            <v>167.92591047637418</v>
          </cell>
          <cell r="CW263">
            <v>314.25131504009431</v>
          </cell>
          <cell r="CX263">
            <v>373.09464461499999</v>
          </cell>
          <cell r="CY263">
            <v>351.20840812404077</v>
          </cell>
          <cell r="CZ263">
            <v>371.6096699027471</v>
          </cell>
          <cell r="DA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7.5899319999999998E-4</v>
          </cell>
          <cell r="V264">
            <v>1.3433839999999999E-4</v>
          </cell>
          <cell r="W264">
            <v>0</v>
          </cell>
          <cell r="X264">
            <v>1.0333400000000001E-4</v>
          </cell>
          <cell r="Y264">
            <v>5.1718604000000001E-5</v>
          </cell>
          <cell r="Z264">
            <v>3.1108896000000001E-4</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sheetData>
      <sheetData sheetId="42">
        <row r="47">
          <cell r="B47">
            <v>0</v>
          </cell>
          <cell r="C47">
            <v>0</v>
          </cell>
          <cell r="D47">
            <v>0</v>
          </cell>
          <cell r="E47">
            <v>0</v>
          </cell>
          <cell r="F47">
            <v>0</v>
          </cell>
          <cell r="G47">
            <v>0</v>
          </cell>
          <cell r="H47">
            <v>9.659999999999999E-6</v>
          </cell>
          <cell r="I47">
            <v>0</v>
          </cell>
          <cell r="J47">
            <v>1.4006999999999999E-2</v>
          </cell>
          <cell r="K47">
            <v>1.6099999999999999E-3</v>
          </cell>
          <cell r="L47">
            <v>9.015999999999999E-2</v>
          </cell>
          <cell r="M47">
            <v>7.6356699019999988E-2</v>
          </cell>
          <cell r="N47">
            <v>2.4205271999999996E-2</v>
          </cell>
          <cell r="O47">
            <v>0</v>
          </cell>
          <cell r="P47">
            <v>0</v>
          </cell>
          <cell r="Q47">
            <v>0</v>
          </cell>
          <cell r="R47">
            <v>1.5133999999999999E-5</v>
          </cell>
          <cell r="S47">
            <v>3.6850449999999997E-4</v>
          </cell>
          <cell r="T47">
            <v>8.3618499999999992E-5</v>
          </cell>
          <cell r="U47">
            <v>1.50829E-4</v>
          </cell>
          <cell r="V47">
            <v>3.1975047999999997E-4</v>
          </cell>
          <cell r="W47">
            <v>2.1265278649999996E-3</v>
          </cell>
          <cell r="X47">
            <v>4.9402973549999988E-3</v>
          </cell>
          <cell r="Y47">
            <v>5.6039731999999994E-4</v>
          </cell>
          <cell r="Z47">
            <v>4.5660312249999994E-3</v>
          </cell>
          <cell r="AA47">
            <v>0</v>
          </cell>
          <cell r="AB47">
            <v>0</v>
          </cell>
          <cell r="AC47">
            <v>0</v>
          </cell>
          <cell r="AD47">
            <v>0</v>
          </cell>
          <cell r="AE47">
            <v>0</v>
          </cell>
          <cell r="AF47">
            <v>0</v>
          </cell>
          <cell r="AG47">
            <v>0</v>
          </cell>
          <cell r="AH47">
            <v>0.48759599999999997</v>
          </cell>
          <cell r="AI47">
            <v>0</v>
          </cell>
          <cell r="AJ47">
            <v>6.0484999999999997E-2</v>
          </cell>
          <cell r="AK47">
            <v>3.9729E-2</v>
          </cell>
          <cell r="AL47">
            <v>2.2392599999999998</v>
          </cell>
          <cell r="AM47">
            <v>1.8994899999999999</v>
          </cell>
          <cell r="AN47">
            <v>0.65982099999999999</v>
          </cell>
          <cell r="AO47">
            <v>0</v>
          </cell>
          <cell r="AP47">
            <v>0</v>
          </cell>
          <cell r="AQ47">
            <v>0</v>
          </cell>
          <cell r="AR47">
            <v>2.8405999999999997E-2</v>
          </cell>
          <cell r="AS47">
            <v>0.11834199999999999</v>
          </cell>
          <cell r="AT47">
            <v>7.8016000000000002E-2</v>
          </cell>
          <cell r="AU47">
            <v>3.0754E-2</v>
          </cell>
          <cell r="AV47">
            <v>9.0845460000000003E-2</v>
          </cell>
          <cell r="AW47">
            <v>0.52251440999999998</v>
          </cell>
          <cell r="AX47">
            <v>0.59746765000000002</v>
          </cell>
          <cell r="AY47">
            <v>0.23317732000000002</v>
          </cell>
          <cell r="AZ47">
            <v>0.69133143999999991</v>
          </cell>
          <cell r="BA47">
            <v>0</v>
          </cell>
          <cell r="BB47">
            <v>3.7449999999999997E-7</v>
          </cell>
          <cell r="BC47">
            <v>0</v>
          </cell>
          <cell r="BD47">
            <v>7.9100000000000003E-7</v>
          </cell>
          <cell r="BE47">
            <v>0</v>
          </cell>
          <cell r="BF47">
            <v>0</v>
          </cell>
          <cell r="BG47">
            <v>7.3605000000000001E-6</v>
          </cell>
          <cell r="BH47">
            <v>4.6762939999999992E-3</v>
          </cell>
          <cell r="BI47">
            <v>1.9320000000000003E-6</v>
          </cell>
          <cell r="BJ47">
            <v>4.1630735999999991E-3</v>
          </cell>
          <cell r="BK47">
            <v>6.0994240999999987E-3</v>
          </cell>
          <cell r="BL47">
            <v>5.7141638049999999E-2</v>
          </cell>
          <cell r="BM47">
            <v>4.7214007259999996E-2</v>
          </cell>
          <cell r="BN47">
            <v>2.2154263949999996E-2</v>
          </cell>
          <cell r="BO47">
            <v>2.9151499999999997E-5</v>
          </cell>
          <cell r="BP47">
            <v>1.4263199999999999E-4</v>
          </cell>
          <cell r="BQ47">
            <v>1.3762E-5</v>
          </cell>
          <cell r="BR47">
            <v>1.4263199999999999E-4</v>
          </cell>
          <cell r="BS47">
            <v>2.1865928000000003E-4</v>
          </cell>
          <cell r="BT47">
            <v>3.4418999999999997E-5</v>
          </cell>
          <cell r="BU47">
            <v>1.5248799999999999E-4</v>
          </cell>
          <cell r="BV47">
            <v>8.4822500000000003E-5</v>
          </cell>
          <cell r="BW47">
            <v>8.0293500000000006E-5</v>
          </cell>
          <cell r="BX47">
            <v>3.6720250000000002E-4</v>
          </cell>
          <cell r="BY47">
            <v>1.8592699999999998E-4</v>
          </cell>
          <cell r="BZ47">
            <v>3.2900391999999994E-3</v>
          </cell>
          <cell r="CA47">
            <v>0</v>
          </cell>
          <cell r="CB47">
            <v>3.6999999999999998E-5</v>
          </cell>
          <cell r="CC47">
            <v>0</v>
          </cell>
          <cell r="CD47">
            <v>3.9750000000000002E-3</v>
          </cell>
          <cell r="CE47">
            <v>0</v>
          </cell>
          <cell r="CF47">
            <v>0</v>
          </cell>
          <cell r="CG47">
            <v>2.1382999999999999E-2</v>
          </cell>
          <cell r="CH47">
            <v>0.38098499999999996</v>
          </cell>
          <cell r="CI47">
            <v>1.2957999999999999E-2</v>
          </cell>
          <cell r="CJ47">
            <v>0.28008099999999997</v>
          </cell>
          <cell r="CK47">
            <v>0.47901199999999999</v>
          </cell>
          <cell r="CL47">
            <v>4.5810199999999996</v>
          </cell>
          <cell r="CM47">
            <v>4.4134400000000005</v>
          </cell>
          <cell r="CN47">
            <v>2.4207409999999996</v>
          </cell>
          <cell r="CO47">
            <v>6.0635000000000001E-2</v>
          </cell>
          <cell r="CP47">
            <v>7.4075000000000002E-2</v>
          </cell>
          <cell r="CQ47">
            <v>1.5461999999999998E-2</v>
          </cell>
          <cell r="CR47">
            <v>7.4075000000000002E-2</v>
          </cell>
          <cell r="CS47">
            <v>0.14472799999999997</v>
          </cell>
          <cell r="CT47">
            <v>4.2397999999999998E-2</v>
          </cell>
          <cell r="CU47">
            <v>1.9136999999999998E-2</v>
          </cell>
          <cell r="CV47">
            <v>8.4620000000000001E-2</v>
          </cell>
          <cell r="CW47">
            <v>8.0889000000000003E-2</v>
          </cell>
          <cell r="CX47">
            <v>0.15372999999999998</v>
          </cell>
          <cell r="CY47">
            <v>0.12180899999999999</v>
          </cell>
          <cell r="CZ47">
            <v>0.46413399999999988</v>
          </cell>
          <cell r="DA47">
            <v>0</v>
          </cell>
        </row>
        <row r="105">
          <cell r="B105">
            <v>0</v>
          </cell>
          <cell r="C105">
            <v>0</v>
          </cell>
          <cell r="D105">
            <v>0</v>
          </cell>
          <cell r="E105">
            <v>0</v>
          </cell>
          <cell r="F105">
            <v>0</v>
          </cell>
          <cell r="G105">
            <v>0</v>
          </cell>
          <cell r="H105">
            <v>0</v>
          </cell>
          <cell r="I105">
            <v>0</v>
          </cell>
          <cell r="J105">
            <v>0</v>
          </cell>
          <cell r="K105">
            <v>0</v>
          </cell>
          <cell r="L105">
            <v>0</v>
          </cell>
          <cell r="M105">
            <v>8.1619999999999991E-6</v>
          </cell>
          <cell r="N105">
            <v>9.5130000000000002E-6</v>
          </cell>
          <cell r="O105">
            <v>0</v>
          </cell>
          <cell r="P105">
            <v>0</v>
          </cell>
          <cell r="Q105">
            <v>0</v>
          </cell>
          <cell r="R105">
            <v>7.5320000000000001E-6</v>
          </cell>
          <cell r="S105">
            <v>1.0346000000000001E-5</v>
          </cell>
          <cell r="T105">
            <v>0</v>
          </cell>
          <cell r="U105">
            <v>3.4264999999999997E-6</v>
          </cell>
          <cell r="V105">
            <v>1.1402859999999999E-5</v>
          </cell>
          <cell r="W105">
            <v>7.7579949999999989E-6</v>
          </cell>
          <cell r="X105">
            <v>1.9679695E-5</v>
          </cell>
          <cell r="Y105">
            <v>0</v>
          </cell>
          <cell r="Z105">
            <v>1.7290000000000001E-8</v>
          </cell>
          <cell r="AA105">
            <v>0</v>
          </cell>
          <cell r="AB105">
            <v>0</v>
          </cell>
          <cell r="AC105">
            <v>0</v>
          </cell>
          <cell r="AD105">
            <v>0</v>
          </cell>
          <cell r="AE105">
            <v>0</v>
          </cell>
          <cell r="AF105">
            <v>0</v>
          </cell>
          <cell r="AG105">
            <v>0</v>
          </cell>
          <cell r="AH105">
            <v>0</v>
          </cell>
          <cell r="AI105">
            <v>0</v>
          </cell>
          <cell r="AJ105">
            <v>0</v>
          </cell>
          <cell r="AK105">
            <v>0</v>
          </cell>
          <cell r="AL105">
            <v>0</v>
          </cell>
          <cell r="AM105">
            <v>1.3091999999999999E-2</v>
          </cell>
          <cell r="AN105">
            <v>2.7264999999999998E-2</v>
          </cell>
          <cell r="AO105">
            <v>0</v>
          </cell>
          <cell r="AP105">
            <v>0</v>
          </cell>
          <cell r="AQ105">
            <v>0</v>
          </cell>
          <cell r="AR105">
            <v>1.7436999999999998E-2</v>
          </cell>
          <cell r="AS105">
            <v>2.4590999999999998E-2</v>
          </cell>
          <cell r="AT105">
            <v>0</v>
          </cell>
          <cell r="AU105">
            <v>6.7889999999999999E-3</v>
          </cell>
          <cell r="AV105">
            <v>3.0486349999999999E-2</v>
          </cell>
          <cell r="AW105">
            <v>2.6421199999999995E-2</v>
          </cell>
          <cell r="AX105">
            <v>3.6626699999999998E-2</v>
          </cell>
          <cell r="AY105">
            <v>0</v>
          </cell>
          <cell r="AZ105">
            <v>8.0546999999999997E-4</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v>0</v>
          </cell>
          <cell r="CY105">
            <v>0</v>
          </cell>
          <cell r="CZ105">
            <v>0</v>
          </cell>
          <cell r="DA105">
            <v>0</v>
          </cell>
        </row>
        <row r="116">
          <cell r="B116">
            <v>0</v>
          </cell>
          <cell r="C116">
            <v>0</v>
          </cell>
          <cell r="D116">
            <v>1.3051464999999998E-2</v>
          </cell>
          <cell r="E116">
            <v>0</v>
          </cell>
          <cell r="F116">
            <v>0</v>
          </cell>
          <cell r="G116">
            <v>0</v>
          </cell>
          <cell r="H116">
            <v>0</v>
          </cell>
          <cell r="I116">
            <v>0</v>
          </cell>
          <cell r="J116">
            <v>0</v>
          </cell>
          <cell r="K116">
            <v>0</v>
          </cell>
          <cell r="L116">
            <v>0</v>
          </cell>
          <cell r="M116">
            <v>2.182215E-4</v>
          </cell>
          <cell r="N116">
            <v>1.2297949999999998E-4</v>
          </cell>
          <cell r="O116">
            <v>0</v>
          </cell>
          <cell r="P116">
            <v>0</v>
          </cell>
          <cell r="Q116">
            <v>0</v>
          </cell>
          <cell r="R116">
            <v>3.9709879999999999E-3</v>
          </cell>
          <cell r="S116">
            <v>9.449832E-3</v>
          </cell>
          <cell r="T116">
            <v>1.11011635E-2</v>
          </cell>
          <cell r="U116">
            <v>4.0786479999999998E-3</v>
          </cell>
          <cell r="V116">
            <v>3.540124105E-3</v>
          </cell>
          <cell r="W116">
            <v>3.6720576199999995E-3</v>
          </cell>
          <cell r="X116">
            <v>4.3231780900000001E-3</v>
          </cell>
          <cell r="Y116">
            <v>3.9482801050000011E-3</v>
          </cell>
          <cell r="Z116">
            <v>5.4980634100000002E-3</v>
          </cell>
          <cell r="AA116">
            <v>0</v>
          </cell>
          <cell r="AB116">
            <v>0</v>
          </cell>
          <cell r="AC116">
            <v>0</v>
          </cell>
          <cell r="AD116">
            <v>0.64898199999999995</v>
          </cell>
          <cell r="AE116">
            <v>0</v>
          </cell>
          <cell r="AF116">
            <v>0</v>
          </cell>
          <cell r="AG116">
            <v>0</v>
          </cell>
          <cell r="AH116">
            <v>0</v>
          </cell>
          <cell r="AI116">
            <v>0</v>
          </cell>
          <cell r="AJ116">
            <v>0</v>
          </cell>
          <cell r="AK116">
            <v>0</v>
          </cell>
          <cell r="AL116">
            <v>0</v>
          </cell>
          <cell r="AM116">
            <v>0.243698</v>
          </cell>
          <cell r="AN116">
            <v>0.35761499999999996</v>
          </cell>
          <cell r="AO116">
            <v>0</v>
          </cell>
          <cell r="AP116">
            <v>0</v>
          </cell>
          <cell r="AQ116">
            <v>0</v>
          </cell>
          <cell r="AR116">
            <v>5.3706969999999998</v>
          </cell>
          <cell r="AS116">
            <v>6.0786769999999999</v>
          </cell>
          <cell r="AT116">
            <v>6.5430120000000001</v>
          </cell>
          <cell r="AU116">
            <v>6.9468499999999995</v>
          </cell>
          <cell r="AV116">
            <v>5.2763171499999988</v>
          </cell>
          <cell r="AW116">
            <v>5.9538673000000006</v>
          </cell>
          <cell r="AX116">
            <v>7.0676148999999997</v>
          </cell>
          <cell r="AY116">
            <v>7.0800865799999997</v>
          </cell>
          <cell r="AZ116">
            <v>7.4824456600000016</v>
          </cell>
          <cell r="BA116">
            <v>0</v>
          </cell>
          <cell r="BB116">
            <v>0</v>
          </cell>
          <cell r="BC116">
            <v>0</v>
          </cell>
          <cell r="BD116">
            <v>8.7922099999999982E-3</v>
          </cell>
          <cell r="BE116">
            <v>0</v>
          </cell>
          <cell r="BF116">
            <v>0</v>
          </cell>
          <cell r="BG116">
            <v>0</v>
          </cell>
          <cell r="BH116">
            <v>0</v>
          </cell>
          <cell r="BI116">
            <v>6.5029999999999994E-6</v>
          </cell>
          <cell r="BJ116">
            <v>4.5971800000000002E-4</v>
          </cell>
          <cell r="BK116">
            <v>4.9755999999999996E-5</v>
          </cell>
          <cell r="BL116">
            <v>1.8539150000000001E-4</v>
          </cell>
          <cell r="BM116">
            <v>2.6641650000000001E-4</v>
          </cell>
          <cell r="BN116">
            <v>5.4599999999999994E-4</v>
          </cell>
          <cell r="BO116">
            <v>1.4725801999999998E-2</v>
          </cell>
          <cell r="BP116">
            <v>1.3392050000000002E-3</v>
          </cell>
          <cell r="BQ116">
            <v>2.2885800000000006E-3</v>
          </cell>
          <cell r="BR116">
            <v>3.2633299999999996E-3</v>
          </cell>
          <cell r="BS116">
            <v>3.9778619999999995E-3</v>
          </cell>
          <cell r="BT116">
            <v>3.9463514999999996E-3</v>
          </cell>
          <cell r="BU116">
            <v>3.8369904999999999E-3</v>
          </cell>
          <cell r="BV116">
            <v>3.3881505000000001E-3</v>
          </cell>
          <cell r="BW116">
            <v>3.365523E-3</v>
          </cell>
          <cell r="BX116">
            <v>4.1411404999999995E-3</v>
          </cell>
          <cell r="BY116">
            <v>3.7615129999999997E-3</v>
          </cell>
          <cell r="BZ116">
            <v>3.8500839999999997E-3</v>
          </cell>
          <cell r="CA116">
            <v>0</v>
          </cell>
          <cell r="CB116">
            <v>0</v>
          </cell>
          <cell r="CC116">
            <v>0</v>
          </cell>
          <cell r="CD116">
            <v>0.5953531560223615</v>
          </cell>
          <cell r="CE116">
            <v>0</v>
          </cell>
          <cell r="CF116">
            <v>0</v>
          </cell>
          <cell r="CG116">
            <v>0</v>
          </cell>
          <cell r="CH116">
            <v>0</v>
          </cell>
          <cell r="CI116">
            <v>8.6097147286821694E-3</v>
          </cell>
          <cell r="CJ116">
            <v>0.27421809380124634</v>
          </cell>
          <cell r="CK116">
            <v>8.3940549332514949E-2</v>
          </cell>
          <cell r="CL116">
            <v>0.23749022275810741</v>
          </cell>
          <cell r="CM116">
            <v>0.29670042605260893</v>
          </cell>
          <cell r="CN116">
            <v>0.84478019958706152</v>
          </cell>
          <cell r="CO116">
            <v>3.2488234042934163</v>
          </cell>
          <cell r="CP116">
            <v>2.4668783352274644</v>
          </cell>
          <cell r="CQ116">
            <v>3.3870007900947257</v>
          </cell>
          <cell r="CR116">
            <v>4.9196508800053413</v>
          </cell>
          <cell r="CS116">
            <v>6.06792338263394</v>
          </cell>
          <cell r="CT116">
            <v>6.0212799466896572</v>
          </cell>
          <cell r="CU116">
            <v>6.274307174139329</v>
          </cell>
          <cell r="CV116">
            <v>5.5407410142151434</v>
          </cell>
          <cell r="CW116">
            <v>6.1124539095606636</v>
          </cell>
          <cell r="CX116">
            <v>7.4168346510000003</v>
          </cell>
          <cell r="CY116">
            <v>7.5592890140873834</v>
          </cell>
          <cell r="CZ116">
            <v>8.0841021943625186</v>
          </cell>
          <cell r="DA116">
            <v>0</v>
          </cell>
        </row>
        <row r="231">
          <cell r="B231">
            <v>1.7500700000000003E-5</v>
          </cell>
          <cell r="C231">
            <v>2.9750000000000001E-7</v>
          </cell>
          <cell r="D231">
            <v>2.2624999999999999E-6</v>
          </cell>
          <cell r="E231">
            <v>6.4399999999999994E-8</v>
          </cell>
          <cell r="F231">
            <v>0</v>
          </cell>
          <cell r="G231">
            <v>2.781E-5</v>
          </cell>
          <cell r="H231">
            <v>6.3632499999999998E-5</v>
          </cell>
          <cell r="I231">
            <v>2.5000000000000001E-3</v>
          </cell>
          <cell r="J231">
            <v>5.0000000000000001E-3</v>
          </cell>
          <cell r="K231">
            <v>2.5237649999999999E-3</v>
          </cell>
          <cell r="L231">
            <v>2.77655E-3</v>
          </cell>
          <cell r="M231">
            <v>4.3577449999999997E-3</v>
          </cell>
          <cell r="N231">
            <v>0</v>
          </cell>
          <cell r="O231">
            <v>0</v>
          </cell>
          <cell r="P231">
            <v>0</v>
          </cell>
          <cell r="Q231">
            <v>0</v>
          </cell>
          <cell r="R231">
            <v>4.3294999999999998E-6</v>
          </cell>
          <cell r="S231">
            <v>7.8357999999999998E-4</v>
          </cell>
          <cell r="T231">
            <v>1.007062E-3</v>
          </cell>
          <cell r="U231">
            <v>2.8913499999999999E-4</v>
          </cell>
          <cell r="V231">
            <v>1.4547141699999998E-2</v>
          </cell>
          <cell r="W231">
            <v>1.7874295004999999E-2</v>
          </cell>
          <cell r="X231">
            <v>1.6805414499999999E-4</v>
          </cell>
          <cell r="Y231">
            <v>2.751238378E-2</v>
          </cell>
          <cell r="Z231">
            <v>2.0542095139999998E-2</v>
          </cell>
          <cell r="AA231">
            <v>0</v>
          </cell>
          <cell r="AB231">
            <v>3.225E-3</v>
          </cell>
          <cell r="AC231">
            <v>1.07E-3</v>
          </cell>
          <cell r="AD231">
            <v>3.6419999999999998E-3</v>
          </cell>
          <cell r="AE231">
            <v>1.9999999999999999E-6</v>
          </cell>
          <cell r="AF231">
            <v>0</v>
          </cell>
          <cell r="AG231">
            <v>7.6799999999999993E-3</v>
          </cell>
          <cell r="AH231">
            <v>1.5011999999999999E-2</v>
          </cell>
          <cell r="AI231">
            <v>9.9256999999999998E-2</v>
          </cell>
          <cell r="AJ231">
            <v>0.19777399999999998</v>
          </cell>
          <cell r="AK231">
            <v>0.159139</v>
          </cell>
          <cell r="AL231">
            <v>0.154943</v>
          </cell>
          <cell r="AM231">
            <v>0.36174499999999998</v>
          </cell>
          <cell r="AN231">
            <v>0</v>
          </cell>
          <cell r="AO231">
            <v>0</v>
          </cell>
          <cell r="AP231">
            <v>0</v>
          </cell>
          <cell r="AQ231">
            <v>0</v>
          </cell>
          <cell r="AR231">
            <v>1.6961999999999998E-2</v>
          </cell>
          <cell r="AS231">
            <v>0.78010299999999999</v>
          </cell>
          <cell r="AT231">
            <v>1.0452139999999999</v>
          </cell>
          <cell r="AU231">
            <v>0.40209600000000001</v>
          </cell>
          <cell r="AV231">
            <v>0.41242282999999996</v>
          </cell>
          <cell r="AW231">
            <v>0.69908778999999999</v>
          </cell>
          <cell r="AX231">
            <v>0.14674381</v>
          </cell>
          <cell r="AY231">
            <v>0.78894932999999989</v>
          </cell>
          <cell r="AZ231">
            <v>0.68661165000000002</v>
          </cell>
          <cell r="BA231">
            <v>0</v>
          </cell>
        </row>
        <row r="247">
          <cell r="B247">
            <v>2.7195E-6</v>
          </cell>
          <cell r="C247">
            <v>0</v>
          </cell>
          <cell r="D247">
            <v>0</v>
          </cell>
          <cell r="E247">
            <v>1.1913999999999998E-7</v>
          </cell>
          <cell r="F247">
            <v>7.571775E-4</v>
          </cell>
          <cell r="G247">
            <v>8.8000000000000004E-7</v>
          </cell>
          <cell r="H247">
            <v>4.8000000000000006E-7</v>
          </cell>
          <cell r="I247">
            <v>1.5965E-4</v>
          </cell>
          <cell r="J247">
            <v>6.3125000000000001E-6</v>
          </cell>
          <cell r="K247">
            <v>1.8500000000000001E-6</v>
          </cell>
          <cell r="L247">
            <v>3.0184249999999998E-4</v>
          </cell>
          <cell r="M247">
            <v>1.5994194999999999E-3</v>
          </cell>
          <cell r="N247">
            <v>1.773471E-3</v>
          </cell>
          <cell r="O247">
            <v>1.9627824999999999E-3</v>
          </cell>
          <cell r="P247">
            <v>9.8139124999999995E-4</v>
          </cell>
          <cell r="Q247">
            <v>0</v>
          </cell>
          <cell r="R247">
            <v>1.6414825000000001E-3</v>
          </cell>
          <cell r="S247">
            <v>2.9982329999999999E-3</v>
          </cell>
          <cell r="T247">
            <v>2.6405644999999999E-3</v>
          </cell>
          <cell r="U247">
            <v>6.6899945000000001E-3</v>
          </cell>
          <cell r="V247">
            <v>9.6573625749999982E-3</v>
          </cell>
          <cell r="W247">
            <v>1.646105321E-2</v>
          </cell>
          <cell r="X247">
            <v>2.6381217240000001E-2</v>
          </cell>
          <cell r="Y247">
            <v>5.7956910479999998E-2</v>
          </cell>
          <cell r="Z247">
            <v>0.17465643450499999</v>
          </cell>
          <cell r="AA247">
            <v>0</v>
          </cell>
          <cell r="AB247">
            <v>2.5820000000000001E-3</v>
          </cell>
          <cell r="AC247">
            <v>0</v>
          </cell>
          <cell r="AD247">
            <v>0</v>
          </cell>
          <cell r="AE247">
            <v>1.5099999999999998E-4</v>
          </cell>
          <cell r="AF247">
            <v>0.881934</v>
          </cell>
          <cell r="AG247">
            <v>1.08E-3</v>
          </cell>
          <cell r="AH247">
            <v>1.3619999999999999E-3</v>
          </cell>
          <cell r="AI247">
            <v>0.51767299999999994</v>
          </cell>
          <cell r="AJ247">
            <v>2.0753000000000001E-2</v>
          </cell>
          <cell r="AK247">
            <v>5.4919999999999995E-3</v>
          </cell>
          <cell r="AL247">
            <v>0.61079499999999998</v>
          </cell>
          <cell r="AM247">
            <v>2.652253</v>
          </cell>
          <cell r="AN247">
            <v>3.097181</v>
          </cell>
          <cell r="AO247">
            <v>2.7504369999999998</v>
          </cell>
          <cell r="AP247">
            <v>1.3752184999999999</v>
          </cell>
          <cell r="AQ247">
            <v>0</v>
          </cell>
          <cell r="AR247">
            <v>2.6253850000000001</v>
          </cell>
          <cell r="AS247">
            <v>2.390873</v>
          </cell>
          <cell r="AT247">
            <v>2.3396789999999998</v>
          </cell>
          <cell r="AU247">
            <v>5.9096069999999994</v>
          </cell>
          <cell r="AV247">
            <v>6.1334334899999989</v>
          </cell>
          <cell r="AW247">
            <v>14.47085246</v>
          </cell>
          <cell r="AX247">
            <v>25.87457801</v>
          </cell>
          <cell r="AY247">
            <v>40.501907299999985</v>
          </cell>
          <cell r="AZ247">
            <v>99.065772359999983</v>
          </cell>
          <cell r="BA247">
            <v>0</v>
          </cell>
          <cell r="BB247">
            <v>2.4499999999999998E-6</v>
          </cell>
          <cell r="BC247">
            <v>1.6190999999999998E-5</v>
          </cell>
          <cell r="BD247">
            <v>0</v>
          </cell>
          <cell r="BE247">
            <v>0</v>
          </cell>
          <cell r="BF247">
            <v>8.9249999999999984E-6</v>
          </cell>
          <cell r="BG247">
            <v>0</v>
          </cell>
          <cell r="BH247">
            <v>1.03635E-5</v>
          </cell>
          <cell r="BI247">
            <v>4.7424999999999999E-6</v>
          </cell>
          <cell r="BJ247">
            <v>1.3826399999999998E-4</v>
          </cell>
          <cell r="BK247">
            <v>2.7943999999999999E-5</v>
          </cell>
          <cell r="BL247">
            <v>1.7909499999999999E-5</v>
          </cell>
          <cell r="BM247">
            <v>3.1011399999999992E-5</v>
          </cell>
          <cell r="BN247">
            <v>1.289316E-4</v>
          </cell>
          <cell r="BO247">
            <v>7.7087149999999997E-4</v>
          </cell>
          <cell r="BP247">
            <v>3.65435E-5</v>
          </cell>
          <cell r="BQ247">
            <v>1.3323099999999999E-4</v>
          </cell>
          <cell r="BR247">
            <v>2.7997199999999997E-5</v>
          </cell>
          <cell r="BS247">
            <v>3.5080150000000004E-4</v>
          </cell>
          <cell r="BT247">
            <v>3.9798850000000006E-4</v>
          </cell>
          <cell r="BU247">
            <v>5.4843145000000003E-3</v>
          </cell>
          <cell r="BV247">
            <v>1.26543795E-2</v>
          </cell>
          <cell r="BW247">
            <v>1.7499937E-2</v>
          </cell>
          <cell r="BX247">
            <v>3.2463461079000007E-2</v>
          </cell>
          <cell r="BY247">
            <v>4.7395739681500001E-2</v>
          </cell>
          <cell r="BZ247">
            <v>0.17709597149999998</v>
          </cell>
          <cell r="CA247">
            <v>0</v>
          </cell>
          <cell r="CB247">
            <v>2.4480000000000001E-3</v>
          </cell>
          <cell r="CC247">
            <v>2.6341999999999997E-2</v>
          </cell>
          <cell r="CD247">
            <v>0</v>
          </cell>
          <cell r="CE247">
            <v>0</v>
          </cell>
          <cell r="CF247">
            <v>3.8399999999999997E-3</v>
          </cell>
          <cell r="CG247">
            <v>0</v>
          </cell>
          <cell r="CH247">
            <v>3.0052999999999996E-2</v>
          </cell>
          <cell r="CI247">
            <v>3.0819999999999997E-2</v>
          </cell>
          <cell r="CJ247">
            <v>9.1695999999999986E-2</v>
          </cell>
          <cell r="CK247">
            <v>9.4932000000000002E-2</v>
          </cell>
          <cell r="CL247">
            <v>8.6979999999999991E-3</v>
          </cell>
          <cell r="CM247">
            <v>2.8258999999999999E-2</v>
          </cell>
          <cell r="CN247">
            <v>0.18423</v>
          </cell>
          <cell r="CO247">
            <v>0.231542</v>
          </cell>
          <cell r="CP247">
            <v>3.7779E-2</v>
          </cell>
          <cell r="CQ247">
            <v>0.22017699999999998</v>
          </cell>
          <cell r="CR247">
            <v>7.1263999999999994E-2</v>
          </cell>
          <cell r="CS247">
            <v>0.28794799999999998</v>
          </cell>
          <cell r="CT247">
            <v>0.50169799999999998</v>
          </cell>
          <cell r="CU247">
            <v>6.7632479999999999</v>
          </cell>
          <cell r="CV247">
            <v>12.417069999999999</v>
          </cell>
          <cell r="CW247">
            <v>19.530515999999999</v>
          </cell>
          <cell r="CX247">
            <v>33.07358</v>
          </cell>
          <cell r="CY247">
            <v>41.178381000000002</v>
          </cell>
          <cell r="CZ247">
            <v>102.63553399999999</v>
          </cell>
          <cell r="DA247">
            <v>0</v>
          </cell>
        </row>
        <row r="253">
          <cell r="B253">
            <v>0</v>
          </cell>
          <cell r="C253">
            <v>0</v>
          </cell>
          <cell r="D253">
            <v>0</v>
          </cell>
          <cell r="E253">
            <v>0</v>
          </cell>
          <cell r="F253">
            <v>0</v>
          </cell>
          <cell r="G253">
            <v>0</v>
          </cell>
          <cell r="H253">
            <v>0</v>
          </cell>
          <cell r="I253">
            <v>0</v>
          </cell>
          <cell r="J253">
            <v>0</v>
          </cell>
          <cell r="K253">
            <v>0</v>
          </cell>
          <cell r="L253">
            <v>0</v>
          </cell>
          <cell r="M253">
            <v>1.3966399999999998E-4</v>
          </cell>
          <cell r="N253">
            <v>1.5778E-5</v>
          </cell>
          <cell r="O253">
            <v>0</v>
          </cell>
          <cell r="P253">
            <v>0</v>
          </cell>
          <cell r="Q253">
            <v>0</v>
          </cell>
          <cell r="R253">
            <v>8.5595999999999998E-5</v>
          </cell>
          <cell r="S253">
            <v>7.8105299999999998E-4</v>
          </cell>
          <cell r="T253">
            <v>6.6610949999999997E-4</v>
          </cell>
          <cell r="U253">
            <v>3.6491349999999997E-4</v>
          </cell>
          <cell r="V253">
            <v>3.2161461500000005E-4</v>
          </cell>
          <cell r="W253">
            <v>1.0024203E-4</v>
          </cell>
          <cell r="X253">
            <v>1.2418224000000001E-4</v>
          </cell>
          <cell r="Y253">
            <v>5.9457567504999989E-2</v>
          </cell>
          <cell r="Z253">
            <v>6.0895386999999996E-4</v>
          </cell>
          <cell r="AA253">
            <v>0</v>
          </cell>
          <cell r="AB253">
            <v>0</v>
          </cell>
          <cell r="AC253">
            <v>0</v>
          </cell>
          <cell r="AD253">
            <v>0</v>
          </cell>
          <cell r="AE253">
            <v>0</v>
          </cell>
          <cell r="AF253">
            <v>0</v>
          </cell>
          <cell r="AG253">
            <v>0</v>
          </cell>
          <cell r="AH253">
            <v>0</v>
          </cell>
          <cell r="AI253">
            <v>0</v>
          </cell>
          <cell r="AJ253">
            <v>0</v>
          </cell>
          <cell r="AK253">
            <v>0</v>
          </cell>
          <cell r="AL253">
            <v>0</v>
          </cell>
          <cell r="AM253">
            <v>4.8219999999999999E-2</v>
          </cell>
          <cell r="AN253">
            <v>7.3949000000000001E-2</v>
          </cell>
          <cell r="AO253">
            <v>0</v>
          </cell>
          <cell r="AP253">
            <v>0</v>
          </cell>
          <cell r="AQ253">
            <v>0</v>
          </cell>
          <cell r="AR253">
            <v>8.3943999999999991E-2</v>
          </cell>
          <cell r="AS253">
            <v>0.216198</v>
          </cell>
          <cell r="AT253">
            <v>0.24542999999999998</v>
          </cell>
          <cell r="AU253">
            <v>0.20882499999999998</v>
          </cell>
          <cell r="AV253">
            <v>0.26321906</v>
          </cell>
          <cell r="AW253">
            <v>0.21815905999999996</v>
          </cell>
          <cell r="AX253">
            <v>0.27132680999999997</v>
          </cell>
          <cell r="AY253">
            <v>1.4329988899999999</v>
          </cell>
          <cell r="AZ253">
            <v>0.48437558999999997</v>
          </cell>
          <cell r="BA253">
            <v>0</v>
          </cell>
        </row>
        <row r="263">
          <cell r="B263">
            <v>1.1955831999999999E-4</v>
          </cell>
          <cell r="C263">
            <v>3.425E-7</v>
          </cell>
          <cell r="D263">
            <v>1.3066159999999997E-2</v>
          </cell>
          <cell r="E263">
            <v>1.8353999999999996E-7</v>
          </cell>
          <cell r="F263">
            <v>7.6216499999999998E-4</v>
          </cell>
          <cell r="G263">
            <v>2.4669000000000002E-3</v>
          </cell>
          <cell r="H263">
            <v>2.8976850000000001E-3</v>
          </cell>
          <cell r="I263">
            <v>2.7010425E-3</v>
          </cell>
          <cell r="J263">
            <v>1.90519725E-2</v>
          </cell>
          <cell r="K263">
            <v>5.6259649999999993E-3</v>
          </cell>
          <cell r="L263">
            <v>9.3271131319999992E-2</v>
          </cell>
          <cell r="M263">
            <v>8.2870972519999989E-2</v>
          </cell>
          <cell r="N263">
            <v>2.705617950000001E-2</v>
          </cell>
          <cell r="O263">
            <v>1.9627824999999999E-3</v>
          </cell>
          <cell r="P263">
            <v>9.8139124999999995E-4</v>
          </cell>
          <cell r="Q263">
            <v>0</v>
          </cell>
          <cell r="R263">
            <v>6.4323910000000017E-3</v>
          </cell>
          <cell r="S263">
            <v>1.7102253000000001E-2</v>
          </cell>
          <cell r="T263">
            <v>1.68574945E-2</v>
          </cell>
          <cell r="U263">
            <v>1.3654088E-2</v>
          </cell>
          <cell r="V263">
            <v>2.9942861024999996E-2</v>
          </cell>
          <cell r="W263">
            <v>4.0606471394999996E-2</v>
          </cell>
          <cell r="X263">
            <v>3.6667537375000003E-2</v>
          </cell>
          <cell r="Y263">
            <v>0.15126930217699996</v>
          </cell>
          <cell r="Z263">
            <v>0.20969685626819998</v>
          </cell>
          <cell r="AA263">
            <v>0</v>
          </cell>
          <cell r="AB263">
            <v>3.2573999999999999E-2</v>
          </cell>
          <cell r="AC263">
            <v>1.2699999999999999E-3</v>
          </cell>
          <cell r="AD263">
            <v>0.66379900000000003</v>
          </cell>
          <cell r="AE263">
            <v>1.5299999999999998E-4</v>
          </cell>
          <cell r="AF263">
            <v>0.882938</v>
          </cell>
          <cell r="AG263">
            <v>0.73308200000000001</v>
          </cell>
          <cell r="AH263">
            <v>1.317847</v>
          </cell>
          <cell r="AI263">
            <v>0.64487299999999992</v>
          </cell>
          <cell r="AJ263">
            <v>0.29686999999999997</v>
          </cell>
          <cell r="AK263">
            <v>0.242227</v>
          </cell>
          <cell r="AL263">
            <v>3.0227369999999998</v>
          </cell>
          <cell r="AM263">
            <v>5.5133429999999981</v>
          </cell>
          <cell r="AN263">
            <v>5.5019489999999998</v>
          </cell>
          <cell r="AO263">
            <v>2.7504369999999998</v>
          </cell>
          <cell r="AP263">
            <v>1.3752184999999999</v>
          </cell>
          <cell r="AQ263">
            <v>0</v>
          </cell>
          <cell r="AR263">
            <v>9.4235000000000007</v>
          </cell>
          <cell r="AS263">
            <v>11.900568999999999</v>
          </cell>
          <cell r="AT263">
            <v>11.554558000000002</v>
          </cell>
          <cell r="AU263">
            <v>15.135913</v>
          </cell>
          <cell r="AV263">
            <v>13.908673079999998</v>
          </cell>
          <cell r="AW263">
            <v>23.178009420000002</v>
          </cell>
          <cell r="AX263">
            <v>36.066960439999995</v>
          </cell>
          <cell r="AY263">
            <v>53.48024874999998</v>
          </cell>
          <cell r="AZ263">
            <v>113.24986524999998</v>
          </cell>
          <cell r="BA263">
            <v>0</v>
          </cell>
          <cell r="BB263">
            <v>4.4535049999999996E-4</v>
          </cell>
          <cell r="BC263">
            <v>4.3212788888888885E-5</v>
          </cell>
          <cell r="BD263">
            <v>9.0938259999999976E-3</v>
          </cell>
          <cell r="BE263">
            <v>4.1756672222222221E-4</v>
          </cell>
          <cell r="BF263">
            <v>1.2565809999999999E-4</v>
          </cell>
          <cell r="BG263">
            <v>7.5182724999999992E-4</v>
          </cell>
          <cell r="BH263">
            <v>9.8022365000000004E-3</v>
          </cell>
          <cell r="BI263">
            <v>5.931961475E-4</v>
          </cell>
          <cell r="BJ263">
            <v>5.0338172999999974E-3</v>
          </cell>
          <cell r="BK263">
            <v>7.4556357814814806E-3</v>
          </cell>
          <cell r="BL263">
            <v>5.7863529628333341E-2</v>
          </cell>
          <cell r="BM263">
            <v>4.9277673548888873E-2</v>
          </cell>
          <cell r="BN263">
            <v>2.3136673439912148E-2</v>
          </cell>
          <cell r="BO263">
            <v>1.5742773333333331E-2</v>
          </cell>
          <cell r="BP263">
            <v>2.2776484339393933E-3</v>
          </cell>
          <cell r="BQ263">
            <v>3.3165485119871804E-3</v>
          </cell>
          <cell r="BR263">
            <v>5.579833320448719E-3</v>
          </cell>
          <cell r="BS263">
            <v>6.487075382866159E-3</v>
          </cell>
          <cell r="BT263">
            <v>1.0367144458296701E-2</v>
          </cell>
          <cell r="BU263">
            <v>1.0733559598434342E-2</v>
          </cell>
          <cell r="BV263">
            <v>3.1533658977499997E-2</v>
          </cell>
          <cell r="BW263">
            <v>4.2462821240217774E-2</v>
          </cell>
          <cell r="BX263">
            <v>6.2031765499111116E-2</v>
          </cell>
          <cell r="BY263">
            <v>8.1016701748333336E-2</v>
          </cell>
          <cell r="BZ263">
            <v>0.20332035916483332</v>
          </cell>
          <cell r="CA263">
            <v>1.1738933333333332E-5</v>
          </cell>
          <cell r="CB263">
            <v>0.52433169598499996</v>
          </cell>
          <cell r="CC263">
            <v>0.21748775639999998</v>
          </cell>
          <cell r="CD263">
            <v>0.76116323282236142</v>
          </cell>
          <cell r="CE263">
            <v>0.12575111454814814</v>
          </cell>
          <cell r="CF263">
            <v>7.1385105699999993E-2</v>
          </cell>
          <cell r="CG263">
            <v>0.3350721257</v>
          </cell>
          <cell r="CH263">
            <v>0.96507002148239318</v>
          </cell>
          <cell r="CI263">
            <v>0.23592678091170249</v>
          </cell>
          <cell r="CJ263">
            <v>0.93575377910682689</v>
          </cell>
          <cell r="CK263">
            <v>2.6535054265363236</v>
          </cell>
          <cell r="CL263">
            <v>5.8697383091422619</v>
          </cell>
          <cell r="CM263">
            <v>5.9673442260747427</v>
          </cell>
          <cell r="CN263">
            <v>3.9400071432508574</v>
          </cell>
          <cell r="CO263">
            <v>4.942437891993416</v>
          </cell>
          <cell r="CP263">
            <v>5.7024357891409307</v>
          </cell>
          <cell r="CQ263">
            <v>6.8529570045807917</v>
          </cell>
          <cell r="CR263">
            <v>8.5041840166053415</v>
          </cell>
          <cell r="CS263">
            <v>9.6900351683979977</v>
          </cell>
          <cell r="CT263">
            <v>9.9196913229560266</v>
          </cell>
          <cell r="CU263">
            <v>15.533331156139329</v>
          </cell>
          <cell r="CV263">
            <v>21.170946753415144</v>
          </cell>
          <cell r="CW263">
            <v>29.91108750826066</v>
          </cell>
          <cell r="CX263">
            <v>44.151572593999994</v>
          </cell>
          <cell r="CY263">
            <v>53.581907780187386</v>
          </cell>
          <cell r="CZ263">
            <v>116.54132899906251</v>
          </cell>
          <cell r="DA263">
            <v>0</v>
          </cell>
        </row>
        <row r="264">
          <cell r="B264">
            <v>0</v>
          </cell>
          <cell r="C264">
            <v>0</v>
          </cell>
          <cell r="D264">
            <v>0</v>
          </cell>
          <cell r="E264">
            <v>0</v>
          </cell>
          <cell r="F264">
            <v>0</v>
          </cell>
          <cell r="G264">
            <v>0</v>
          </cell>
          <cell r="H264">
            <v>0</v>
          </cell>
          <cell r="I264">
            <v>0</v>
          </cell>
          <cell r="J264">
            <v>0</v>
          </cell>
          <cell r="K264">
            <v>0</v>
          </cell>
          <cell r="L264">
            <v>1.7246319999999999E-5</v>
          </cell>
          <cell r="M264">
            <v>1.0828650000000001E-4</v>
          </cell>
          <cell r="N264">
            <v>3.8836000000000003E-4</v>
          </cell>
          <cell r="O264">
            <v>0</v>
          </cell>
          <cell r="P264">
            <v>0</v>
          </cell>
          <cell r="Q264">
            <v>0</v>
          </cell>
          <cell r="R264">
            <v>6.1493950000000006E-4</v>
          </cell>
          <cell r="S264">
            <v>1.8912809999999999E-3</v>
          </cell>
          <cell r="T264">
            <v>1.6974650000000001E-4</v>
          </cell>
          <cell r="U264">
            <v>1.8669699999999999E-4</v>
          </cell>
          <cell r="V264">
            <v>5.9942434999999993E-5</v>
          </cell>
          <cell r="W264">
            <v>1.3550176500000001E-4</v>
          </cell>
          <cell r="X264">
            <v>1.4819734999999999E-4</v>
          </cell>
          <cell r="Y264">
            <v>8.7789904999999998E-5</v>
          </cell>
          <cell r="Z264">
            <v>5.0617035000000002E-4</v>
          </cell>
          <cell r="AA264">
            <v>0</v>
          </cell>
          <cell r="AB264">
            <v>0</v>
          </cell>
          <cell r="AC264">
            <v>0</v>
          </cell>
          <cell r="AD264">
            <v>0</v>
          </cell>
          <cell r="AE264">
            <v>0</v>
          </cell>
          <cell r="AF264">
            <v>0</v>
          </cell>
          <cell r="AG264">
            <v>0</v>
          </cell>
          <cell r="AH264">
            <v>0</v>
          </cell>
          <cell r="AI264">
            <v>0</v>
          </cell>
          <cell r="AJ264">
            <v>0</v>
          </cell>
          <cell r="AK264">
            <v>0</v>
          </cell>
          <cell r="AL264">
            <v>1.3377E-2</v>
          </cell>
          <cell r="AM264">
            <v>0.20022400000000001</v>
          </cell>
          <cell r="AN264">
            <v>0.54127999999999998</v>
          </cell>
          <cell r="AO264">
            <v>0</v>
          </cell>
          <cell r="AP264">
            <v>0</v>
          </cell>
          <cell r="AQ264">
            <v>0</v>
          </cell>
          <cell r="AR264">
            <v>0.94069000000000003</v>
          </cell>
          <cell r="AS264">
            <v>1.530521</v>
          </cell>
          <cell r="AT264">
            <v>0.15312099999999998</v>
          </cell>
          <cell r="AU264">
            <v>0.29383499999999996</v>
          </cell>
          <cell r="AV264">
            <v>7.0284509999999994E-2</v>
          </cell>
          <cell r="AW264">
            <v>0.15402235</v>
          </cell>
          <cell r="AX264">
            <v>0.27292490000000003</v>
          </cell>
          <cell r="AY264">
            <v>0.44448745000000001</v>
          </cell>
          <cell r="AZ264">
            <v>0.64376951000000004</v>
          </cell>
          <cell r="BA264">
            <v>0</v>
          </cell>
          <cell r="BB264">
            <v>3.5244999999999997E-4</v>
          </cell>
          <cell r="BC264">
            <v>5.0228888888888884E-7</v>
          </cell>
          <cell r="BD264">
            <v>3.4999999999999998E-7</v>
          </cell>
          <cell r="BE264">
            <v>7.0307222222222214E-6</v>
          </cell>
          <cell r="BF264">
            <v>4.2247099999999997E-5</v>
          </cell>
          <cell r="BG264">
            <v>2.4225249999999996E-5</v>
          </cell>
          <cell r="BH264">
            <v>3.3957E-5</v>
          </cell>
          <cell r="BI264">
            <v>3.8989299999999996E-5</v>
          </cell>
          <cell r="BJ264">
            <v>3.0695399999999991E-5</v>
          </cell>
          <cell r="BK264">
            <v>3.4290614814814814E-5</v>
          </cell>
          <cell r="BL264">
            <v>3.3547208333333335E-5</v>
          </cell>
          <cell r="BM264">
            <v>2.0560238888888885E-4</v>
          </cell>
          <cell r="BN264">
            <v>2.7321245833333333E-5</v>
          </cell>
          <cell r="BO264">
            <v>4.5340999999999998E-5</v>
          </cell>
          <cell r="BP264">
            <v>4.7891837727272722E-4</v>
          </cell>
          <cell r="BQ264">
            <v>3.4094329198717952E-4</v>
          </cell>
          <cell r="BR264">
            <v>2.1455123044871789E-4</v>
          </cell>
          <cell r="BS264">
            <v>1.8744787619949497E-4</v>
          </cell>
          <cell r="BT264">
            <v>7.8637453296703314E-5</v>
          </cell>
          <cell r="BU264">
            <v>1.5949966843434337E-4</v>
          </cell>
          <cell r="BV264">
            <v>8.7941300000000011E-5</v>
          </cell>
          <cell r="BW264">
            <v>1.1459594027777781E-4</v>
          </cell>
          <cell r="BX264">
            <v>8.1685986111111104E-5</v>
          </cell>
          <cell r="BY264">
            <v>1.1738933333333332E-5</v>
          </cell>
          <cell r="BZ264">
            <v>1.1738933333333332E-5</v>
          </cell>
          <cell r="CA264">
            <v>1.1738933333333332E-5</v>
          </cell>
          <cell r="CB264">
            <v>0.47274669598500002</v>
          </cell>
          <cell r="CC264">
            <v>1.4947563999999998E-3</v>
          </cell>
          <cell r="CD264">
            <v>9.7207680000000005E-4</v>
          </cell>
          <cell r="CE264">
            <v>2.2252966399999997E-2</v>
          </cell>
          <cell r="CF264">
            <v>2.1075105699999999E-2</v>
          </cell>
          <cell r="CG264">
            <v>8.8800125699999982E-2</v>
          </cell>
          <cell r="CH264">
            <v>3.3240754399999996E-2</v>
          </cell>
          <cell r="CI264">
            <v>2.7908862E-2</v>
          </cell>
          <cell r="CJ264">
            <v>3.0982402000000006E-2</v>
          </cell>
          <cell r="CK264">
            <v>4.4545727599999994E-2</v>
          </cell>
          <cell r="CL264">
            <v>3.3602517900000003E-2</v>
          </cell>
          <cell r="CM264">
            <v>0.16599182399999998</v>
          </cell>
          <cell r="CN264">
            <v>1.9825748800000001E-2</v>
          </cell>
          <cell r="CO264">
            <v>4.1326487700000004E-2</v>
          </cell>
          <cell r="CP264">
            <v>0.69125043399999997</v>
          </cell>
          <cell r="CQ264">
            <v>0.47647810349999997</v>
          </cell>
          <cell r="CR264">
            <v>0.40469813660000004</v>
          </cell>
          <cell r="CS264">
            <v>0.20225809889999999</v>
          </cell>
          <cell r="CT264">
            <v>0.20455392400000003</v>
          </cell>
          <cell r="CU264">
            <v>0.39437298199999993</v>
          </cell>
          <cell r="CV264">
            <v>0.21483754020000001</v>
          </cell>
          <cell r="CW264">
            <v>0.23807869269999998</v>
          </cell>
          <cell r="CX264">
            <v>0.15881767200000002</v>
          </cell>
          <cell r="CY264">
            <v>4.8644443099999997E-2</v>
          </cell>
          <cell r="CZ264">
            <v>4.662986270000001E-2</v>
          </cell>
          <cell r="DA264">
            <v>0</v>
          </cell>
        </row>
      </sheetData>
      <sheetData sheetId="43"/>
      <sheetData sheetId="44">
        <row r="263">
          <cell r="B263">
            <v>0</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3.6000000000000001E-5</v>
          </cell>
          <cell r="BG263">
            <v>1.1078999999999999E-4</v>
          </cell>
          <cell r="BH263">
            <v>0</v>
          </cell>
          <cell r="BI263">
            <v>3.8699999999999997E-4</v>
          </cell>
          <cell r="BJ263">
            <v>0</v>
          </cell>
          <cell r="BK263">
            <v>0</v>
          </cell>
          <cell r="BL263">
            <v>0</v>
          </cell>
          <cell r="BM263">
            <v>0</v>
          </cell>
          <cell r="BN263">
            <v>0</v>
          </cell>
          <cell r="BO263">
            <v>0</v>
          </cell>
          <cell r="BP263">
            <v>0</v>
          </cell>
          <cell r="BQ263">
            <v>0</v>
          </cell>
          <cell r="BR263">
            <v>0</v>
          </cell>
          <cell r="BS263">
            <v>3.4649999999999999E-6</v>
          </cell>
          <cell r="BT263">
            <v>1.7857142857142853E-8</v>
          </cell>
          <cell r="BU263">
            <v>0</v>
          </cell>
          <cell r="BV263">
            <v>0</v>
          </cell>
          <cell r="BW263">
            <v>0</v>
          </cell>
          <cell r="BX263">
            <v>0</v>
          </cell>
          <cell r="BY263">
            <v>0</v>
          </cell>
          <cell r="BZ263">
            <v>0</v>
          </cell>
          <cell r="CA263">
            <v>0</v>
          </cell>
          <cell r="CB263">
            <v>0</v>
          </cell>
          <cell r="CC263">
            <v>0</v>
          </cell>
          <cell r="CD263">
            <v>0</v>
          </cell>
          <cell r="CE263">
            <v>0</v>
          </cell>
          <cell r="CF263">
            <v>1.9899999999999999E-4</v>
          </cell>
          <cell r="CG263">
            <v>1.769E-3</v>
          </cell>
          <cell r="CH263">
            <v>0</v>
          </cell>
          <cell r="CI263">
            <v>1.6095999999999999E-2</v>
          </cell>
          <cell r="CJ263">
            <v>0</v>
          </cell>
          <cell r="CK263">
            <v>0</v>
          </cell>
          <cell r="CL263">
            <v>0</v>
          </cell>
          <cell r="CM263">
            <v>0</v>
          </cell>
          <cell r="CN263">
            <v>0</v>
          </cell>
          <cell r="CO263">
            <v>0</v>
          </cell>
          <cell r="CP263">
            <v>0</v>
          </cell>
          <cell r="CQ263">
            <v>0</v>
          </cell>
          <cell r="CR263">
            <v>0</v>
          </cell>
          <cell r="CS263">
            <v>3.9313559999999996E-4</v>
          </cell>
          <cell r="CT263">
            <v>3.5430000000000002E-6</v>
          </cell>
          <cell r="CU263">
            <v>0</v>
          </cell>
          <cell r="CV263">
            <v>0</v>
          </cell>
          <cell r="CW263">
            <v>0</v>
          </cell>
          <cell r="CX263">
            <v>0</v>
          </cell>
          <cell r="CY263">
            <v>0</v>
          </cell>
          <cell r="CZ263">
            <v>0</v>
          </cell>
          <cell r="DA263">
            <v>0</v>
          </cell>
        </row>
        <row r="264">
          <cell r="B264">
            <v>0</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sheetData>
      <sheetData sheetId="45">
        <row r="116">
          <cell r="M116">
            <v>2.182215E-4</v>
          </cell>
          <cell r="N116">
            <v>1.2297949999999998E-4</v>
          </cell>
          <cell r="P116">
            <v>0</v>
          </cell>
          <cell r="R116">
            <v>3.9709879999999999E-3</v>
          </cell>
          <cell r="S116">
            <v>9.449832E-3</v>
          </cell>
          <cell r="T116">
            <v>1.11011635E-2</v>
          </cell>
          <cell r="U116">
            <v>4.0786479999999998E-3</v>
          </cell>
          <cell r="V116">
            <v>3.540124105E-3</v>
          </cell>
          <cell r="W116">
            <v>3.6720576199999995E-3</v>
          </cell>
          <cell r="X116">
            <v>4.3231780900000001E-3</v>
          </cell>
          <cell r="Y116">
            <v>3.9064201050000007E-3</v>
          </cell>
          <cell r="Z116">
            <v>4.1585434099999999E-3</v>
          </cell>
          <cell r="AM116">
            <v>0.243698</v>
          </cell>
          <cell r="AN116">
            <v>0.35761499999999996</v>
          </cell>
          <cell r="AP116">
            <v>0</v>
          </cell>
          <cell r="AR116">
            <v>5.3706969999999998</v>
          </cell>
          <cell r="AS116">
            <v>6.0786769999999999</v>
          </cell>
          <cell r="AT116">
            <v>6.5430120000000001</v>
          </cell>
          <cell r="AU116">
            <v>6.9468499999999995</v>
          </cell>
          <cell r="AV116">
            <v>5.2763171499999988</v>
          </cell>
          <cell r="AW116">
            <v>5.9538673000000006</v>
          </cell>
          <cell r="AX116">
            <v>7.0676148999999997</v>
          </cell>
          <cell r="AY116">
            <v>7.0760045799999993</v>
          </cell>
          <cell r="AZ116">
            <v>7.357645660000002</v>
          </cell>
        </row>
        <row r="247">
          <cell r="M247">
            <v>1.5994194999999999E-3</v>
          </cell>
          <cell r="N247">
            <v>1.773471E-3</v>
          </cell>
          <cell r="O247">
            <v>1.9627824999999999E-3</v>
          </cell>
          <cell r="P247">
            <v>9.8139124999999995E-4</v>
          </cell>
          <cell r="R247">
            <v>1.6414825000000001E-3</v>
          </cell>
          <cell r="S247">
            <v>2.9982329999999999E-3</v>
          </cell>
          <cell r="T247">
            <v>2.6405644999999999E-3</v>
          </cell>
          <cell r="U247">
            <v>6.6899945000000001E-3</v>
          </cell>
          <cell r="V247">
            <v>9.6573625749999982E-3</v>
          </cell>
          <cell r="W247">
            <v>1.646105321E-2</v>
          </cell>
          <cell r="X247">
            <v>2.6381217240000001E-2</v>
          </cell>
          <cell r="Y247">
            <v>5.7956910479999998E-2</v>
          </cell>
          <cell r="Z247">
            <v>0.17465643450499999</v>
          </cell>
          <cell r="AM247">
            <v>2.652253</v>
          </cell>
          <cell r="AN247">
            <v>3.097181</v>
          </cell>
          <cell r="AO247">
            <v>2.7504369999999998</v>
          </cell>
          <cell r="AP247">
            <v>1.3752184999999999</v>
          </cell>
          <cell r="AR247">
            <v>2.6253850000000001</v>
          </cell>
          <cell r="AS247">
            <v>2.390873</v>
          </cell>
          <cell r="AT247">
            <v>2.3396789999999998</v>
          </cell>
          <cell r="AU247">
            <v>5.9096069999999994</v>
          </cell>
          <cell r="AV247">
            <v>6.1334334899999989</v>
          </cell>
          <cell r="AW247">
            <v>14.47085246</v>
          </cell>
          <cell r="AX247">
            <v>25.87457801</v>
          </cell>
          <cell r="AY247">
            <v>40.501907299999985</v>
          </cell>
          <cell r="AZ247">
            <v>99.065772359999983</v>
          </cell>
        </row>
        <row r="263">
          <cell r="B263">
            <v>7.8320199999999982E-5</v>
          </cell>
          <cell r="C263">
            <v>1.857525E-4</v>
          </cell>
          <cell r="D263">
            <v>1.2287250000000001E-4</v>
          </cell>
          <cell r="E263">
            <v>1.3321249999999999E-4</v>
          </cell>
          <cell r="F263">
            <v>8.6065749999999998E-4</v>
          </cell>
          <cell r="G263">
            <v>2.6911274999999999E-3</v>
          </cell>
          <cell r="H263">
            <v>3.2976375000000001E-3</v>
          </cell>
          <cell r="I263">
            <v>2.9825275000000002E-3</v>
          </cell>
          <cell r="J263">
            <v>5.5054075000000001E-3</v>
          </cell>
          <cell r="K263">
            <v>3.0247300000000002E-3</v>
          </cell>
          <cell r="L263">
            <v>4.1131149999999997E-3</v>
          </cell>
          <cell r="M263">
            <v>6.5213399999999996E-3</v>
          </cell>
          <cell r="N263">
            <v>2.8583624999999999E-3</v>
          </cell>
          <cell r="O263">
            <v>3.9220790000000002E-3</v>
          </cell>
          <cell r="P263">
            <v>9.8139124999999995E-4</v>
          </cell>
          <cell r="Q263">
            <v>0</v>
          </cell>
          <cell r="R263">
            <v>6.4323910000000017E-3</v>
          </cell>
          <cell r="S263">
            <v>1.7102253000000001E-2</v>
          </cell>
          <cell r="T263">
            <v>1.68574945E-2</v>
          </cell>
          <cell r="U263">
            <v>1.3654088E-2</v>
          </cell>
          <cell r="V263">
            <v>1.5452861025E-2</v>
          </cell>
          <cell r="W263">
            <v>2.3121871394999997E-2</v>
          </cell>
          <cell r="X263">
            <v>3.6667537375000003E-2</v>
          </cell>
          <cell r="Y263">
            <v>6.5115765120000002E-2</v>
          </cell>
          <cell r="Z263">
            <v>0.18480624560999998</v>
          </cell>
          <cell r="AA263">
            <v>0</v>
          </cell>
          <cell r="AB263">
            <v>7.9576999999999995E-2</v>
          </cell>
          <cell r="AC263">
            <v>0.103889</v>
          </cell>
          <cell r="AD263">
            <v>0.149261</v>
          </cell>
          <cell r="AE263">
            <v>7.1581999999999993E-2</v>
          </cell>
          <cell r="AF263">
            <v>0.99888599999999994</v>
          </cell>
          <cell r="AG263">
            <v>0.96637499999999998</v>
          </cell>
          <cell r="AH263">
            <v>1.5888849999999999</v>
          </cell>
          <cell r="AI263">
            <v>0.88949499999999992</v>
          </cell>
          <cell r="AJ263">
            <v>0.83798099999999998</v>
          </cell>
          <cell r="AK263">
            <v>0.39394999999999997</v>
          </cell>
          <cell r="AL263">
            <v>1.120258</v>
          </cell>
          <cell r="AM263">
            <v>3.6225829999999997</v>
          </cell>
          <cell r="AN263">
            <v>4.8690269999999991</v>
          </cell>
          <cell r="AO263">
            <v>4.7519830000000001</v>
          </cell>
          <cell r="AP263">
            <v>1.3752184999999999</v>
          </cell>
          <cell r="AQ263">
            <v>0</v>
          </cell>
          <cell r="AR263">
            <v>9.4235000000000007</v>
          </cell>
          <cell r="AS263">
            <v>11.900568999999999</v>
          </cell>
          <cell r="AT263">
            <v>11.554558000000002</v>
          </cell>
          <cell r="AU263">
            <v>15.135913</v>
          </cell>
          <cell r="AV263">
            <v>13.548673079999999</v>
          </cell>
          <cell r="AW263">
            <v>22.743609420000002</v>
          </cell>
          <cell r="AX263">
            <v>36.066960439999995</v>
          </cell>
          <cell r="AY263">
            <v>51.828344489999985</v>
          </cell>
          <cell r="AZ263">
            <v>112.53778136999998</v>
          </cell>
          <cell r="BA263">
            <v>0</v>
          </cell>
          <cell r="BB263">
            <v>4.4535049999999996E-4</v>
          </cell>
          <cell r="BC263">
            <v>4.3212788888888885E-5</v>
          </cell>
          <cell r="BD263">
            <v>3.0161599999999999E-4</v>
          </cell>
          <cell r="BE263">
            <v>4.1756672222222221E-4</v>
          </cell>
          <cell r="BF263">
            <v>8.9658099999999995E-5</v>
          </cell>
          <cell r="BG263">
            <v>6.4103724999999999E-4</v>
          </cell>
          <cell r="BH263">
            <v>5.1332364999999991E-3</v>
          </cell>
          <cell r="BI263">
            <v>2.0619614750000002E-4</v>
          </cell>
          <cell r="BJ263">
            <v>8.4018589999999989E-4</v>
          </cell>
          <cell r="BK263">
            <v>1.4270712814814816E-3</v>
          </cell>
          <cell r="BL263">
            <v>7.2958520833333348E-4</v>
          </cell>
          <cell r="BM263">
            <v>9.7422653888888872E-4</v>
          </cell>
          <cell r="BN263">
            <v>9.3512602991215944E-4</v>
          </cell>
          <cell r="BO263">
            <v>2.0336233333333332E-3</v>
          </cell>
          <cell r="BP263">
            <v>2.2148197939393928E-3</v>
          </cell>
          <cell r="BQ263">
            <v>3.2382992919871801E-3</v>
          </cell>
          <cell r="BR263">
            <v>4.9375254304487191E-3</v>
          </cell>
          <cell r="BS263">
            <v>6.4724113761994934E-3</v>
          </cell>
          <cell r="BT263">
            <v>6.9197213461538419E-3</v>
          </cell>
          <cell r="BU263">
            <v>1.0707456668434341E-2</v>
          </cell>
          <cell r="BV263">
            <v>1.8071643977499999E-2</v>
          </cell>
          <cell r="BW263">
            <v>2.4823467470277773E-2</v>
          </cell>
          <cell r="BX263">
            <v>4.0296763889111117E-2</v>
          </cell>
          <cell r="BY263">
            <v>5.3646701748333331E-2</v>
          </cell>
          <cell r="BZ263">
            <v>0.1842023803548333</v>
          </cell>
          <cell r="CA263">
            <v>1.1738933333333332E-5</v>
          </cell>
          <cell r="CB263">
            <v>0.52433169598499996</v>
          </cell>
          <cell r="CC263">
            <v>0.21748775639999998</v>
          </cell>
          <cell r="CD263">
            <v>0.16581007679999998</v>
          </cell>
          <cell r="CE263">
            <v>0.12575111454814814</v>
          </cell>
          <cell r="CF263">
            <v>7.1186105699999988E-2</v>
          </cell>
          <cell r="CG263">
            <v>0.33330312569999998</v>
          </cell>
          <cell r="CH263">
            <v>0.59938902148239315</v>
          </cell>
          <cell r="CI263">
            <v>0.21983078091170249</v>
          </cell>
          <cell r="CJ263">
            <v>0.65480909436540913</v>
          </cell>
          <cell r="CK263">
            <v>2.2076186038263814</v>
          </cell>
          <cell r="CL263">
            <v>1.2931326502384457</v>
          </cell>
          <cell r="CM263">
            <v>1.4967233826049999</v>
          </cell>
          <cell r="CN263">
            <v>1.3898367177153115</v>
          </cell>
          <cell r="CO263">
            <v>3.4306426447482061</v>
          </cell>
          <cell r="CP263">
            <v>5.6957327692274626</v>
          </cell>
          <cell r="CQ263">
            <v>6.6478378935947253</v>
          </cell>
          <cell r="CR263">
            <v>8.4299200166053421</v>
          </cell>
          <cell r="CS263">
            <v>9.6888603842979979</v>
          </cell>
          <cell r="CT263">
            <v>9.8304113444247836</v>
          </cell>
          <cell r="CU263">
            <v>15.531765156139329</v>
          </cell>
          <cell r="CV263">
            <v>20.799693753415145</v>
          </cell>
          <cell r="CW263">
            <v>29.438419508260662</v>
          </cell>
          <cell r="CX263">
            <v>43.497580712999998</v>
          </cell>
          <cell r="CY263">
            <v>52.813132739187381</v>
          </cell>
          <cell r="CZ263">
            <v>115.93478098906252</v>
          </cell>
          <cell r="DA263">
            <v>0</v>
          </cell>
        </row>
        <row r="264">
          <cell r="B264">
            <v>0</v>
          </cell>
          <cell r="C264">
            <v>0</v>
          </cell>
          <cell r="D264">
            <v>0</v>
          </cell>
          <cell r="E264">
            <v>0</v>
          </cell>
          <cell r="F264">
            <v>0</v>
          </cell>
          <cell r="G264">
            <v>0</v>
          </cell>
          <cell r="H264">
            <v>0</v>
          </cell>
          <cell r="I264">
            <v>0</v>
          </cell>
          <cell r="J264">
            <v>0</v>
          </cell>
          <cell r="K264">
            <v>0</v>
          </cell>
          <cell r="L264">
            <v>0</v>
          </cell>
          <cell r="M264">
            <v>1.0828650000000001E-4</v>
          </cell>
          <cell r="N264">
            <v>3.8836000000000003E-4</v>
          </cell>
          <cell r="O264">
            <v>0</v>
          </cell>
          <cell r="P264">
            <v>0</v>
          </cell>
          <cell r="Q264">
            <v>0</v>
          </cell>
          <cell r="R264">
            <v>6.1493950000000006E-4</v>
          </cell>
          <cell r="S264">
            <v>1.8912809999999999E-3</v>
          </cell>
          <cell r="T264">
            <v>1.6974650000000001E-4</v>
          </cell>
          <cell r="U264">
            <v>1.8669699999999999E-4</v>
          </cell>
          <cell r="V264">
            <v>5.9942434999999993E-5</v>
          </cell>
          <cell r="W264">
            <v>1.3550176500000001E-4</v>
          </cell>
          <cell r="X264">
            <v>1.4819734999999999E-4</v>
          </cell>
          <cell r="Y264">
            <v>8.7789904999999998E-5</v>
          </cell>
          <cell r="Z264">
            <v>5.0617035000000002E-4</v>
          </cell>
          <cell r="AA264">
            <v>0</v>
          </cell>
          <cell r="AB264">
            <v>0</v>
          </cell>
          <cell r="AC264">
            <v>0</v>
          </cell>
          <cell r="AD264">
            <v>0</v>
          </cell>
          <cell r="AE264">
            <v>0</v>
          </cell>
          <cell r="AF264">
            <v>0</v>
          </cell>
          <cell r="AG264">
            <v>0</v>
          </cell>
          <cell r="AH264">
            <v>0</v>
          </cell>
          <cell r="AI264">
            <v>0</v>
          </cell>
          <cell r="AJ264">
            <v>0</v>
          </cell>
          <cell r="AK264">
            <v>0</v>
          </cell>
          <cell r="AL264">
            <v>0</v>
          </cell>
          <cell r="AM264">
            <v>0.20022400000000001</v>
          </cell>
          <cell r="AN264">
            <v>0.54127999999999998</v>
          </cell>
        </row>
      </sheetData>
      <sheetData sheetId="46">
        <row r="47">
          <cell r="H47">
            <v>9.659999999999999E-6</v>
          </cell>
          <cell r="J47">
            <v>1.4006999999999999E-2</v>
          </cell>
          <cell r="K47">
            <v>1.6099999999999999E-3</v>
          </cell>
          <cell r="L47">
            <v>9.015999999999999E-2</v>
          </cell>
          <cell r="M47">
            <v>7.6349632519999988E-2</v>
          </cell>
          <cell r="N47">
            <v>2.4197816999999996E-2</v>
          </cell>
          <cell r="P47">
            <v>0</v>
          </cell>
          <cell r="Z47">
            <v>3.3970999999999997E-3</v>
          </cell>
          <cell r="AH47">
            <v>0.48759599999999997</v>
          </cell>
          <cell r="AJ47">
            <v>6.0484999999999997E-2</v>
          </cell>
          <cell r="AK47">
            <v>3.9729E-2</v>
          </cell>
          <cell r="AL47">
            <v>2.2392599999999998</v>
          </cell>
          <cell r="AM47">
            <v>1.89076</v>
          </cell>
          <cell r="AN47">
            <v>0.63292199999999998</v>
          </cell>
          <cell r="AP47">
            <v>0</v>
          </cell>
          <cell r="AZ47">
            <v>8.4400000000000003E-2</v>
          </cell>
        </row>
        <row r="105">
          <cell r="P105">
            <v>0</v>
          </cell>
          <cell r="AP105">
            <v>0</v>
          </cell>
        </row>
        <row r="231">
          <cell r="E231">
            <v>6.4399999999999994E-8</v>
          </cell>
          <cell r="P231">
            <v>0</v>
          </cell>
          <cell r="V231">
            <v>1.4489999999999998E-2</v>
          </cell>
          <cell r="W231">
            <v>1.7484599999999999E-2</v>
          </cell>
          <cell r="Y231">
            <v>2.7369999999999998E-2</v>
          </cell>
          <cell r="Z231">
            <v>2.0124999999999997E-2</v>
          </cell>
          <cell r="AE231">
            <v>1.9999999999999999E-6</v>
          </cell>
          <cell r="AP231">
            <v>0</v>
          </cell>
          <cell r="AV231">
            <v>0.36</v>
          </cell>
          <cell r="AW231">
            <v>0.43439999999999995</v>
          </cell>
          <cell r="AY231">
            <v>0.67999999999999994</v>
          </cell>
          <cell r="AZ231">
            <v>0.5</v>
          </cell>
        </row>
        <row r="253">
          <cell r="P253">
            <v>0</v>
          </cell>
          <cell r="Y253">
            <v>5.8701421099999991E-2</v>
          </cell>
          <cell r="Z253">
            <v>2.8979999999999997E-5</v>
          </cell>
          <cell r="AP253">
            <v>0</v>
          </cell>
          <cell r="AY253">
            <v>0.96581059999999996</v>
          </cell>
          <cell r="AZ253">
            <v>2.6999999999999997E-3</v>
          </cell>
        </row>
        <row r="263">
          <cell r="B263">
            <v>6.760712E-5</v>
          </cell>
          <cell r="C263">
            <v>0</v>
          </cell>
          <cell r="D263">
            <v>1.3051464999999998E-2</v>
          </cell>
          <cell r="E263">
            <v>1.8353999999999996E-7</v>
          </cell>
          <cell r="F263">
            <v>0</v>
          </cell>
          <cell r="G263">
            <v>0</v>
          </cell>
          <cell r="H263">
            <v>9.659999999999999E-6</v>
          </cell>
          <cell r="I263">
            <v>0</v>
          </cell>
          <cell r="J263">
            <v>1.4006999999999999E-2</v>
          </cell>
          <cell r="K263">
            <v>3.0589999999999997E-3</v>
          </cell>
          <cell r="L263">
            <v>9.0177246319999987E-2</v>
          </cell>
          <cell r="M263">
            <v>7.6349632519999988E-2</v>
          </cell>
          <cell r="N263">
            <v>2.4197816999999996E-2</v>
          </cell>
          <cell r="O263">
            <v>0</v>
          </cell>
          <cell r="P263">
            <v>0</v>
          </cell>
          <cell r="Q263">
            <v>0</v>
          </cell>
          <cell r="R263">
            <v>0</v>
          </cell>
          <cell r="S263">
            <v>0</v>
          </cell>
          <cell r="T263">
            <v>0</v>
          </cell>
          <cell r="U263">
            <v>0</v>
          </cell>
          <cell r="V263">
            <v>1.4489999999999998E-2</v>
          </cell>
          <cell r="W263">
            <v>1.7484599999999999E-2</v>
          </cell>
          <cell r="X263">
            <v>0</v>
          </cell>
          <cell r="Y263">
            <v>8.615353705699999E-2</v>
          </cell>
          <cell r="Z263">
            <v>2.4890610658199998E-2</v>
          </cell>
          <cell r="AA263">
            <v>0</v>
          </cell>
          <cell r="AB263">
            <v>6.7950000000000007E-3</v>
          </cell>
          <cell r="AC263">
            <v>0</v>
          </cell>
          <cell r="AD263">
            <v>0.64898199999999995</v>
          </cell>
          <cell r="AE263">
            <v>1.5299999999999998E-4</v>
          </cell>
          <cell r="AF263">
            <v>0</v>
          </cell>
          <cell r="AG263">
            <v>0</v>
          </cell>
          <cell r="AH263">
            <v>0.48759599999999997</v>
          </cell>
          <cell r="AI263">
            <v>0</v>
          </cell>
          <cell r="AJ263">
            <v>6.0484999999999997E-2</v>
          </cell>
          <cell r="AK263">
            <v>7.5566999999999995E-2</v>
          </cell>
          <cell r="AL263">
            <v>2.252637</v>
          </cell>
          <cell r="AM263">
            <v>1.89076</v>
          </cell>
          <cell r="AN263">
            <v>0.63292199999999998</v>
          </cell>
          <cell r="AO263">
            <v>0</v>
          </cell>
          <cell r="AP263">
            <v>0</v>
          </cell>
          <cell r="AQ263">
            <v>0</v>
          </cell>
          <cell r="AR263">
            <v>0</v>
          </cell>
          <cell r="AS263">
            <v>0</v>
          </cell>
          <cell r="AT263">
            <v>0</v>
          </cell>
          <cell r="AU263">
            <v>0</v>
          </cell>
          <cell r="AV263">
            <v>0.36</v>
          </cell>
          <cell r="AW263">
            <v>0.43439999999999995</v>
          </cell>
          <cell r="AX263">
            <v>0</v>
          </cell>
          <cell r="AY263">
            <v>1.6519042599999998</v>
          </cell>
          <cell r="AZ263">
            <v>0.71208388</v>
          </cell>
          <cell r="BA263">
            <v>0</v>
          </cell>
          <cell r="BB263">
            <v>0</v>
          </cell>
          <cell r="BC263">
            <v>0</v>
          </cell>
          <cell r="BD263">
            <v>8.7922099999999982E-3</v>
          </cell>
          <cell r="BE263">
            <v>0</v>
          </cell>
          <cell r="BF263">
            <v>0</v>
          </cell>
          <cell r="BG263">
            <v>0</v>
          </cell>
          <cell r="BH263">
            <v>4.6689999999999995E-3</v>
          </cell>
          <cell r="BI263">
            <v>0</v>
          </cell>
          <cell r="BJ263">
            <v>4.193631399999999E-3</v>
          </cell>
          <cell r="BK263">
            <v>6.028564499999999E-3</v>
          </cell>
          <cell r="BL263">
            <v>5.7133944419999999E-2</v>
          </cell>
          <cell r="BM263">
            <v>4.8303447009999993E-2</v>
          </cell>
          <cell r="BN263">
            <v>2.2201547409999994E-2</v>
          </cell>
          <cell r="BO263">
            <v>1.3709149999999998E-2</v>
          </cell>
          <cell r="BP263">
            <v>6.2828639999999979E-5</v>
          </cell>
          <cell r="BQ263">
            <v>7.8249219999999991E-5</v>
          </cell>
          <cell r="BR263">
            <v>6.4230788999999997E-4</v>
          </cell>
          <cell r="BS263">
            <v>1.1199006666666665E-5</v>
          </cell>
          <cell r="BT263">
            <v>3.4474052549999996E-3</v>
          </cell>
          <cell r="BU263">
            <v>2.6102929999999996E-5</v>
          </cell>
          <cell r="BV263">
            <v>1.3462014999999999E-2</v>
          </cell>
          <cell r="BW263">
            <v>1.7639353769939997E-2</v>
          </cell>
          <cell r="BX263">
            <v>2.1735001609999999E-2</v>
          </cell>
          <cell r="BY263">
            <v>2.7369999999999998E-2</v>
          </cell>
          <cell r="BZ263">
            <v>1.9117978809999998E-2</v>
          </cell>
          <cell r="CA263">
            <v>0</v>
          </cell>
          <cell r="CB263">
            <v>0</v>
          </cell>
          <cell r="CC263">
            <v>0</v>
          </cell>
          <cell r="CD263">
            <v>0.5953531560223615</v>
          </cell>
          <cell r="CE263">
            <v>0</v>
          </cell>
          <cell r="CF263">
            <v>0</v>
          </cell>
          <cell r="CG263">
            <v>0</v>
          </cell>
          <cell r="CH263">
            <v>0.36568099999999998</v>
          </cell>
          <cell r="CI263">
            <v>0</v>
          </cell>
          <cell r="CJ263">
            <v>0.28094468474141787</v>
          </cell>
          <cell r="CK263">
            <v>0.44588682270994173</v>
          </cell>
          <cell r="CL263">
            <v>4.576605658903814</v>
          </cell>
          <cell r="CM263">
            <v>4.470620843469745</v>
          </cell>
          <cell r="CN263">
            <v>2.5501704255355446</v>
          </cell>
          <cell r="CO263">
            <v>1.5117952472452103</v>
          </cell>
          <cell r="CP263">
            <v>6.7030199134683098E-3</v>
          </cell>
          <cell r="CQ263">
            <v>0.20511911098606606</v>
          </cell>
          <cell r="CR263">
            <v>7.4263999999999997E-2</v>
          </cell>
          <cell r="CS263">
            <v>7.8164849999999998E-4</v>
          </cell>
          <cell r="CT263">
            <v>8.9276435531245382E-2</v>
          </cell>
          <cell r="CU263">
            <v>1.5659999999999999E-3</v>
          </cell>
          <cell r="CV263">
            <v>0.371253</v>
          </cell>
          <cell r="CW263">
            <v>0.47266799999999998</v>
          </cell>
          <cell r="CX263">
            <v>0.65399188100000005</v>
          </cell>
          <cell r="CY263">
            <v>0.76877504099999994</v>
          </cell>
          <cell r="CZ263">
            <v>0.60654801000000003</v>
          </cell>
          <cell r="DA263">
            <v>0</v>
          </cell>
        </row>
        <row r="264">
          <cell r="B264">
            <v>0</v>
          </cell>
          <cell r="C264">
            <v>0</v>
          </cell>
          <cell r="D264">
            <v>0</v>
          </cell>
          <cell r="E264">
            <v>0</v>
          </cell>
          <cell r="F264">
            <v>0</v>
          </cell>
          <cell r="G264">
            <v>0</v>
          </cell>
          <cell r="H264">
            <v>0</v>
          </cell>
          <cell r="I264">
            <v>0</v>
          </cell>
          <cell r="J264">
            <v>0</v>
          </cell>
          <cell r="K264">
            <v>0</v>
          </cell>
          <cell r="L264">
            <v>1.7246319999999999E-5</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1.3377E-2</v>
          </cell>
          <cell r="AM264">
            <v>0</v>
          </cell>
          <cell r="AN264">
            <v>0</v>
          </cell>
        </row>
      </sheetData>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ssumptions"/>
      <sheetName val="ToM3"/>
      <sheetName val="Assumptions2014China"/>
      <sheetName val="RWE"/>
      <sheetName val="Units"/>
      <sheetName val="Sheet1"/>
      <sheetName val="Sheet3"/>
      <sheetName val="ToM3'D"/>
      <sheetName val="RWE'D"/>
      <sheetName val="RWE'E"/>
      <sheetName val="+A32RWE"/>
      <sheetName val="m3tot"/>
    </sheetNames>
    <sheetDataSet>
      <sheetData sheetId="0"/>
      <sheetData sheetId="1">
        <row r="2">
          <cell r="A2">
            <v>1.4</v>
          </cell>
        </row>
        <row r="23">
          <cell r="A23">
            <v>4409</v>
          </cell>
        </row>
      </sheetData>
      <sheetData sheetId="2"/>
      <sheetData sheetId="3">
        <row r="1">
          <cell r="A1">
            <v>1.1499999999999999</v>
          </cell>
        </row>
        <row r="3">
          <cell r="A3">
            <v>1</v>
          </cell>
        </row>
        <row r="7">
          <cell r="A7">
            <v>1.82</v>
          </cell>
        </row>
        <row r="8">
          <cell r="A8">
            <v>1.9</v>
          </cell>
        </row>
        <row r="12">
          <cell r="A12">
            <v>2.2999999999999998</v>
          </cell>
        </row>
        <row r="24">
          <cell r="A24">
            <v>3.5</v>
          </cell>
        </row>
        <row r="25">
          <cell r="A25">
            <v>2</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pageSetUpPr fitToPage="1"/>
  </sheetPr>
  <dimension ref="A1:N24"/>
  <sheetViews>
    <sheetView workbookViewId="0"/>
  </sheetViews>
  <sheetFormatPr defaultRowHeight="12.5"/>
  <sheetData>
    <row r="1" spans="1:1" ht="13">
      <c r="A1" s="2" t="s">
        <v>36</v>
      </c>
    </row>
    <row r="2" spans="1:1">
      <c r="A2" t="s">
        <v>33</v>
      </c>
    </row>
    <row r="4" spans="1:1" ht="13">
      <c r="A4" s="1" t="s">
        <v>50</v>
      </c>
    </row>
    <row r="5" spans="1:1" ht="13">
      <c r="A5" t="s">
        <v>51</v>
      </c>
    </row>
    <row r="7" spans="1:1" ht="13">
      <c r="A7" s="1" t="s">
        <v>59</v>
      </c>
    </row>
    <row r="8" spans="1:1" ht="13">
      <c r="A8" s="1" t="s">
        <v>38</v>
      </c>
    </row>
    <row r="9" spans="1:1" ht="13">
      <c r="A9" s="1" t="s">
        <v>39</v>
      </c>
    </row>
    <row r="11" spans="1:1" ht="13">
      <c r="A11" s="1" t="s">
        <v>26</v>
      </c>
    </row>
    <row r="12" spans="1:1">
      <c r="A12" t="s">
        <v>28</v>
      </c>
    </row>
    <row r="13" spans="1:1">
      <c r="A13" t="s">
        <v>40</v>
      </c>
    </row>
    <row r="14" spans="1:1">
      <c r="A14" t="s">
        <v>41</v>
      </c>
    </row>
    <row r="15" spans="1:1">
      <c r="A15" t="s">
        <v>42</v>
      </c>
    </row>
    <row r="17" spans="1:14" ht="13">
      <c r="A17" s="1" t="s">
        <v>43</v>
      </c>
    </row>
    <row r="18" spans="1:14">
      <c r="A18" t="s">
        <v>44</v>
      </c>
    </row>
    <row r="19" spans="1:14">
      <c r="A19" t="s">
        <v>57</v>
      </c>
    </row>
    <row r="20" spans="1:14">
      <c r="A20" t="s">
        <v>58</v>
      </c>
    </row>
    <row r="22" spans="1:14">
      <c r="A22" s="380" t="s">
        <v>78</v>
      </c>
      <c r="B22" s="380"/>
      <c r="C22" s="380"/>
      <c r="D22" s="380"/>
      <c r="E22" s="380"/>
      <c r="F22" s="380"/>
      <c r="G22" s="380"/>
      <c r="H22" s="380"/>
      <c r="I22" s="380"/>
      <c r="J22" s="380"/>
      <c r="K22" s="380"/>
      <c r="L22" s="380"/>
      <c r="M22" s="380"/>
      <c r="N22" s="380"/>
    </row>
    <row r="24" spans="1:14">
      <c r="A24" t="s">
        <v>27</v>
      </c>
    </row>
  </sheetData>
  <mergeCells count="1">
    <mergeCell ref="A22:N22"/>
  </mergeCells>
  <phoneticPr fontId="2" type="noConversion"/>
  <pageMargins left="0.75" right="0.75" top="1" bottom="1" header="0.5" footer="0.5"/>
  <pageSetup paperSize="9" scale="8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30A57-D75D-4200-B23D-778E5E1FB41A}">
  <sheetPr>
    <tabColor theme="9" tint="0.59999389629810485"/>
  </sheetPr>
  <dimension ref="A1:A61"/>
  <sheetViews>
    <sheetView tabSelected="1" workbookViewId="0"/>
  </sheetViews>
  <sheetFormatPr defaultColWidth="9.6328125" defaultRowHeight="12.5"/>
  <cols>
    <col min="1" max="1" width="1.6328125" customWidth="1"/>
  </cols>
  <sheetData>
    <row r="1" customFormat="1" ht="9" customHeight="1"/>
    <row r="2" customFormat="1"/>
    <row r="3" customFormat="1"/>
    <row r="4" customFormat="1"/>
    <row r="5" customFormat="1"/>
    <row r="6" customFormat="1"/>
    <row r="7" customFormat="1"/>
    <row r="8" customFormat="1"/>
    <row r="9" customFormat="1"/>
    <row r="10" customFormat="1"/>
    <row r="11" customFormat="1"/>
    <row r="12" customFormat="1"/>
    <row r="13" customFormat="1"/>
    <row r="14" customFormat="1"/>
    <row r="15" customFormat="1"/>
    <row r="16" customFormat="1"/>
    <row r="17" customFormat="1"/>
    <row r="18" customFormat="1"/>
    <row r="19" customFormat="1"/>
    <row r="20" customFormat="1"/>
    <row r="21" customFormat="1"/>
    <row r="22" customFormat="1"/>
    <row r="23" customFormat="1"/>
    <row r="24" customFormat="1"/>
    <row r="25" customFormat="1"/>
    <row r="26" customFormat="1"/>
    <row r="27" customFormat="1"/>
    <row r="28" customFormat="1"/>
    <row r="29" customFormat="1"/>
    <row r="30" customFormat="1" ht="9" customHeight="1"/>
    <row r="31" customFormat="1"/>
    <row r="32" customFormat="1"/>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2"/>
  </sheetPr>
  <dimension ref="B1:B211"/>
  <sheetViews>
    <sheetView workbookViewId="0"/>
  </sheetViews>
  <sheetFormatPr defaultRowHeight="12.5"/>
  <cols>
    <col min="1" max="1" width="1.7265625" customWidth="1"/>
    <col min="12" max="12" width="1.7265625" customWidth="1"/>
  </cols>
  <sheetData>
    <row r="1" spans="2:2" ht="9" customHeight="1"/>
    <row r="2" spans="2:2" ht="13">
      <c r="B2" s="1" t="str">
        <f>' '!$A$73</f>
        <v>Exports of wood-based products from Cambodia (by product group)</v>
      </c>
    </row>
    <row r="28" spans="2:2" ht="13">
      <c r="B28" s="1" t="str">
        <f>' '!$A$86</f>
        <v>Exports of wood-based products from Cambodia (by product group)</v>
      </c>
    </row>
    <row r="54" spans="2:2" ht="13">
      <c r="B54" s="1" t="str">
        <f>' '!$A$110</f>
        <v>Exports of VPA core products from Cambodia (by destination country)</v>
      </c>
    </row>
    <row r="80" spans="2:2" ht="13">
      <c r="B80" s="1" t="str">
        <f>' '!$A$132</f>
        <v>Exports of logs from Cambodia (by destination country)</v>
      </c>
    </row>
    <row r="106" spans="2:2" ht="13">
      <c r="B106" s="1" t="str">
        <f>' '!$A$149</f>
        <v>Exports of sawnwood from Cambodia (by destination country)</v>
      </c>
    </row>
    <row r="132" spans="2:2" ht="13">
      <c r="B132" s="1" t="str">
        <f>' '!$A$166</f>
        <v>Exports of veneer from Cambodia (by destination country)</v>
      </c>
    </row>
    <row r="158" spans="2:2" ht="13">
      <c r="B158" s="1" t="str">
        <f>' '!$A$183</f>
        <v>Exports of plywood from Cambodia (by destination country)</v>
      </c>
    </row>
    <row r="184" spans="2:2" ht="13">
      <c r="B184" s="1" t="str">
        <f>' '!$A$203</f>
        <v>Exports of wood chips &amp; residues from Cambodia (by destination country)</v>
      </c>
    </row>
    <row r="211" spans="2:2" ht="13">
      <c r="B211" s="263" t="str">
        <f>' '!$A$218</f>
        <v>Imports of VPA core products from Cambodia (by importing country)</v>
      </c>
    </row>
  </sheetData>
  <phoneticPr fontId="2" type="noConversion"/>
  <pageMargins left="0.75" right="0.75" top="1" bottom="1" header="0.5" footer="0.5"/>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80D06C-0E38-4512-874B-1E546E9324D7}">
  <dimension ref="B1:BD35"/>
  <sheetViews>
    <sheetView workbookViewId="0">
      <selection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2:56" s="3" customFormat="1" ht="9" customHeight="1" thickBot="1"/>
    <row r="2" spans="2:56" s="24" customFormat="1" ht="20" customHeight="1" thickTop="1">
      <c r="B2" s="387" t="s">
        <v>21</v>
      </c>
      <c r="C2" s="390" t="s">
        <v>60</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72</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2:56" s="24" customFormat="1" ht="13" thickBot="1">
      <c r="B3" s="388"/>
      <c r="C3" s="396" t="s">
        <v>102</v>
      </c>
      <c r="D3" s="397"/>
      <c r="E3" s="397"/>
      <c r="F3" s="397"/>
      <c r="G3" s="397"/>
      <c r="H3" s="397"/>
      <c r="I3" s="397"/>
      <c r="J3" s="397"/>
      <c r="K3" s="397"/>
      <c r="L3" s="397"/>
      <c r="M3" s="397"/>
      <c r="N3" s="397"/>
      <c r="O3" s="397"/>
      <c r="P3" s="397"/>
      <c r="Q3" s="397"/>
      <c r="R3" s="397"/>
      <c r="S3" s="397"/>
      <c r="T3" s="397"/>
      <c r="U3" s="397"/>
      <c r="V3" s="397"/>
      <c r="W3" s="397"/>
      <c r="X3" s="397"/>
      <c r="Y3" s="397"/>
      <c r="Z3" s="397"/>
      <c r="AA3" s="397"/>
      <c r="AB3" s="398"/>
      <c r="AC3" s="25"/>
      <c r="AD3" s="396" t="s">
        <v>107</v>
      </c>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8"/>
      <c r="BD3" s="23"/>
    </row>
    <row r="4" spans="2:56" s="32" customFormat="1" ht="20" customHeight="1" thickTop="1" thickBot="1">
      <c r="B4" s="389"/>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29"/>
      <c r="AD4" s="26">
        <v>2000</v>
      </c>
      <c r="AE4" s="5">
        <v>2001</v>
      </c>
      <c r="AF4" s="5">
        <v>2002</v>
      </c>
      <c r="AG4" s="5">
        <v>2003</v>
      </c>
      <c r="AH4" s="5">
        <v>2004</v>
      </c>
      <c r="AI4" s="5">
        <v>2005</v>
      </c>
      <c r="AJ4" s="5">
        <v>2006</v>
      </c>
      <c r="AK4" s="5">
        <v>2007</v>
      </c>
      <c r="AL4" s="26">
        <f>1+AK4</f>
        <v>2008</v>
      </c>
      <c r="AM4" s="19">
        <f>1+AL4</f>
        <v>2009</v>
      </c>
      <c r="AN4" s="19">
        <f>1+AM4</f>
        <v>2010</v>
      </c>
      <c r="AO4" s="19">
        <f>1+AN4</f>
        <v>2011</v>
      </c>
      <c r="AP4" s="19">
        <f t="shared" ref="AP4:BC4" si="1">1+AO4</f>
        <v>2012</v>
      </c>
      <c r="AQ4" s="19">
        <f t="shared" si="1"/>
        <v>2013</v>
      </c>
      <c r="AR4" s="19">
        <f t="shared" si="1"/>
        <v>2014</v>
      </c>
      <c r="AS4" s="19">
        <f t="shared" si="1"/>
        <v>2015</v>
      </c>
      <c r="AT4" s="19">
        <f t="shared" si="1"/>
        <v>2016</v>
      </c>
      <c r="AU4" s="19">
        <f t="shared" si="1"/>
        <v>2017</v>
      </c>
      <c r="AV4" s="19">
        <f t="shared" si="1"/>
        <v>2018</v>
      </c>
      <c r="AW4" s="19">
        <f t="shared" si="1"/>
        <v>2019</v>
      </c>
      <c r="AX4" s="19">
        <f t="shared" si="1"/>
        <v>2020</v>
      </c>
      <c r="AY4" s="19">
        <f t="shared" si="1"/>
        <v>2021</v>
      </c>
      <c r="AZ4" s="19">
        <f t="shared" si="1"/>
        <v>2022</v>
      </c>
      <c r="BA4" s="19">
        <f t="shared" si="1"/>
        <v>2023</v>
      </c>
      <c r="BB4" s="19">
        <f t="shared" si="1"/>
        <v>2024</v>
      </c>
      <c r="BC4" s="30">
        <f t="shared" si="1"/>
        <v>2025</v>
      </c>
      <c r="BD4" s="31"/>
    </row>
    <row r="5" spans="2:56" ht="20" customHeight="1" thickTop="1">
      <c r="B5" s="33"/>
      <c r="C5" s="399" t="s">
        <v>108</v>
      </c>
      <c r="D5" s="382"/>
      <c r="E5" s="382"/>
      <c r="F5" s="382"/>
      <c r="G5" s="382"/>
      <c r="H5" s="382"/>
      <c r="I5" s="382"/>
      <c r="J5" s="382"/>
      <c r="K5" s="382"/>
      <c r="L5" s="382"/>
      <c r="M5" s="382"/>
      <c r="N5" s="382"/>
      <c r="O5" s="382"/>
      <c r="P5" s="382"/>
      <c r="Q5" s="382"/>
      <c r="R5" s="382"/>
      <c r="S5" s="382"/>
      <c r="T5" s="382"/>
      <c r="U5" s="382"/>
      <c r="V5" s="382"/>
      <c r="W5" s="382"/>
      <c r="X5" s="382"/>
      <c r="Y5" s="382"/>
      <c r="Z5" s="382"/>
      <c r="AA5" s="382"/>
      <c r="AB5" s="383"/>
      <c r="AC5" s="34"/>
      <c r="AD5" s="381" t="str">
        <f>C5</f>
        <v>Imported from all countries</v>
      </c>
      <c r="AE5" s="382"/>
      <c r="AF5" s="382"/>
      <c r="AG5" s="382"/>
      <c r="AH5" s="382"/>
      <c r="AI5" s="382"/>
      <c r="AJ5" s="382"/>
      <c r="AK5" s="382"/>
      <c r="AL5" s="382"/>
      <c r="AM5" s="382"/>
      <c r="AN5" s="382"/>
      <c r="AO5" s="382"/>
      <c r="AP5" s="382"/>
      <c r="AQ5" s="382"/>
      <c r="AR5" s="382"/>
      <c r="AS5" s="382"/>
      <c r="AT5" s="382"/>
      <c r="AU5" s="382"/>
      <c r="AV5" s="382"/>
      <c r="AW5" s="382"/>
      <c r="AX5" s="382"/>
      <c r="AY5" s="382"/>
      <c r="AZ5" s="382"/>
      <c r="BA5" s="382"/>
      <c r="BB5" s="382"/>
      <c r="BC5" s="383"/>
      <c r="BD5" s="35"/>
    </row>
    <row r="6" spans="2:56" ht="20" customHeight="1">
      <c r="B6" s="36" t="s">
        <v>12</v>
      </c>
      <c r="C6" s="40"/>
      <c r="D6" s="21"/>
      <c r="E6" s="21"/>
      <c r="F6" s="21"/>
      <c r="G6" s="21"/>
      <c r="H6" s="21"/>
      <c r="I6" s="21"/>
      <c r="J6" s="205"/>
      <c r="K6" s="205"/>
      <c r="L6" s="205"/>
      <c r="M6" s="38">
        <f>SUM(M8,M17)</f>
        <v>0</v>
      </c>
      <c r="N6" s="339">
        <f>SUM(N8,N17)</f>
        <v>0.52711805939999989</v>
      </c>
      <c r="O6" s="340">
        <f>SUM(O8,O17)</f>
        <v>0.45329138304799999</v>
      </c>
      <c r="P6" s="339">
        <f t="shared" ref="P6:AB6" si="2">SUM(P8,P17)</f>
        <v>0.48302891766799994</v>
      </c>
      <c r="Q6" s="339">
        <f t="shared" si="2"/>
        <v>1.142829291408</v>
      </c>
      <c r="R6" s="339">
        <f t="shared" si="2"/>
        <v>0.76681943925999985</v>
      </c>
      <c r="S6" s="339">
        <f t="shared" si="2"/>
        <v>1.0148025931833331</v>
      </c>
      <c r="T6" s="339">
        <f t="shared" si="2"/>
        <v>1.2140734415579999</v>
      </c>
      <c r="U6" s="339">
        <f t="shared" si="2"/>
        <v>1.3064677958569999</v>
      </c>
      <c r="V6" s="339">
        <f t="shared" si="2"/>
        <v>2.2942579214160004</v>
      </c>
      <c r="W6" s="339">
        <f t="shared" si="2"/>
        <v>2.3180949794909198</v>
      </c>
      <c r="X6" s="339">
        <f t="shared" si="2"/>
        <v>2.5681531190034392</v>
      </c>
      <c r="Y6" s="339">
        <f t="shared" si="2"/>
        <v>2.3279303783101533</v>
      </c>
      <c r="Z6" s="339">
        <f t="shared" si="2"/>
        <v>2.5548238131293535</v>
      </c>
      <c r="AA6" s="339">
        <f t="shared" si="2"/>
        <v>3.6072587454841329</v>
      </c>
      <c r="AB6" s="341">
        <f t="shared" si="2"/>
        <v>0</v>
      </c>
      <c r="AC6" s="334"/>
      <c r="AD6" s="40"/>
      <c r="AE6" s="21"/>
      <c r="AF6" s="21"/>
      <c r="AG6" s="21"/>
      <c r="AH6" s="21"/>
      <c r="AI6" s="21"/>
      <c r="AJ6" s="21"/>
      <c r="AK6" s="21"/>
      <c r="AL6" s="21"/>
      <c r="AM6" s="21"/>
      <c r="AN6" s="21"/>
      <c r="AO6" s="343">
        <f t="shared" ref="AO6:BC6" si="3">SUM(AO8,AO17)</f>
        <v>0.12553642000000004</v>
      </c>
      <c r="AP6" s="343">
        <f t="shared" si="3"/>
        <v>0.15709552799999998</v>
      </c>
      <c r="AQ6" s="343">
        <f t="shared" si="3"/>
        <v>0.16939433899999998</v>
      </c>
      <c r="AR6" s="343">
        <f t="shared" si="3"/>
        <v>0.29474127000000006</v>
      </c>
      <c r="AS6" s="343">
        <f t="shared" si="3"/>
        <v>0.276894527</v>
      </c>
      <c r="AT6" s="343">
        <f t="shared" si="3"/>
        <v>0.38079049499999995</v>
      </c>
      <c r="AU6" s="343">
        <f t="shared" si="3"/>
        <v>0.50347642599999998</v>
      </c>
      <c r="AV6" s="323">
        <f t="shared" si="3"/>
        <v>0.58883317599999996</v>
      </c>
      <c r="AW6" s="323">
        <f t="shared" si="3"/>
        <v>0.70769234599999997</v>
      </c>
      <c r="AX6" s="323">
        <f t="shared" si="3"/>
        <v>0.7654739251099999</v>
      </c>
      <c r="AY6" s="323">
        <f t="shared" si="3"/>
        <v>0.94559370484000005</v>
      </c>
      <c r="AZ6" s="323">
        <f t="shared" si="3"/>
        <v>0.89903363746000009</v>
      </c>
      <c r="BA6" s="323">
        <f t="shared" si="3"/>
        <v>0.83022610962999999</v>
      </c>
      <c r="BB6" s="343">
        <f t="shared" si="3"/>
        <v>1.0359022041499997</v>
      </c>
      <c r="BC6" s="343">
        <f t="shared" si="3"/>
        <v>0</v>
      </c>
      <c r="BD6" s="365"/>
    </row>
    <row r="7" spans="2:56" s="32" customFormat="1" ht="13">
      <c r="B7" s="41" t="s">
        <v>24</v>
      </c>
      <c r="C7" s="46"/>
      <c r="D7" s="16"/>
      <c r="E7" s="16"/>
      <c r="F7" s="16"/>
      <c r="G7" s="16"/>
      <c r="H7" s="16"/>
      <c r="I7" s="16"/>
      <c r="J7" s="203"/>
      <c r="K7" s="203"/>
      <c r="L7" s="203"/>
      <c r="M7" s="43"/>
      <c r="N7" s="7">
        <f>[1]CoreVPAImp!M$263</f>
        <v>1.3403263519999998E-2</v>
      </c>
      <c r="O7" s="43">
        <f>[1]CoreVPAImp!N$263</f>
        <v>1.2329322487999998E-2</v>
      </c>
      <c r="P7" s="7">
        <f>[1]CoreVPAImp!O$263</f>
        <v>2.3464229427999993E-2</v>
      </c>
      <c r="Q7" s="7">
        <f>[1]CoreVPAImp!P$263</f>
        <v>6.5450973028000001E-2</v>
      </c>
      <c r="R7" s="7">
        <f>[1]CoreVPAImp!Q$263</f>
        <v>9.5825155579999974E-2</v>
      </c>
      <c r="S7" s="7">
        <f>[1]CoreVPAImp!R$263</f>
        <v>0.15942993452999996</v>
      </c>
      <c r="T7" s="7">
        <f>[1]CoreVPAImp!S$263</f>
        <v>0.34162821978800012</v>
      </c>
      <c r="U7" s="7">
        <f>[1]CoreVPAImp!T$263</f>
        <v>0.43493785909699995</v>
      </c>
      <c r="V7" s="338">
        <f>[1]CoreVPAImp!U$263</f>
        <v>0.69148317493600009</v>
      </c>
      <c r="W7" s="338">
        <f>[1]CoreVPAImp!V$263</f>
        <v>0.6232643559951202</v>
      </c>
      <c r="X7" s="338">
        <f>[1]CoreVPAImp!W$263</f>
        <v>0.7397042080055396</v>
      </c>
      <c r="Y7" s="338">
        <f>[1]CoreVPAImp!X$263</f>
        <v>0.57779645001153335</v>
      </c>
      <c r="Z7" s="338">
        <f>[1]CoreVPAImp!Y$263</f>
        <v>0.68777656718413338</v>
      </c>
      <c r="AA7" s="7">
        <f>[1]CoreVPAImp!Z$263</f>
        <v>0.99580980926833318</v>
      </c>
      <c r="AB7" s="44">
        <f>[1]CoreVPAImp!AA$263</f>
        <v>0</v>
      </c>
      <c r="AC7" s="45"/>
      <c r="AD7" s="46"/>
      <c r="AE7" s="16"/>
      <c r="AF7" s="16"/>
      <c r="AG7" s="16"/>
      <c r="AH7" s="16"/>
      <c r="AI7" s="16"/>
      <c r="AJ7" s="16"/>
      <c r="AK7" s="16"/>
      <c r="AL7" s="16"/>
      <c r="AM7" s="16"/>
      <c r="AN7" s="16"/>
      <c r="AO7" s="346">
        <f>1/1000*[1]CoreVPAImp!AM$263</f>
        <v>2.491914E-3</v>
      </c>
      <c r="AP7" s="346">
        <f>1/1000*[1]CoreVPAImp!AN$263</f>
        <v>2.3386979999999997E-3</v>
      </c>
      <c r="AQ7" s="346">
        <f>1/1000*[1]CoreVPAImp!AO$263</f>
        <v>6.0310349999999997E-3</v>
      </c>
      <c r="AR7" s="346">
        <f>1/1000*[1]CoreVPAImp!AP$263</f>
        <v>1.5472025999999998E-2</v>
      </c>
      <c r="AS7" s="346">
        <f>1/1000*[1]CoreVPAImp!AQ$263</f>
        <v>2.3091808000000002E-2</v>
      </c>
      <c r="AT7" s="346">
        <f>1/1000*[1]CoreVPAImp!AR$263</f>
        <v>5.3964649999999996E-2</v>
      </c>
      <c r="AU7" s="346">
        <f>1/1000*[1]CoreVPAImp!AS$263</f>
        <v>0.11666792799999998</v>
      </c>
      <c r="AV7" s="346">
        <f>1/1000*[1]CoreVPAImp!AT$263</f>
        <v>0.16512479999999999</v>
      </c>
      <c r="AW7" s="346">
        <f>1/1000*[1]CoreVPAImp!AU$263</f>
        <v>0.16891846999999996</v>
      </c>
      <c r="AX7" s="346">
        <f>1/1000*[1]CoreVPAImp!AV$263</f>
        <v>0.17119722594</v>
      </c>
      <c r="AY7" s="346">
        <f>1/1000*[1]CoreVPAImp!AW$263</f>
        <v>0.23562050226999992</v>
      </c>
      <c r="AZ7" s="346">
        <f>1/1000*[1]CoreVPAImp!AX$263</f>
        <v>0.21631373866</v>
      </c>
      <c r="BA7" s="346">
        <f>1/1000*[1]CoreVPAImp!AY$263</f>
        <v>0.19563315638999998</v>
      </c>
      <c r="BB7" s="346">
        <f>1/1000*[1]CoreVPAImp!AZ$263</f>
        <v>0.2571473024899999</v>
      </c>
      <c r="BC7" s="346">
        <f>1/1000*[1]CoreVPAImp!BA$263</f>
        <v>0</v>
      </c>
      <c r="BD7" s="366"/>
    </row>
    <row r="8" spans="2:56" ht="20" customHeight="1">
      <c r="B8" s="356" t="s">
        <v>11</v>
      </c>
      <c r="C8" s="357"/>
      <c r="D8" s="358"/>
      <c r="E8" s="358"/>
      <c r="F8" s="358"/>
      <c r="G8" s="358"/>
      <c r="H8" s="358"/>
      <c r="I8" s="358"/>
      <c r="J8" s="358"/>
      <c r="K8" s="358"/>
      <c r="L8" s="359"/>
      <c r="M8" s="360"/>
      <c r="N8" s="361">
        <f>[1]TimberSectorMinusCoreVPAImp!M$263+SUM(N9:N12)</f>
        <v>2.1809738399999994E-2</v>
      </c>
      <c r="O8" s="360">
        <f>[1]TimberSectorMinusCoreVPAImp!N$263+SUM(O9:O12)</f>
        <v>1.9138968548000002E-2</v>
      </c>
      <c r="P8" s="361">
        <f>[1]TimberSectorMinusCoreVPAImp!O$263+SUM(P9:P12)</f>
        <v>3.0981223667999998E-2</v>
      </c>
      <c r="Q8" s="361">
        <f>[1]TimberSectorMinusCoreVPAImp!P$263+SUM(Q9:Q12)</f>
        <v>9.155520040799997E-2</v>
      </c>
      <c r="R8" s="361">
        <f>[1]TimberSectorMinusCoreVPAImp!Q$263+SUM(R9:R12)</f>
        <v>0.11473693825999998</v>
      </c>
      <c r="S8" s="361">
        <f>[1]TimberSectorMinusCoreVPAImp!R$263+SUM(S9:S12)</f>
        <v>0.19660000868333327</v>
      </c>
      <c r="T8" s="361">
        <f>[1]TimberSectorMinusCoreVPAImp!S$263+SUM(T9:T12)</f>
        <v>0.40619822651799997</v>
      </c>
      <c r="U8" s="361">
        <f>[1]TimberSectorMinusCoreVPAImp!T$263+SUM(U9:U12)</f>
        <v>0.50325514183700004</v>
      </c>
      <c r="V8" s="362">
        <f>[1]TimberSectorMinusCoreVPAImp!U$263+SUM(V9:V12)</f>
        <v>0.82953654147599987</v>
      </c>
      <c r="W8" s="362">
        <f>[1]TimberSectorMinusCoreVPAImp!V$263+SUM(W9:W12)</f>
        <v>0.82598112704492022</v>
      </c>
      <c r="X8" s="362">
        <f>[1]TimberSectorMinusCoreVPAImp!W$263+SUM(X9:X12)</f>
        <v>0.96090936569593932</v>
      </c>
      <c r="Y8" s="362">
        <f>[1]TimberSectorMinusCoreVPAImp!X$263+SUM(Y9:Y12)</f>
        <v>0.75974839201315336</v>
      </c>
      <c r="Z8" s="362">
        <f>[1]TimberSectorMinusCoreVPAImp!Y$263+SUM(Z9:Z12)</f>
        <v>0.9242508753238533</v>
      </c>
      <c r="AA8" s="361">
        <f>[1]TimberSectorMinusCoreVPAImp!Z$263+SUM(AA9:AA12)</f>
        <v>1.2834705989191333</v>
      </c>
      <c r="AB8" s="363">
        <f>[1]TimberSectorMinusCoreVPAImp!AA$263+SUM(AB9:AB12)</f>
        <v>0</v>
      </c>
      <c r="AC8" s="364"/>
      <c r="AD8" s="357"/>
      <c r="AE8" s="358"/>
      <c r="AF8" s="358"/>
      <c r="AG8" s="358"/>
      <c r="AH8" s="358"/>
      <c r="AI8" s="358"/>
      <c r="AJ8" s="358"/>
      <c r="AK8" s="358"/>
      <c r="AL8" s="358"/>
      <c r="AM8" s="358"/>
      <c r="AN8" s="358"/>
      <c r="AO8" s="367">
        <f>1/1000*[1]TimberSectorMinusCoreVPAImp!AM$263+SUM(AO9:AO12)</f>
        <v>7.465165000000001E-3</v>
      </c>
      <c r="AP8" s="367">
        <f>1/1000*[1]TimberSectorMinusCoreVPAImp!AN$263+SUM(AP9:AP12)</f>
        <v>6.302757E-3</v>
      </c>
      <c r="AQ8" s="367">
        <f>1/1000*[1]TimberSectorMinusCoreVPAImp!AO$263+SUM(AQ9:AQ12)</f>
        <v>1.3025152999999999E-2</v>
      </c>
      <c r="AR8" s="367">
        <f>1/1000*[1]TimberSectorMinusCoreVPAImp!AP$263+SUM(AR9:AR12)</f>
        <v>3.792013100000001E-2</v>
      </c>
      <c r="AS8" s="367">
        <f>1/1000*[1]TimberSectorMinusCoreVPAImp!AQ$263+SUM(AS9:AS12)</f>
        <v>3.4414930999999989E-2</v>
      </c>
      <c r="AT8" s="367">
        <f>1/1000*[1]TimberSectorMinusCoreVPAImp!AR$263+SUM(AT9:AT12)</f>
        <v>8.1545739999999992E-2</v>
      </c>
      <c r="AU8" s="367">
        <f>1/1000*[1]TimberSectorMinusCoreVPAImp!AS$263+SUM(AU9:AU12)</f>
        <v>0.15247162499999997</v>
      </c>
      <c r="AV8" s="367">
        <f>1/1000*[1]TimberSectorMinusCoreVPAImp!AT$263+SUM(AV9:AV12)</f>
        <v>0.20136194599999999</v>
      </c>
      <c r="AW8" s="367">
        <f>1/1000*[1]TimberSectorMinusCoreVPAImp!AU$263+SUM(AW9:AW12)</f>
        <v>0.22801878299999995</v>
      </c>
      <c r="AX8" s="367">
        <f>1/1000*[1]TimberSectorMinusCoreVPAImp!AV$263+SUM(AX9:AX12)</f>
        <v>0.24263322221999994</v>
      </c>
      <c r="AY8" s="367">
        <f>1/1000*[1]TimberSectorMinusCoreVPAImp!AW$263+SUM(AY9:AY12)</f>
        <v>0.31558378186999997</v>
      </c>
      <c r="AZ8" s="367">
        <f>1/1000*[1]TimberSectorMinusCoreVPAImp!AX$263+SUM(AZ9:AZ12)</f>
        <v>0.27899620194000008</v>
      </c>
      <c r="BA8" s="367">
        <f>1/1000*[1]TimberSectorMinusCoreVPAImp!AY$263+SUM(BA9:BA12)</f>
        <v>0.27020797524999995</v>
      </c>
      <c r="BB8" s="367">
        <f>1/1000*[1]TimberSectorMinusCoreVPAImp!AZ$263+SUM(BB9:BB12)</f>
        <v>0.33801842105999991</v>
      </c>
      <c r="BC8" s="367">
        <f>1/1000*[1]TimberSectorMinusCoreVPAImp!BA$263+SUM(BC9:BC12)</f>
        <v>0</v>
      </c>
      <c r="BD8" s="368"/>
    </row>
    <row r="9" spans="2:56">
      <c r="B9" s="53" t="s">
        <v>4</v>
      </c>
      <c r="C9" s="57"/>
      <c r="D9" s="14"/>
      <c r="E9" s="14"/>
      <c r="F9" s="14"/>
      <c r="G9" s="14"/>
      <c r="H9" s="14"/>
      <c r="I9" s="14"/>
      <c r="J9" s="98"/>
      <c r="K9" s="98"/>
      <c r="L9" s="98"/>
      <c r="M9" s="55"/>
      <c r="N9" s="6">
        <f>'[1]4403Imp'!M$263</f>
        <v>9.3799999999999996E-7</v>
      </c>
      <c r="O9" s="55">
        <f>'[1]4403Imp'!N$263</f>
        <v>1.5792000000000001E-5</v>
      </c>
      <c r="P9" s="6">
        <f>'[1]4403Imp'!O$263</f>
        <v>1.1199999999999999E-6</v>
      </c>
      <c r="Q9" s="326">
        <f>'[1]4403Imp'!P$263</f>
        <v>2.2936409999999999E-3</v>
      </c>
      <c r="R9" s="326">
        <f>'[1]4403Imp'!Q$263</f>
        <v>1.2440946E-3</v>
      </c>
      <c r="S9" s="6">
        <f>'[1]4403Imp'!R$263</f>
        <v>1.31722E-3</v>
      </c>
      <c r="T9" s="6">
        <f>'[1]4403Imp'!S$263</f>
        <v>1.2103989199999998E-2</v>
      </c>
      <c r="U9" s="6">
        <f>'[1]4403Imp'!T$263</f>
        <v>4.0261776800000003E-2</v>
      </c>
      <c r="V9" s="6">
        <f>'[1]4403Imp'!U$263</f>
        <v>2.9515831800000003E-2</v>
      </c>
      <c r="W9" s="6">
        <f>'[1]4403Imp'!V$263</f>
        <v>6.3940827020000007E-2</v>
      </c>
      <c r="X9" s="6">
        <f>'[1]4403Imp'!W$263</f>
        <v>5.9978087733333324E-2</v>
      </c>
      <c r="Y9" s="6">
        <f>'[1]4403Imp'!X$263</f>
        <v>5.1373999999999996E-2</v>
      </c>
      <c r="Z9" s="6">
        <f>'[1]4403Imp'!Y$263</f>
        <v>2.0804759799999999E-2</v>
      </c>
      <c r="AA9" s="6">
        <f>'[1]4403Imp'!Z$263</f>
        <v>1.3889E-2</v>
      </c>
      <c r="AB9" s="56">
        <f>'[1]4403Imp'!AA$263</f>
        <v>0</v>
      </c>
      <c r="AC9" s="34"/>
      <c r="AD9" s="57"/>
      <c r="AE9" s="14"/>
      <c r="AF9" s="14"/>
      <c r="AG9" s="14"/>
      <c r="AH9" s="14"/>
      <c r="AI9" s="14"/>
      <c r="AJ9" s="14"/>
      <c r="AK9" s="14"/>
      <c r="AL9" s="14"/>
      <c r="AM9" s="14"/>
      <c r="AN9" s="14"/>
      <c r="AO9" s="305">
        <f>1/1000*'[1]4403Imp'!AM$263</f>
        <v>2.2099999999999998E-7</v>
      </c>
      <c r="AP9" s="305">
        <f>1/1000*'[1]4403Imp'!AN$263</f>
        <v>8.7329999999999992E-6</v>
      </c>
      <c r="AQ9" s="305">
        <f>1/1000*'[1]4403Imp'!AO$263</f>
        <v>5.9519999999999999E-6</v>
      </c>
      <c r="AR9" s="350">
        <f>1/1000*'[1]4403Imp'!AP$263</f>
        <v>5.0789299999999993E-4</v>
      </c>
      <c r="AS9" s="350">
        <f>1/1000*'[1]4403Imp'!AQ$263</f>
        <v>2.61916E-4</v>
      </c>
      <c r="AT9" s="305">
        <f>1/1000*'[1]4403Imp'!AR$263</f>
        <v>5.3256700000000007E-4</v>
      </c>
      <c r="AU9" s="305">
        <f>1/1000*'[1]4403Imp'!AS$263</f>
        <v>3.5154220000000003E-3</v>
      </c>
      <c r="AV9" s="305">
        <f>1/1000*'[1]4403Imp'!AT$263</f>
        <v>1.1515309999999999E-2</v>
      </c>
      <c r="AW9" s="305">
        <f>1/1000*'[1]4403Imp'!AU$263</f>
        <v>7.434576E-3</v>
      </c>
      <c r="AX9" s="305">
        <f>1/1000*'[1]4403Imp'!AV$263</f>
        <v>1.9985125279999998E-2</v>
      </c>
      <c r="AY9" s="305">
        <f>1/1000*'[1]4403Imp'!AW$263</f>
        <v>1.7241586150000002E-2</v>
      </c>
      <c r="AZ9" s="305">
        <f>1/1000*'[1]4403Imp'!AX$263</f>
        <v>2.0354427430000002E-2</v>
      </c>
      <c r="BA9" s="305">
        <f>1/1000*'[1]4403Imp'!AY$263</f>
        <v>6.2001970900000007E-3</v>
      </c>
      <c r="BB9" s="305">
        <f>1/1000*'[1]4403Imp'!AZ$263</f>
        <v>4.1298637899999987E-3</v>
      </c>
      <c r="BC9" s="305">
        <f>1/1000*'[1]4403Imp'!BA$263</f>
        <v>0</v>
      </c>
      <c r="BD9" s="365"/>
    </row>
    <row r="10" spans="2:56">
      <c r="B10" s="53" t="s">
        <v>5</v>
      </c>
      <c r="C10" s="57"/>
      <c r="D10" s="14"/>
      <c r="E10" s="14"/>
      <c r="F10" s="14"/>
      <c r="G10" s="14"/>
      <c r="H10" s="14"/>
      <c r="I10" s="14"/>
      <c r="J10" s="98"/>
      <c r="K10" s="98"/>
      <c r="L10" s="98"/>
      <c r="M10" s="55"/>
      <c r="N10" s="6">
        <f>'[1]4407Imp'!M$263</f>
        <v>1.2745095999999999E-4</v>
      </c>
      <c r="O10" s="55">
        <f>'[1]4407Imp'!N$263</f>
        <v>2.3792994679999999E-3</v>
      </c>
      <c r="P10" s="6">
        <f>'[1]4407Imp'!O$263</f>
        <v>8.5058864800000001E-4</v>
      </c>
      <c r="Q10" s="326">
        <f>'[1]4407Imp'!P$263</f>
        <v>7.1111112799999998E-4</v>
      </c>
      <c r="R10" s="326">
        <f>'[1]4407Imp'!Q$263</f>
        <v>1.61111314E-3</v>
      </c>
      <c r="S10" s="6">
        <f>'[1]4407Imp'!R$263</f>
        <v>4.5004232E-3</v>
      </c>
      <c r="T10" s="6">
        <f>'[1]4407Imp'!S$263</f>
        <v>4.3091546679999999E-3</v>
      </c>
      <c r="U10" s="6">
        <f>'[1]4407Imp'!T$263</f>
        <v>8.6064985369999989E-3</v>
      </c>
      <c r="V10" s="6">
        <f>'[1]4407Imp'!U$263</f>
        <v>7.742931195999999E-3</v>
      </c>
      <c r="W10" s="6">
        <f>'[1]4407Imp'!V$263</f>
        <v>3.108082846232E-2</v>
      </c>
      <c r="X10" s="6">
        <f>'[1]4407Imp'!W$263</f>
        <v>7.661135531740601E-2</v>
      </c>
      <c r="Y10" s="6">
        <f>'[1]4407Imp'!X$263</f>
        <v>9.3022745658266667E-2</v>
      </c>
      <c r="Z10" s="6">
        <f>'[1]4407Imp'!Y$263</f>
        <v>0.14840040996733339</v>
      </c>
      <c r="AA10" s="6">
        <f>'[1]4407Imp'!Z$263</f>
        <v>0.32189451568213334</v>
      </c>
      <c r="AB10" s="56">
        <f>'[1]4407Imp'!AA$263</f>
        <v>0</v>
      </c>
      <c r="AC10" s="34"/>
      <c r="AD10" s="57"/>
      <c r="AE10" s="14"/>
      <c r="AF10" s="14"/>
      <c r="AG10" s="14"/>
      <c r="AH10" s="14"/>
      <c r="AI10" s="14"/>
      <c r="AJ10" s="14"/>
      <c r="AK10" s="14"/>
      <c r="AL10" s="14"/>
      <c r="AM10" s="14"/>
      <c r="AN10" s="14"/>
      <c r="AO10" s="305">
        <f>1/1000*'[1]4407Imp'!AM$263</f>
        <v>1.2853E-5</v>
      </c>
      <c r="AP10" s="305">
        <f>1/1000*'[1]4407Imp'!AN$263</f>
        <v>2.7167199999999998E-4</v>
      </c>
      <c r="AQ10" s="305">
        <f>1/1000*'[1]4407Imp'!AO$263</f>
        <v>1.4900100000000001E-4</v>
      </c>
      <c r="AR10" s="350">
        <f>1/1000*'[1]4407Imp'!AP$263</f>
        <v>1.2675199999999997E-4</v>
      </c>
      <c r="AS10" s="350">
        <f>1/1000*'[1]4407Imp'!AQ$263</f>
        <v>3.5113199999999998E-4</v>
      </c>
      <c r="AT10" s="305">
        <f>1/1000*'[1]4407Imp'!AR$263</f>
        <v>7.4468000000000006E-4</v>
      </c>
      <c r="AU10" s="305">
        <f>1/1000*'[1]4407Imp'!AS$263</f>
        <v>1.4141959999999999E-3</v>
      </c>
      <c r="AV10" s="305">
        <f>1/1000*'[1]4407Imp'!AT$263</f>
        <v>3.328756E-3</v>
      </c>
      <c r="AW10" s="305">
        <f>1/1000*'[1]4407Imp'!AU$263</f>
        <v>3.5276719999999995E-3</v>
      </c>
      <c r="AX10" s="305">
        <f>1/1000*'[1]4407Imp'!AV$263</f>
        <v>1.2839891800000001E-2</v>
      </c>
      <c r="AY10" s="305">
        <f>1/1000*'[1]4407Imp'!AW$263</f>
        <v>2.2299841160000004E-2</v>
      </c>
      <c r="AZ10" s="305">
        <f>1/1000*'[1]4407Imp'!AX$263</f>
        <v>3.302007211E-2</v>
      </c>
      <c r="BA10" s="305">
        <f>1/1000*'[1]4407Imp'!AY$263</f>
        <v>3.4538665560000001E-2</v>
      </c>
      <c r="BB10" s="305">
        <f>1/1000*'[1]4407Imp'!AZ$263</f>
        <v>7.5919760820000015E-2</v>
      </c>
      <c r="BC10" s="305">
        <f>1/1000*'[1]4407Imp'!BA$263</f>
        <v>0</v>
      </c>
      <c r="BD10" s="365"/>
    </row>
    <row r="11" spans="2:56">
      <c r="B11" s="53" t="s">
        <v>6</v>
      </c>
      <c r="C11" s="57"/>
      <c r="D11" s="14"/>
      <c r="E11" s="14"/>
      <c r="F11" s="14"/>
      <c r="G11" s="14"/>
      <c r="H11" s="14"/>
      <c r="I11" s="14"/>
      <c r="J11" s="98"/>
      <c r="K11" s="98"/>
      <c r="L11" s="98"/>
      <c r="M11" s="55"/>
      <c r="N11" s="6">
        <f>'[1]4408Imp'!M$263</f>
        <v>4.6664718199999995E-3</v>
      </c>
      <c r="O11" s="55">
        <f>'[1]4408Imp'!N$263</f>
        <v>5.2229073400000001E-3</v>
      </c>
      <c r="P11" s="6">
        <f>'[1]4408Imp'!O$263</f>
        <v>1.6057842779999998E-2</v>
      </c>
      <c r="Q11" s="326">
        <f>'[1]4408Imp'!P$263</f>
        <v>5.1280413659999989E-2</v>
      </c>
      <c r="R11" s="326">
        <f>'[1]4408Imp'!Q$263</f>
        <v>5.1294006259999997E-2</v>
      </c>
      <c r="S11" s="6">
        <f>'[1]4408Imp'!R$263</f>
        <v>5.7210282690000003E-2</v>
      </c>
      <c r="T11" s="6">
        <f>'[1]4408Imp'!S$263</f>
        <v>3.485322456E-2</v>
      </c>
      <c r="U11" s="6">
        <f>'[1]4408Imp'!T$263</f>
        <v>5.8858490319999998E-2</v>
      </c>
      <c r="V11" s="6">
        <f>'[1]4408Imp'!U$263</f>
        <v>0.19123990617999995</v>
      </c>
      <c r="W11" s="6">
        <f>'[1]4408Imp'!V$263</f>
        <v>0.292045414738</v>
      </c>
      <c r="X11" s="6">
        <f>'[1]4408Imp'!W$263</f>
        <v>0.4025033678162</v>
      </c>
      <c r="Y11" s="6">
        <f>'[1]4408Imp'!X$263</f>
        <v>0.22021708251979999</v>
      </c>
      <c r="Z11" s="6">
        <f>'[1]4408Imp'!Y$263</f>
        <v>0.26417206550279998</v>
      </c>
      <c r="AA11" s="6">
        <f>'[1]4408Imp'!Z$263</f>
        <v>0.24803868774019999</v>
      </c>
      <c r="AB11" s="56">
        <f>'[1]4408Imp'!AA$263</f>
        <v>0</v>
      </c>
      <c r="AC11" s="34"/>
      <c r="AD11" s="57"/>
      <c r="AE11" s="14"/>
      <c r="AF11" s="14"/>
      <c r="AG11" s="14"/>
      <c r="AH11" s="14"/>
      <c r="AI11" s="14"/>
      <c r="AJ11" s="14"/>
      <c r="AK11" s="14"/>
      <c r="AL11" s="14"/>
      <c r="AM11" s="14"/>
      <c r="AN11" s="14"/>
      <c r="AO11" s="305">
        <f>1/1000*'[1]4408Imp'!AM$263</f>
        <v>9.2288899999999987E-4</v>
      </c>
      <c r="AP11" s="305">
        <f>1/1000*'[1]4408Imp'!AN$263</f>
        <v>1.117289E-3</v>
      </c>
      <c r="AQ11" s="305">
        <f>1/1000*'[1]4408Imp'!AO$263</f>
        <v>4.0646340000000001E-3</v>
      </c>
      <c r="AR11" s="350">
        <f>1/1000*'[1]4408Imp'!AP$263</f>
        <v>1.2052228E-2</v>
      </c>
      <c r="AS11" s="350">
        <f>1/1000*'[1]4408Imp'!AQ$263</f>
        <v>1.2598771999999998E-2</v>
      </c>
      <c r="AT11" s="305">
        <f>1/1000*'[1]4408Imp'!AR$263</f>
        <v>1.5635947999999997E-2</v>
      </c>
      <c r="AU11" s="305">
        <f>1/1000*'[1]4408Imp'!AS$263</f>
        <v>2.0118201000000002E-2</v>
      </c>
      <c r="AV11" s="305">
        <f>1/1000*'[1]4408Imp'!AT$263</f>
        <v>3.8249095999999996E-2</v>
      </c>
      <c r="AW11" s="305">
        <f>1/1000*'[1]4408Imp'!AU$263</f>
        <v>5.7923390999999998E-2</v>
      </c>
      <c r="AX11" s="305">
        <f>1/1000*'[1]4408Imp'!AV$263</f>
        <v>8.9909129479999988E-2</v>
      </c>
      <c r="AY11" s="305">
        <f>1/1000*'[1]4408Imp'!AW$263</f>
        <v>0.15189357173999998</v>
      </c>
      <c r="AZ11" s="305">
        <f>1/1000*'[1]4408Imp'!AX$263</f>
        <v>0.10547127473000004</v>
      </c>
      <c r="BA11" s="305">
        <f>1/1000*'[1]4408Imp'!AY$263</f>
        <v>0.10555763762999998</v>
      </c>
      <c r="BB11" s="305">
        <f>1/1000*'[1]4408Imp'!AZ$263</f>
        <v>0.11535403420000001</v>
      </c>
      <c r="BC11" s="305">
        <f>1/1000*'[1]4408Imp'!BA$263</f>
        <v>0</v>
      </c>
      <c r="BD11" s="365"/>
    </row>
    <row r="12" spans="2:56">
      <c r="B12" s="53" t="s">
        <v>7</v>
      </c>
      <c r="C12" s="57"/>
      <c r="D12" s="14"/>
      <c r="E12" s="14"/>
      <c r="F12" s="14"/>
      <c r="G12" s="14"/>
      <c r="H12" s="14"/>
      <c r="I12" s="14"/>
      <c r="J12" s="98"/>
      <c r="K12" s="98"/>
      <c r="L12" s="98"/>
      <c r="M12" s="55"/>
      <c r="N12" s="6">
        <f>'[1]4412Imp'!M$263</f>
        <v>8.6084027399999999E-3</v>
      </c>
      <c r="O12" s="55">
        <f>'[1]4412Imp'!N$263</f>
        <v>4.7113236799999998E-3</v>
      </c>
      <c r="P12" s="6">
        <f>'[1]4412Imp'!O$263</f>
        <v>6.5546779999999995E-3</v>
      </c>
      <c r="Q12" s="326">
        <f>'[1]4412Imp'!P$263</f>
        <v>1.1165807239999997E-2</v>
      </c>
      <c r="R12" s="326">
        <f>'[1]4412Imp'!Q$263</f>
        <v>4.1675941579999973E-2</v>
      </c>
      <c r="S12" s="6">
        <f>'[1]4412Imp'!R$263</f>
        <v>9.6402008639999967E-2</v>
      </c>
      <c r="T12" s="6">
        <f>'[1]4412Imp'!S$263</f>
        <v>0.29036185135999998</v>
      </c>
      <c r="U12" s="6">
        <f>'[1]4412Imp'!T$263</f>
        <v>0.32721109344000004</v>
      </c>
      <c r="V12" s="6">
        <f>'[1]4412Imp'!U$263</f>
        <v>0.46298450575999994</v>
      </c>
      <c r="W12" s="6">
        <f>'[1]4412Imp'!V$263</f>
        <v>0.23619728577480001</v>
      </c>
      <c r="X12" s="6">
        <f>'[1]4412Imp'!W$263</f>
        <v>0.20061139713859996</v>
      </c>
      <c r="Y12" s="6">
        <f>'[1]4412Imp'!X$263</f>
        <v>0.21318262183346667</v>
      </c>
      <c r="Z12" s="6">
        <f>'[1]4412Imp'!Y$263</f>
        <v>0.25439933191399999</v>
      </c>
      <c r="AA12" s="6">
        <f>'[1]4412Imp'!Z$263</f>
        <v>0.41198760584599997</v>
      </c>
      <c r="AB12" s="56">
        <f>'[1]4412Imp'!AA$263</f>
        <v>0</v>
      </c>
      <c r="AC12" s="34"/>
      <c r="AD12" s="57"/>
      <c r="AE12" s="14"/>
      <c r="AF12" s="14"/>
      <c r="AG12" s="14"/>
      <c r="AH12" s="14"/>
      <c r="AI12" s="14"/>
      <c r="AJ12" s="14"/>
      <c r="AK12" s="14"/>
      <c r="AL12" s="14"/>
      <c r="AM12" s="14"/>
      <c r="AN12" s="14"/>
      <c r="AO12" s="305">
        <f>1/1000*'[1]4412Imp'!AM$263</f>
        <v>1.5559509999999999E-3</v>
      </c>
      <c r="AP12" s="305">
        <f>1/1000*'[1]4412Imp'!AN$263</f>
        <v>9.4100399999999984E-4</v>
      </c>
      <c r="AQ12" s="305">
        <f>1/1000*'[1]4412Imp'!AO$263</f>
        <v>1.811448E-3</v>
      </c>
      <c r="AR12" s="350">
        <f>1/1000*'[1]4412Imp'!AP$263</f>
        <v>2.7851529999999998E-3</v>
      </c>
      <c r="AS12" s="350">
        <f>1/1000*'[1]4412Imp'!AQ$263</f>
        <v>9.8799879999999975E-3</v>
      </c>
      <c r="AT12" s="305">
        <f>1/1000*'[1]4412Imp'!AR$263</f>
        <v>3.7051455000000004E-2</v>
      </c>
      <c r="AU12" s="305">
        <f>1/1000*'[1]4412Imp'!AS$263</f>
        <v>9.1620108999999963E-2</v>
      </c>
      <c r="AV12" s="305">
        <f>1/1000*'[1]4412Imp'!AT$263</f>
        <v>0.11203163799999999</v>
      </c>
      <c r="AW12" s="305">
        <f>1/1000*'[1]4412Imp'!AU$263</f>
        <v>0.10003283099999999</v>
      </c>
      <c r="AX12" s="305">
        <f>1/1000*'[1]4412Imp'!AV$263</f>
        <v>4.8463079379999996E-2</v>
      </c>
      <c r="AY12" s="305">
        <f>1/1000*'[1]4412Imp'!AW$263</f>
        <v>4.4185503219999984E-2</v>
      </c>
      <c r="AZ12" s="305">
        <f>1/1000*'[1]4412Imp'!AX$263</f>
        <v>5.7467964390000001E-2</v>
      </c>
      <c r="BA12" s="305">
        <f>1/1000*'[1]4412Imp'!AY$263</f>
        <v>4.9336656110000009E-2</v>
      </c>
      <c r="BB12" s="305">
        <f>1/1000*'[1]4412Imp'!AZ$263</f>
        <v>6.1743643679999981E-2</v>
      </c>
      <c r="BC12" s="305">
        <f>1/1000*'[1]4412Imp'!BA$263</f>
        <v>0</v>
      </c>
      <c r="BD12" s="365"/>
    </row>
    <row r="13" spans="2:56">
      <c r="B13" s="270" t="s">
        <v>109</v>
      </c>
      <c r="C13" s="57"/>
      <c r="D13" s="14"/>
      <c r="E13" s="14"/>
      <c r="F13" s="14"/>
      <c r="G13" s="14"/>
      <c r="H13" s="14"/>
      <c r="I13" s="14"/>
      <c r="J13" s="98"/>
      <c r="K13" s="98"/>
      <c r="L13" s="98"/>
      <c r="M13" s="55"/>
      <c r="N13" s="6">
        <f>'[1]44104411Imp'!M$263</f>
        <v>1.0610703599999998E-3</v>
      </c>
      <c r="O13" s="55">
        <f>'[1]44104411Imp'!N$263</f>
        <v>6.5335900000000006E-4</v>
      </c>
      <c r="P13" s="6">
        <f>'[1]44104411Imp'!O$263</f>
        <v>7.2952739999999992E-4</v>
      </c>
      <c r="Q13" s="326">
        <f>'[1]44104411Imp'!P$263</f>
        <v>6.596459239999998E-3</v>
      </c>
      <c r="R13" s="326">
        <f>'[1]44104411Imp'!Q$263</f>
        <v>4.6951696399999999E-3</v>
      </c>
      <c r="S13" s="6">
        <f>'[1]44104411Imp'!R$263</f>
        <v>2.0174193293333333E-2</v>
      </c>
      <c r="T13" s="6">
        <f>'[1]44104411Imp'!S$263</f>
        <v>3.0595214159999995E-2</v>
      </c>
      <c r="U13" s="6">
        <f>'[1]44104411Imp'!T$263</f>
        <v>3.8210136719999996E-2</v>
      </c>
      <c r="V13" s="6">
        <f>'[1]44104411Imp'!U$263</f>
        <v>7.553088563999999E-2</v>
      </c>
      <c r="W13" s="6">
        <f>'[1]44104411Imp'!V$263</f>
        <v>0.1035303192224</v>
      </c>
      <c r="X13" s="6">
        <f>'[1]44104411Imp'!W$263</f>
        <v>0.12799681106239999</v>
      </c>
      <c r="Y13" s="6">
        <f>'[1]44104411Imp'!X$263</f>
        <v>0.108821655502</v>
      </c>
      <c r="Z13" s="6">
        <f>'[1]44104411Imp'!Y$263</f>
        <v>0.12054159556572</v>
      </c>
      <c r="AA13" s="6">
        <f>'[1]44104411Imp'!Z$263</f>
        <v>0.1604409504488</v>
      </c>
      <c r="AB13" s="56">
        <f>'[1]44104411Imp'!AA$263</f>
        <v>0</v>
      </c>
      <c r="AC13" s="34"/>
      <c r="AD13" s="57"/>
      <c r="AE13" s="14"/>
      <c r="AF13" s="14"/>
      <c r="AG13" s="14"/>
      <c r="AH13" s="14"/>
      <c r="AI13" s="14"/>
      <c r="AJ13" s="14"/>
      <c r="AK13" s="14"/>
      <c r="AL13" s="14"/>
      <c r="AM13" s="14"/>
      <c r="AN13" s="14"/>
      <c r="AO13" s="305">
        <f>1/1000*'[1]44104411Imp'!AM$263</f>
        <v>2.8830400000000002E-4</v>
      </c>
      <c r="AP13" s="305">
        <f>1/1000*'[1]44104411Imp'!AN$263</f>
        <v>2.1350500000000001E-4</v>
      </c>
      <c r="AQ13" s="305">
        <f>1/1000*'[1]44104411Imp'!AO$263</f>
        <v>1.9917999999999997E-4</v>
      </c>
      <c r="AR13" s="350">
        <f>1/1000*'[1]44104411Imp'!AP$263</f>
        <v>4.090222000000001E-3</v>
      </c>
      <c r="AS13" s="350">
        <f>1/1000*'[1]44104411Imp'!AQ$263</f>
        <v>1.7498619999999998E-3</v>
      </c>
      <c r="AT13" s="305">
        <f>1/1000*'[1]44104411Imp'!AR$263</f>
        <v>4.8961810000000003E-3</v>
      </c>
      <c r="AU13" s="305">
        <f>1/1000*'[1]44104411Imp'!AS$263</f>
        <v>7.6931130000000006E-3</v>
      </c>
      <c r="AV13" s="305">
        <f>1/1000*'[1]44104411Imp'!AT$263</f>
        <v>1.0710819999999999E-2</v>
      </c>
      <c r="AW13" s="305">
        <f>1/1000*'[1]44104411Imp'!AU$263</f>
        <v>1.8943930000000001E-2</v>
      </c>
      <c r="AX13" s="305">
        <f>1/1000*'[1]44104411Imp'!AV$263</f>
        <v>2.4210906469999998E-2</v>
      </c>
      <c r="AY13" s="305">
        <f>1/1000*'[1]44104411Imp'!AW$263</f>
        <v>3.4973122009999996E-2</v>
      </c>
      <c r="AZ13" s="305">
        <f>1/1000*'[1]44104411Imp'!AX$263</f>
        <v>2.2730446669999998E-2</v>
      </c>
      <c r="BA13" s="305">
        <f>1/1000*'[1]44104411Imp'!AY$263</f>
        <v>2.3227998000000003E-2</v>
      </c>
      <c r="BB13" s="305">
        <f>1/1000*'[1]44104411Imp'!AZ$263</f>
        <v>3.2038674480000001E-2</v>
      </c>
      <c r="BC13" s="305">
        <f>1/1000*'[1]44104411Imp'!BA$263</f>
        <v>0</v>
      </c>
      <c r="BD13" s="365"/>
    </row>
    <row r="14" spans="2:56">
      <c r="B14" s="270" t="s">
        <v>110</v>
      </c>
      <c r="C14" s="57"/>
      <c r="D14" s="14"/>
      <c r="E14" s="14"/>
      <c r="F14" s="14"/>
      <c r="G14" s="14"/>
      <c r="H14" s="14"/>
      <c r="I14" s="14"/>
      <c r="J14" s="98"/>
      <c r="K14" s="98"/>
      <c r="L14" s="98"/>
      <c r="M14" s="55"/>
      <c r="N14" s="6">
        <f>'[1]44094418Imp'!M$263</f>
        <v>7.9759721999999992E-4</v>
      </c>
      <c r="O14" s="55">
        <f>'[1]44094418Imp'!N$263</f>
        <v>1.22567816E-3</v>
      </c>
      <c r="P14" s="6">
        <f>'[1]44094418Imp'!O$263</f>
        <v>7.8209543999999999E-4</v>
      </c>
      <c r="Q14" s="326">
        <f>'[1]44094418Imp'!P$263</f>
        <v>2.2046947999999995E-3</v>
      </c>
      <c r="R14" s="326">
        <f>'[1]44094418Imp'!Q$263</f>
        <v>2.8793284799999994E-3</v>
      </c>
      <c r="S14" s="6">
        <f>'[1]44094418Imp'!R$263</f>
        <v>5.1665864600000007E-3</v>
      </c>
      <c r="T14" s="6">
        <f>'[1]44094418Imp'!S$263</f>
        <v>1.35762694E-2</v>
      </c>
      <c r="U14" s="6">
        <f>'[1]44094418Imp'!T$263</f>
        <v>8.6339565200000013E-3</v>
      </c>
      <c r="V14" s="6">
        <f>'[1]44094418Imp'!U$263</f>
        <v>1.71913567E-2</v>
      </c>
      <c r="W14" s="6">
        <f>'[1]44094418Imp'!V$263</f>
        <v>5.631579567599998E-2</v>
      </c>
      <c r="X14" s="6">
        <f>'[1]44094418Imp'!W$263</f>
        <v>4.8057991295999997E-2</v>
      </c>
      <c r="Y14" s="6">
        <f>'[1]44094418Imp'!X$263</f>
        <v>1.474853298702E-2</v>
      </c>
      <c r="Z14" s="6">
        <f>'[1]44094418Imp'!Y$263</f>
        <v>2.8678291795999997E-2</v>
      </c>
      <c r="AA14" s="6">
        <f>'[1]44094418Imp'!Z$263</f>
        <v>5.8702234877999998E-2</v>
      </c>
      <c r="AB14" s="56">
        <f>'[1]44094418Imp'!AA$263</f>
        <v>0</v>
      </c>
      <c r="AC14" s="34"/>
      <c r="AD14" s="57"/>
      <c r="AE14" s="14"/>
      <c r="AF14" s="14"/>
      <c r="AG14" s="14"/>
      <c r="AH14" s="14"/>
      <c r="AI14" s="14"/>
      <c r="AJ14" s="14"/>
      <c r="AK14" s="14"/>
      <c r="AL14" s="14"/>
      <c r="AM14" s="14"/>
      <c r="AN14" s="14"/>
      <c r="AO14" s="305">
        <f>1/1000*'[1]44094418Imp'!AM$263</f>
        <v>3.0822400000000006E-4</v>
      </c>
      <c r="AP14" s="305">
        <f>1/1000*'[1]44094418Imp'!AN$263</f>
        <v>7.0208499999999997E-4</v>
      </c>
      <c r="AQ14" s="305">
        <f>1/1000*'[1]44094418Imp'!AO$263</f>
        <v>4.05776E-4</v>
      </c>
      <c r="AR14" s="350">
        <f>1/1000*'[1]44094418Imp'!AP$263</f>
        <v>1.736582E-3</v>
      </c>
      <c r="AS14" s="350">
        <f>1/1000*'[1]44094418Imp'!AQ$263</f>
        <v>1.408014E-3</v>
      </c>
      <c r="AT14" s="305">
        <f>1/1000*'[1]44094418Imp'!AR$263</f>
        <v>2.7009239999999995E-3</v>
      </c>
      <c r="AU14" s="305">
        <f>1/1000*'[1]44094418Imp'!AS$263</f>
        <v>7.5740990000000008E-3</v>
      </c>
      <c r="AV14" s="305">
        <f>1/1000*'[1]44094418Imp'!AT$263</f>
        <v>5.4824469999999988E-3</v>
      </c>
      <c r="AW14" s="305">
        <f>1/1000*'[1]44094418Imp'!AU$263</f>
        <v>8.2514719999999993E-3</v>
      </c>
      <c r="AX14" s="305">
        <f>1/1000*'[1]44094418Imp'!AV$263</f>
        <v>2.4506673409999999E-2</v>
      </c>
      <c r="AY14" s="305">
        <f>1/1000*'[1]44094418Imp'!AW$263</f>
        <v>1.9846200500000001E-2</v>
      </c>
      <c r="AZ14" s="305">
        <f>1/1000*'[1]44094418Imp'!AX$263</f>
        <v>3.8651893419999993E-2</v>
      </c>
      <c r="BA14" s="305">
        <f>1/1000*'[1]44094418Imp'!AY$263</f>
        <v>1.0626499489999998E-2</v>
      </c>
      <c r="BB14" s="305">
        <f>1/1000*'[1]44094418Imp'!AZ$263</f>
        <v>2.523979405E-2</v>
      </c>
      <c r="BC14" s="305">
        <f>1/1000*'[1]44094418Imp'!BA$263</f>
        <v>0</v>
      </c>
      <c r="BD14" s="365"/>
    </row>
    <row r="15" spans="2:56">
      <c r="B15" s="53" t="s">
        <v>14</v>
      </c>
      <c r="C15" s="57"/>
      <c r="D15" s="14"/>
      <c r="E15" s="14"/>
      <c r="F15" s="14"/>
      <c r="G15" s="14"/>
      <c r="H15" s="14"/>
      <c r="I15" s="14"/>
      <c r="J15" s="98"/>
      <c r="K15" s="98"/>
      <c r="L15" s="98"/>
      <c r="M15" s="55"/>
      <c r="N15" s="6">
        <f>'[1]94Imp'!M$263</f>
        <v>4.4871316000000003E-3</v>
      </c>
      <c r="O15" s="55">
        <f>'[1]94Imp'!N$263</f>
        <v>3.6044455999999997E-3</v>
      </c>
      <c r="P15" s="6">
        <f>'[1]94Imp'!O$263</f>
        <v>4.9882195999999997E-3</v>
      </c>
      <c r="Q15" s="326">
        <f>'[1]94Imp'!P$263</f>
        <v>1.4425770799999996E-2</v>
      </c>
      <c r="R15" s="326">
        <f>'[1]94Imp'!Q$263</f>
        <v>9.5167127999999986E-3</v>
      </c>
      <c r="S15" s="6">
        <f>'[1]94Imp'!R$263</f>
        <v>8.6072083999999983E-3</v>
      </c>
      <c r="T15" s="6">
        <f>'[1]94Imp'!S$263</f>
        <v>1.4314185199999996E-2</v>
      </c>
      <c r="U15" s="6">
        <f>'[1]94Imp'!T$263</f>
        <v>1.2853402799999997E-2</v>
      </c>
      <c r="V15" s="6">
        <f>'[1]94Imp'!U$263</f>
        <v>1.8582491199999995E-2</v>
      </c>
      <c r="W15" s="6">
        <f>'[1]94Imp'!V$263</f>
        <v>1.2672511487999995E-2</v>
      </c>
      <c r="X15" s="6">
        <f>'[1]94Imp'!W$263</f>
        <v>1.5400961575999997E-2</v>
      </c>
      <c r="Y15" s="6">
        <f>'[1]94Imp'!X$263</f>
        <v>1.6375447790799996E-2</v>
      </c>
      <c r="Z15" s="6">
        <f>'[1]94Imp'!Y$263</f>
        <v>1.802945354E-2</v>
      </c>
      <c r="AA15" s="6">
        <f>'[1]94Imp'!Z$263</f>
        <v>0</v>
      </c>
      <c r="AB15" s="56">
        <f>'[1]94Imp'!AA$263</f>
        <v>0</v>
      </c>
      <c r="AC15" s="34"/>
      <c r="AD15" s="57"/>
      <c r="AE15" s="14"/>
      <c r="AF15" s="14"/>
      <c r="AG15" s="14"/>
      <c r="AH15" s="14"/>
      <c r="AI15" s="14"/>
      <c r="AJ15" s="14"/>
      <c r="AK15" s="14"/>
      <c r="AL15" s="14"/>
      <c r="AM15" s="14"/>
      <c r="AN15" s="14"/>
      <c r="AO15" s="305">
        <f>1/1000*'[1]94Imp'!AM$263</f>
        <v>3.9549260000000001E-3</v>
      </c>
      <c r="AP15" s="305">
        <f>1/1000*'[1]94Imp'!AN$263</f>
        <v>2.6503849999999995E-3</v>
      </c>
      <c r="AQ15" s="305">
        <f>1/1000*'[1]94Imp'!AO$263</f>
        <v>6.0728119999999995E-3</v>
      </c>
      <c r="AR15" s="350">
        <f>1/1000*'[1]94Imp'!AP$263</f>
        <v>1.5048852999999997E-2</v>
      </c>
      <c r="AS15" s="350">
        <f>1/1000*'[1]94Imp'!AQ$263</f>
        <v>7.209356000000001E-3</v>
      </c>
      <c r="AT15" s="305">
        <f>1/1000*'[1]94Imp'!AR$263</f>
        <v>1.7898449E-2</v>
      </c>
      <c r="AU15" s="305">
        <f>1/1000*'[1]94Imp'!AS$263</f>
        <v>1.7537991000000006E-2</v>
      </c>
      <c r="AV15" s="305">
        <f>1/1000*'[1]94Imp'!AT$263</f>
        <v>1.6002980999999999E-2</v>
      </c>
      <c r="AW15" s="305">
        <f>1/1000*'[1]94Imp'!AU$263</f>
        <v>2.2691817999999999E-2</v>
      </c>
      <c r="AX15" s="305">
        <f>1/1000*'[1]94Imp'!AV$263</f>
        <v>1.2640161189999997E-2</v>
      </c>
      <c r="AY15" s="305">
        <f>1/1000*'[1]94Imp'!AW$263</f>
        <v>1.4770653170000002E-2</v>
      </c>
      <c r="AZ15" s="305">
        <f>1/1000*'[1]94Imp'!AX$263</f>
        <v>1.6757114979999994E-2</v>
      </c>
      <c r="BA15" s="305">
        <f>1/1000*'[1]94Imp'!AY$263</f>
        <v>1.7197895429999995E-2</v>
      </c>
      <c r="BB15" s="305">
        <f>1/1000*'[1]94Imp'!AZ$263</f>
        <v>0</v>
      </c>
      <c r="BC15" s="305">
        <f>1/1000*'[1]94Imp'!BA$263</f>
        <v>0</v>
      </c>
      <c r="BD15" s="365"/>
    </row>
    <row r="16" spans="2:56">
      <c r="B16" s="59" t="s">
        <v>8</v>
      </c>
      <c r="C16" s="64"/>
      <c r="D16" s="65"/>
      <c r="E16" s="65"/>
      <c r="F16" s="65"/>
      <c r="G16" s="65"/>
      <c r="H16" s="65"/>
      <c r="I16" s="65"/>
      <c r="J16" s="206"/>
      <c r="K16" s="206"/>
      <c r="L16" s="206"/>
      <c r="M16" s="327"/>
      <c r="N16" s="328">
        <f t="shared" ref="N16:AB16" si="4">N8-SUM(N9:N15)</f>
        <v>2.0606756999999934E-3</v>
      </c>
      <c r="O16" s="327">
        <f t="shared" si="4"/>
        <v>1.3261633000000023E-3</v>
      </c>
      <c r="P16" s="328">
        <f t="shared" si="4"/>
        <v>1.0171518000000011E-3</v>
      </c>
      <c r="Q16" s="329">
        <f t="shared" si="4"/>
        <v>2.8773025399999874E-3</v>
      </c>
      <c r="R16" s="329">
        <f t="shared" si="4"/>
        <v>1.8205717600000282E-3</v>
      </c>
      <c r="S16" s="328">
        <f t="shared" si="4"/>
        <v>3.2220859999999296E-3</v>
      </c>
      <c r="T16" s="328">
        <f t="shared" si="4"/>
        <v>6.08433797000002E-3</v>
      </c>
      <c r="U16" s="328">
        <f t="shared" si="4"/>
        <v>8.6197866999999651E-3</v>
      </c>
      <c r="V16" s="328">
        <f t="shared" si="4"/>
        <v>2.6748632999999966E-2</v>
      </c>
      <c r="W16" s="328">
        <f t="shared" si="4"/>
        <v>3.0198144663400317E-2</v>
      </c>
      <c r="X16" s="328">
        <f t="shared" si="4"/>
        <v>2.9749393756000053E-2</v>
      </c>
      <c r="Y16" s="328">
        <f t="shared" si="4"/>
        <v>4.2006305721800086E-2</v>
      </c>
      <c r="Z16" s="328">
        <f t="shared" si="4"/>
        <v>6.9224967237999979E-2</v>
      </c>
      <c r="AA16" s="328">
        <f t="shared" si="4"/>
        <v>6.8517604324000114E-2</v>
      </c>
      <c r="AB16" s="330">
        <f t="shared" si="4"/>
        <v>0</v>
      </c>
      <c r="AC16" s="34"/>
      <c r="AD16" s="64"/>
      <c r="AE16" s="65"/>
      <c r="AF16" s="65"/>
      <c r="AG16" s="65"/>
      <c r="AH16" s="65"/>
      <c r="AI16" s="65"/>
      <c r="AJ16" s="65"/>
      <c r="AK16" s="65"/>
      <c r="AL16" s="65"/>
      <c r="AM16" s="65"/>
      <c r="AN16" s="65"/>
      <c r="AO16" s="61">
        <f t="shared" ref="AO16:BC16" si="5">AO8-SUM(AO9:AO15)</f>
        <v>4.2179700000000153E-4</v>
      </c>
      <c r="AP16" s="61">
        <f t="shared" si="5"/>
        <v>3.9808400000000081E-4</v>
      </c>
      <c r="AQ16" s="61">
        <f t="shared" si="5"/>
        <v>3.1634999999999823E-4</v>
      </c>
      <c r="AR16" s="351">
        <f t="shared" si="5"/>
        <v>1.572448000000011E-3</v>
      </c>
      <c r="AS16" s="351">
        <f t="shared" si="5"/>
        <v>9.5589099999999344E-4</v>
      </c>
      <c r="AT16" s="61">
        <f t="shared" si="5"/>
        <v>2.0855359999999851E-3</v>
      </c>
      <c r="AU16" s="61">
        <f t="shared" si="5"/>
        <v>2.9984940000000182E-3</v>
      </c>
      <c r="AV16" s="61">
        <f t="shared" si="5"/>
        <v>4.0408979999999872E-3</v>
      </c>
      <c r="AW16" s="61">
        <f t="shared" si="5"/>
        <v>9.21309299999995E-3</v>
      </c>
      <c r="AX16" s="61">
        <f t="shared" si="5"/>
        <v>1.0078255209999998E-2</v>
      </c>
      <c r="AY16" s="61">
        <f t="shared" si="5"/>
        <v>1.0373303919999965E-2</v>
      </c>
      <c r="AZ16" s="61">
        <f t="shared" si="5"/>
        <v>-1.545699178999993E-2</v>
      </c>
      <c r="BA16" s="61">
        <f t="shared" si="5"/>
        <v>2.352242593999998E-2</v>
      </c>
      <c r="BB16" s="61">
        <f t="shared" si="5"/>
        <v>2.3592650039999885E-2</v>
      </c>
      <c r="BC16" s="62">
        <f t="shared" si="5"/>
        <v>0</v>
      </c>
      <c r="BD16" s="365"/>
    </row>
    <row r="17" spans="2:56" ht="20" customHeight="1">
      <c r="B17" s="36" t="s">
        <v>10</v>
      </c>
      <c r="C17" s="69"/>
      <c r="D17" s="17"/>
      <c r="E17" s="17"/>
      <c r="F17" s="17"/>
      <c r="G17" s="17"/>
      <c r="H17" s="17"/>
      <c r="I17" s="17"/>
      <c r="J17" s="207"/>
      <c r="K17" s="207"/>
      <c r="L17" s="207"/>
      <c r="M17" s="67">
        <f>SUM(M18:M20)</f>
        <v>0</v>
      </c>
      <c r="N17" s="331">
        <f>SUM(N18:N20)</f>
        <v>0.50530832099999989</v>
      </c>
      <c r="O17" s="332">
        <f>SUM(O18:O20)</f>
        <v>0.43415241449999997</v>
      </c>
      <c r="P17" s="331">
        <f t="shared" ref="P17:AB17" si="6">SUM(P18:P20)</f>
        <v>0.45204769399999994</v>
      </c>
      <c r="Q17" s="331">
        <f t="shared" si="6"/>
        <v>1.051274091</v>
      </c>
      <c r="R17" s="331">
        <f t="shared" si="6"/>
        <v>0.65208250099999987</v>
      </c>
      <c r="S17" s="331">
        <f t="shared" si="6"/>
        <v>0.81820258449999994</v>
      </c>
      <c r="T17" s="331">
        <f t="shared" si="6"/>
        <v>0.80787521504000004</v>
      </c>
      <c r="U17" s="331">
        <f t="shared" si="6"/>
        <v>0.80321265401999997</v>
      </c>
      <c r="V17" s="331">
        <f t="shared" si="6"/>
        <v>1.4647213799400003</v>
      </c>
      <c r="W17" s="331">
        <f t="shared" si="6"/>
        <v>1.4921138524459996</v>
      </c>
      <c r="X17" s="331">
        <f t="shared" si="6"/>
        <v>1.6072437533074999</v>
      </c>
      <c r="Y17" s="331">
        <f t="shared" si="6"/>
        <v>1.5681819862970001</v>
      </c>
      <c r="Z17" s="331">
        <f t="shared" si="6"/>
        <v>1.6305729378055001</v>
      </c>
      <c r="AA17" s="331">
        <f t="shared" si="6"/>
        <v>2.3237881465649997</v>
      </c>
      <c r="AB17" s="333">
        <f t="shared" si="6"/>
        <v>0</v>
      </c>
      <c r="AC17" s="334"/>
      <c r="AD17" s="69"/>
      <c r="AE17" s="17"/>
      <c r="AF17" s="17"/>
      <c r="AG17" s="17"/>
      <c r="AH17" s="17"/>
      <c r="AI17" s="17"/>
      <c r="AJ17" s="17"/>
      <c r="AK17" s="17"/>
      <c r="AL17" s="17"/>
      <c r="AM17" s="17"/>
      <c r="AN17" s="17"/>
      <c r="AO17" s="353">
        <f t="shared" ref="AO17:BC17" si="7">SUM(AO18:AO20)</f>
        <v>0.11807125500000003</v>
      </c>
      <c r="AP17" s="353">
        <f t="shared" si="7"/>
        <v>0.15079277099999999</v>
      </c>
      <c r="AQ17" s="353">
        <f t="shared" si="7"/>
        <v>0.15636918599999997</v>
      </c>
      <c r="AR17" s="353">
        <f t="shared" si="7"/>
        <v>0.25682113900000003</v>
      </c>
      <c r="AS17" s="353">
        <f t="shared" si="7"/>
        <v>0.24247959600000002</v>
      </c>
      <c r="AT17" s="353">
        <f t="shared" si="7"/>
        <v>0.29924475499999997</v>
      </c>
      <c r="AU17" s="353">
        <f t="shared" si="7"/>
        <v>0.35100480099999998</v>
      </c>
      <c r="AV17" s="353">
        <f t="shared" si="7"/>
        <v>0.38747123</v>
      </c>
      <c r="AW17" s="353">
        <f t="shared" si="7"/>
        <v>0.47967356299999997</v>
      </c>
      <c r="AX17" s="353">
        <f t="shared" si="7"/>
        <v>0.52284070288999995</v>
      </c>
      <c r="AY17" s="353">
        <f t="shared" si="7"/>
        <v>0.63000992297000014</v>
      </c>
      <c r="AZ17" s="353">
        <f t="shared" si="7"/>
        <v>0.62003743552000001</v>
      </c>
      <c r="BA17" s="353">
        <f t="shared" si="7"/>
        <v>0.56001813438000003</v>
      </c>
      <c r="BB17" s="353">
        <f t="shared" si="7"/>
        <v>0.69788378308999977</v>
      </c>
      <c r="BC17" s="354">
        <f t="shared" si="7"/>
        <v>0</v>
      </c>
      <c r="BD17" s="365"/>
    </row>
    <row r="18" spans="2:56">
      <c r="B18" s="53" t="s">
        <v>37</v>
      </c>
      <c r="C18" s="57"/>
      <c r="D18" s="14"/>
      <c r="E18" s="14"/>
      <c r="F18" s="14"/>
      <c r="G18" s="14"/>
      <c r="H18" s="14"/>
      <c r="I18" s="14"/>
      <c r="J18" s="98"/>
      <c r="K18" s="98"/>
      <c r="L18" s="98"/>
      <c r="M18" s="55"/>
      <c r="N18" s="6">
        <f>'[1]440123Imp'!M$263</f>
        <v>0</v>
      </c>
      <c r="O18" s="55">
        <f>'[1]440123Imp'!N$263</f>
        <v>0</v>
      </c>
      <c r="P18" s="6">
        <f>'[1]440123Imp'!O$263</f>
        <v>0</v>
      </c>
      <c r="Q18" s="6">
        <f>'[1]440123Imp'!P$263</f>
        <v>0</v>
      </c>
      <c r="R18" s="6">
        <f>'[1]440123Imp'!Q$263</f>
        <v>0</v>
      </c>
      <c r="S18" s="6">
        <f>'[1]440123Imp'!R$263</f>
        <v>0</v>
      </c>
      <c r="T18" s="6">
        <f>'[1]440123Imp'!S$263</f>
        <v>1.2625884039999999E-2</v>
      </c>
      <c r="U18" s="6">
        <f>'[1]440123Imp'!T$263</f>
        <v>1.7063958519999999E-2</v>
      </c>
      <c r="V18" s="6">
        <f>'[1]440123Imp'!U$263</f>
        <v>8.1908814399999988E-3</v>
      </c>
      <c r="W18" s="6">
        <f>'[1]440123Imp'!V$263</f>
        <v>0</v>
      </c>
      <c r="X18" s="6">
        <f>'[1]440123Imp'!W$263</f>
        <v>0</v>
      </c>
      <c r="Y18" s="6">
        <f>'[1]440123Imp'!X$263</f>
        <v>0</v>
      </c>
      <c r="Z18" s="6">
        <f>'[1]440123Imp'!Y$263</f>
        <v>0</v>
      </c>
      <c r="AA18" s="6">
        <f>'[1]440123Imp'!Z$263</f>
        <v>0</v>
      </c>
      <c r="AB18" s="56">
        <f>'[1]440123Imp'!AA$263</f>
        <v>0</v>
      </c>
      <c r="AC18" s="34"/>
      <c r="AD18" s="57"/>
      <c r="AE18" s="14"/>
      <c r="AF18" s="14"/>
      <c r="AG18" s="14"/>
      <c r="AH18" s="14"/>
      <c r="AI18" s="14"/>
      <c r="AJ18" s="14"/>
      <c r="AK18" s="14"/>
      <c r="AL18" s="14"/>
      <c r="AM18" s="14"/>
      <c r="AN18" s="14"/>
      <c r="AO18" s="305">
        <f>1/1000*'[1]440123Imp'!AM$263</f>
        <v>0</v>
      </c>
      <c r="AP18" s="305">
        <f>1/1000*'[1]440123Imp'!AN$263</f>
        <v>0</v>
      </c>
      <c r="AQ18" s="305">
        <f>1/1000*'[1]440123Imp'!AO$263</f>
        <v>0</v>
      </c>
      <c r="AR18" s="305">
        <f>1/1000*'[1]440123Imp'!AP$263</f>
        <v>0</v>
      </c>
      <c r="AS18" s="305">
        <f>1/1000*'[1]440123Imp'!AQ$263</f>
        <v>0</v>
      </c>
      <c r="AT18" s="305">
        <f>1/1000*'[1]440123Imp'!AR$263</f>
        <v>0</v>
      </c>
      <c r="AU18" s="305">
        <f>1/1000*'[1]440123Imp'!AS$263</f>
        <v>1.0709530000000001E-3</v>
      </c>
      <c r="AV18" s="305">
        <f>1/1000*'[1]440123Imp'!AT$263</f>
        <v>1.8231110000000003E-3</v>
      </c>
      <c r="AW18" s="305">
        <f>1/1000*'[1]440123Imp'!AU$263</f>
        <v>2.1963009999999999E-3</v>
      </c>
      <c r="AX18" s="305">
        <f>1/1000*'[1]440123Imp'!AV$263</f>
        <v>0</v>
      </c>
      <c r="AY18" s="305">
        <f>1/1000*'[1]440123Imp'!AW$263</f>
        <v>0</v>
      </c>
      <c r="AZ18" s="305">
        <f>1/1000*'[1]440123Imp'!AX$263</f>
        <v>0</v>
      </c>
      <c r="BA18" s="305">
        <f>1/1000*'[1]440123Imp'!AY$263</f>
        <v>0</v>
      </c>
      <c r="BB18" s="305">
        <f>1/1000*'[1]440123Imp'!AZ$263</f>
        <v>0</v>
      </c>
      <c r="BC18" s="306">
        <f>1/1000*'[1]440123Imp'!BA$263</f>
        <v>0</v>
      </c>
      <c r="BD18" s="365"/>
    </row>
    <row r="19" spans="2:56">
      <c r="B19" s="53" t="s">
        <v>9</v>
      </c>
      <c r="C19" s="57"/>
      <c r="D19" s="14"/>
      <c r="E19" s="14"/>
      <c r="F19" s="14"/>
      <c r="G19" s="14"/>
      <c r="H19" s="14"/>
      <c r="I19" s="14"/>
      <c r="J19" s="98"/>
      <c r="K19" s="98"/>
      <c r="L19" s="98"/>
      <c r="M19" s="55"/>
      <c r="N19" s="6">
        <f>'[1]4701-5Imp'!M$263</f>
        <v>0</v>
      </c>
      <c r="O19" s="55">
        <f>'[1]4701-5Imp'!N$263</f>
        <v>0</v>
      </c>
      <c r="P19" s="6">
        <f>'[1]4701-5Imp'!O$263</f>
        <v>0</v>
      </c>
      <c r="Q19" s="6">
        <f>'[1]4701-5Imp'!P$263</f>
        <v>0</v>
      </c>
      <c r="R19" s="6">
        <f>'[1]4701-5Imp'!Q$263</f>
        <v>0</v>
      </c>
      <c r="S19" s="6">
        <f>'[1]4701-5Imp'!R$263</f>
        <v>0</v>
      </c>
      <c r="T19" s="6">
        <f>'[1]4701-5Imp'!S$263</f>
        <v>8.6036354999999998E-3</v>
      </c>
      <c r="U19" s="6">
        <f>'[1]4701-5Imp'!T$263</f>
        <v>0</v>
      </c>
      <c r="V19" s="6">
        <f>'[1]4701-5Imp'!U$263</f>
        <v>0</v>
      </c>
      <c r="W19" s="6">
        <f>'[1]4701-5Imp'!V$263</f>
        <v>0</v>
      </c>
      <c r="X19" s="6">
        <f>'[1]4701-5Imp'!W$263</f>
        <v>0</v>
      </c>
      <c r="Y19" s="6">
        <f>'[1]4701-5Imp'!X$263</f>
        <v>6.8499512999999996E-3</v>
      </c>
      <c r="Z19" s="6">
        <f>'[1]4701-5Imp'!Y$263</f>
        <v>2.7510881849999998E-2</v>
      </c>
      <c r="AA19" s="6">
        <f>'[1]4701-5Imp'!Z$263</f>
        <v>5.1051149999999997E-2</v>
      </c>
      <c r="AB19" s="56">
        <f>'[1]4701-5Imp'!AA$263</f>
        <v>0</v>
      </c>
      <c r="AC19" s="34"/>
      <c r="AD19" s="57"/>
      <c r="AE19" s="14"/>
      <c r="AF19" s="14"/>
      <c r="AG19" s="14"/>
      <c r="AH19" s="14"/>
      <c r="AI19" s="14"/>
      <c r="AJ19" s="14"/>
      <c r="AK19" s="14"/>
      <c r="AL19" s="14"/>
      <c r="AM19" s="14"/>
      <c r="AN19" s="14"/>
      <c r="AO19" s="305">
        <f>1/1000*'[1]4701-5Imp'!AM$263</f>
        <v>0</v>
      </c>
      <c r="AP19" s="305">
        <f>1/1000*'[1]4701-5Imp'!AN$263</f>
        <v>0</v>
      </c>
      <c r="AQ19" s="305">
        <f>1/1000*'[1]4701-5Imp'!AO$263</f>
        <v>0</v>
      </c>
      <c r="AR19" s="305">
        <f>1/1000*'[1]4701-5Imp'!AP$263</f>
        <v>0</v>
      </c>
      <c r="AS19" s="305">
        <f>1/1000*'[1]4701-5Imp'!AQ$263</f>
        <v>0</v>
      </c>
      <c r="AT19" s="305">
        <f>1/1000*'[1]4701-5Imp'!AR$263</f>
        <v>0</v>
      </c>
      <c r="AU19" s="305">
        <f>1/1000*'[1]4701-5Imp'!AS$263</f>
        <v>1.214688E-3</v>
      </c>
      <c r="AV19" s="305">
        <f>1/1000*'[1]4701-5Imp'!AT$263</f>
        <v>0</v>
      </c>
      <c r="AW19" s="305">
        <f>1/1000*'[1]4701-5Imp'!AU$263</f>
        <v>0</v>
      </c>
      <c r="AX19" s="305">
        <f>1/1000*'[1]4701-5Imp'!AV$263</f>
        <v>0</v>
      </c>
      <c r="AY19" s="305">
        <f>1/1000*'[1]4701-5Imp'!AW$263</f>
        <v>0</v>
      </c>
      <c r="AZ19" s="305">
        <f>1/1000*'[1]4701-5Imp'!AX$263</f>
        <v>2.6096233199999997E-3</v>
      </c>
      <c r="BA19" s="305">
        <f>1/1000*'[1]4701-5Imp'!AY$263</f>
        <v>4.5844960599999993E-3</v>
      </c>
      <c r="BB19" s="305">
        <f>1/1000*'[1]4701-5Imp'!AZ$263</f>
        <v>8.7145420000000005E-3</v>
      </c>
      <c r="BC19" s="306">
        <f>1/1000*'[1]4701-5Imp'!BA$263</f>
        <v>0</v>
      </c>
      <c r="BD19" s="365"/>
    </row>
    <row r="20" spans="2:56" ht="13" thickBot="1">
      <c r="B20" s="70" t="s">
        <v>13</v>
      </c>
      <c r="C20" s="57"/>
      <c r="D20" s="14"/>
      <c r="E20" s="14"/>
      <c r="F20" s="14"/>
      <c r="G20" s="14"/>
      <c r="H20" s="14"/>
      <c r="I20" s="14"/>
      <c r="J20" s="98"/>
      <c r="K20" s="98"/>
      <c r="L20" s="98"/>
      <c r="M20" s="55"/>
      <c r="N20" s="335">
        <f>'[1]48Imp'!M$263</f>
        <v>0.50530832099999989</v>
      </c>
      <c r="O20" s="336">
        <f>'[1]48Imp'!N$263</f>
        <v>0.43415241449999997</v>
      </c>
      <c r="P20" s="335">
        <f>'[1]48Imp'!O$263</f>
        <v>0.45204769399999994</v>
      </c>
      <c r="Q20" s="335">
        <f>'[1]48Imp'!P$263</f>
        <v>1.051274091</v>
      </c>
      <c r="R20" s="335">
        <f>'[1]48Imp'!Q$263</f>
        <v>0.65208250099999987</v>
      </c>
      <c r="S20" s="335">
        <f>'[1]48Imp'!R$263</f>
        <v>0.81820258449999994</v>
      </c>
      <c r="T20" s="335">
        <f>'[1]48Imp'!S$263</f>
        <v>0.78664569550000008</v>
      </c>
      <c r="U20" s="335">
        <f>'[1]48Imp'!T$263</f>
        <v>0.78614869549999999</v>
      </c>
      <c r="V20" s="335">
        <f>'[1]48Imp'!U$263</f>
        <v>1.4565304985000003</v>
      </c>
      <c r="W20" s="335">
        <f>'[1]48Imp'!V$263</f>
        <v>1.4921138524459996</v>
      </c>
      <c r="X20" s="335">
        <f>'[1]48Imp'!W$263</f>
        <v>1.6072437533074999</v>
      </c>
      <c r="Y20" s="335">
        <f>'[1]48Imp'!X$263</f>
        <v>1.5613320349970001</v>
      </c>
      <c r="Z20" s="335">
        <f>'[1]48Imp'!Y$263</f>
        <v>1.6030620559555</v>
      </c>
      <c r="AA20" s="335">
        <f>'[1]48Imp'!Z$263</f>
        <v>2.2727369965649995</v>
      </c>
      <c r="AB20" s="337">
        <f>'[1]48Imp'!AA$263</f>
        <v>0</v>
      </c>
      <c r="AC20" s="334"/>
      <c r="AD20" s="72"/>
      <c r="AE20" s="15"/>
      <c r="AF20" s="15"/>
      <c r="AG20" s="15"/>
      <c r="AH20" s="15"/>
      <c r="AI20" s="15"/>
      <c r="AJ20" s="15"/>
      <c r="AK20" s="15"/>
      <c r="AL20" s="15"/>
      <c r="AM20" s="15"/>
      <c r="AN20" s="15"/>
      <c r="AO20" s="295">
        <f>1/1000*'[1]48Imp'!AM$263</f>
        <v>0.11807125500000003</v>
      </c>
      <c r="AP20" s="295">
        <f>1/1000*'[1]48Imp'!AN$263</f>
        <v>0.15079277099999999</v>
      </c>
      <c r="AQ20" s="295">
        <f>1/1000*'[1]48Imp'!AO$263</f>
        <v>0.15636918599999997</v>
      </c>
      <c r="AR20" s="295">
        <f>1/1000*'[1]48Imp'!AP$263</f>
        <v>0.25682113900000003</v>
      </c>
      <c r="AS20" s="295">
        <f>1/1000*'[1]48Imp'!AQ$263</f>
        <v>0.24247959600000002</v>
      </c>
      <c r="AT20" s="295">
        <f>1/1000*'[1]48Imp'!AR$263</f>
        <v>0.29924475499999997</v>
      </c>
      <c r="AU20" s="295">
        <f>1/1000*'[1]48Imp'!AS$263</f>
        <v>0.34871915999999997</v>
      </c>
      <c r="AV20" s="295">
        <f>1/1000*'[1]48Imp'!AT$263</f>
        <v>0.38564811900000001</v>
      </c>
      <c r="AW20" s="295">
        <f>1/1000*'[1]48Imp'!AU$263</f>
        <v>0.47747726199999996</v>
      </c>
      <c r="AX20" s="295">
        <f>1/1000*'[1]48Imp'!AV$263</f>
        <v>0.52284070288999995</v>
      </c>
      <c r="AY20" s="295">
        <f>1/1000*'[1]48Imp'!AW$263</f>
        <v>0.63000992297000014</v>
      </c>
      <c r="AZ20" s="295">
        <f>1/1000*'[1]48Imp'!AX$263</f>
        <v>0.61742781219999998</v>
      </c>
      <c r="BA20" s="295">
        <f>1/1000*'[1]48Imp'!AY$263</f>
        <v>0.55543363832000003</v>
      </c>
      <c r="BB20" s="295">
        <f>1/1000*'[1]48Imp'!AZ$263</f>
        <v>0.68916924108999977</v>
      </c>
      <c r="BC20" s="296">
        <f>1/1000*'[1]48Imp'!BA$263</f>
        <v>0</v>
      </c>
      <c r="BD20" s="365"/>
    </row>
    <row r="21" spans="2:56" ht="20" hidden="1" customHeight="1">
      <c r="B21" s="74"/>
      <c r="C21" s="381" t="s">
        <v>30</v>
      </c>
      <c r="D21" s="382"/>
      <c r="E21" s="382"/>
      <c r="F21" s="382"/>
      <c r="G21" s="382"/>
      <c r="H21" s="382"/>
      <c r="I21" s="382"/>
      <c r="J21" s="382"/>
      <c r="K21" s="382"/>
      <c r="L21" s="382"/>
      <c r="M21" s="382"/>
      <c r="N21" s="382"/>
      <c r="O21" s="383"/>
      <c r="P21" s="228"/>
      <c r="Q21" s="228"/>
      <c r="R21" s="228"/>
      <c r="S21" s="228"/>
      <c r="T21" s="228"/>
      <c r="U21" s="228"/>
      <c r="V21" s="228"/>
      <c r="W21" s="228"/>
      <c r="X21" s="228"/>
      <c r="Y21" s="228"/>
      <c r="Z21" s="228"/>
      <c r="AA21" s="228"/>
      <c r="AB21" s="228"/>
      <c r="AC21" s="34"/>
      <c r="AD21" s="384" t="str">
        <f>C21</f>
        <v>Imported by all 27 EU member states</v>
      </c>
      <c r="AE21" s="385"/>
      <c r="AF21" s="385"/>
      <c r="AG21" s="385"/>
      <c r="AH21" s="385"/>
      <c r="AI21" s="385"/>
      <c r="AJ21" s="385"/>
      <c r="AK21" s="385"/>
      <c r="AL21" s="385"/>
      <c r="AM21" s="385"/>
      <c r="AN21" s="385"/>
      <c r="AO21" s="385"/>
      <c r="AP21" s="386"/>
      <c r="AQ21" s="232"/>
      <c r="AR21" s="232"/>
      <c r="AS21" s="232"/>
      <c r="AT21" s="232"/>
      <c r="AU21" s="232"/>
      <c r="AV21" s="232"/>
      <c r="AW21" s="232"/>
      <c r="AX21" s="232"/>
      <c r="AY21" s="232"/>
      <c r="AZ21" s="232"/>
      <c r="BA21" s="232"/>
      <c r="BB21" s="232"/>
      <c r="BC21" s="232"/>
      <c r="BD21" s="35"/>
    </row>
    <row r="22" spans="2:56" ht="20" hidden="1" customHeight="1">
      <c r="B22" s="75" t="s">
        <v>12</v>
      </c>
      <c r="C22" s="37">
        <f t="shared" ref="C22:L22" si="8">SUM(C24,C31)</f>
        <v>0</v>
      </c>
      <c r="D22" s="20">
        <f t="shared" si="8"/>
        <v>0</v>
      </c>
      <c r="E22" s="20">
        <f t="shared" si="8"/>
        <v>0</v>
      </c>
      <c r="F22" s="20">
        <f t="shared" si="8"/>
        <v>0</v>
      </c>
      <c r="G22" s="20">
        <f t="shared" si="8"/>
        <v>0</v>
      </c>
      <c r="H22" s="20">
        <f t="shared" si="8"/>
        <v>0</v>
      </c>
      <c r="I22" s="20">
        <f t="shared" si="8"/>
        <v>0</v>
      </c>
      <c r="J22" s="38">
        <f t="shared" si="8"/>
        <v>0</v>
      </c>
      <c r="K22" s="38">
        <f t="shared" si="8"/>
        <v>0</v>
      </c>
      <c r="L22" s="38">
        <f t="shared" si="8"/>
        <v>0</v>
      </c>
      <c r="M22" s="38">
        <f>SUM(M24,M31)</f>
        <v>0</v>
      </c>
      <c r="N22" s="20">
        <f>SUM(N24,N31)</f>
        <v>4.7427701999999995E-2</v>
      </c>
      <c r="O22" s="39">
        <f>SUM(O24,O31)</f>
        <v>5.4461534399999997E-2</v>
      </c>
      <c r="P22" s="39">
        <f t="shared" ref="P22:AB22" si="9">SUM(P24,P31)</f>
        <v>3.4048169959999999E-2</v>
      </c>
      <c r="Q22" s="39">
        <f t="shared" si="9"/>
        <v>5.0087536239999994E-2</v>
      </c>
      <c r="R22" s="39">
        <f t="shared" si="9"/>
        <v>4.6391385767999997E-2</v>
      </c>
      <c r="S22" s="39">
        <f t="shared" si="9"/>
        <v>5.5982704010000002E-2</v>
      </c>
      <c r="T22" s="39">
        <f t="shared" si="9"/>
        <v>6.0856935846000007E-2</v>
      </c>
      <c r="U22" s="39">
        <f t="shared" si="9"/>
        <v>7.8196692016000005E-2</v>
      </c>
      <c r="V22" s="39">
        <f t="shared" si="9"/>
        <v>7.4400079597999977E-2</v>
      </c>
      <c r="W22" s="39">
        <f t="shared" si="9"/>
        <v>9.1296629949000008E-2</v>
      </c>
      <c r="X22" s="39">
        <f t="shared" si="9"/>
        <v>8.5204884812999981E-2</v>
      </c>
      <c r="Y22" s="39">
        <f t="shared" si="9"/>
        <v>3.4568799895999994E-2</v>
      </c>
      <c r="Z22" s="39">
        <f t="shared" si="9"/>
        <v>5.26057915312E-2</v>
      </c>
      <c r="AA22" s="39">
        <f t="shared" si="9"/>
        <v>4.8091015522799999E-2</v>
      </c>
      <c r="AB22" s="39">
        <f t="shared" si="9"/>
        <v>0</v>
      </c>
      <c r="AC22" s="34"/>
      <c r="AD22" s="40">
        <f t="shared" ref="AD22:AM22" si="10">SUM(AD24,AD31)</f>
        <v>3.4048169959999999E-2</v>
      </c>
      <c r="AE22" s="21">
        <f t="shared" si="10"/>
        <v>5.0087536239999994E-2</v>
      </c>
      <c r="AF22" s="21">
        <f t="shared" si="10"/>
        <v>4.6391385767999997E-2</v>
      </c>
      <c r="AG22" s="21">
        <f t="shared" si="10"/>
        <v>5.5982704010000002E-2</v>
      </c>
      <c r="AH22" s="21">
        <f t="shared" si="10"/>
        <v>6.0856935846000007E-2</v>
      </c>
      <c r="AI22" s="21">
        <f t="shared" si="10"/>
        <v>7.8196692016000005E-2</v>
      </c>
      <c r="AJ22" s="21">
        <f t="shared" si="10"/>
        <v>7.4400079597999977E-2</v>
      </c>
      <c r="AK22" s="21">
        <f t="shared" si="10"/>
        <v>9.1296629949000008E-2</v>
      </c>
      <c r="AL22" s="76">
        <f t="shared" si="10"/>
        <v>8.5204884812999981E-2</v>
      </c>
      <c r="AM22" s="21">
        <f t="shared" si="10"/>
        <v>3.4568799895999994E-2</v>
      </c>
      <c r="AN22" s="21">
        <f>SUM(AN24,AN31)</f>
        <v>5.26057915312E-2</v>
      </c>
      <c r="AO22" s="21">
        <f>SUM(AO24,AO31)</f>
        <v>4.8091015522799999E-2</v>
      </c>
      <c r="AP22" s="21">
        <f t="shared" ref="AP22:BC22" si="11">SUM(AP24,AP31)</f>
        <v>0</v>
      </c>
      <c r="AQ22" s="21">
        <f t="shared" si="11"/>
        <v>0</v>
      </c>
      <c r="AR22" s="21">
        <f t="shared" si="11"/>
        <v>0</v>
      </c>
      <c r="AS22" s="21">
        <f t="shared" si="11"/>
        <v>0</v>
      </c>
      <c r="AT22" s="21">
        <f t="shared" si="11"/>
        <v>0</v>
      </c>
      <c r="AU22" s="21">
        <f t="shared" si="11"/>
        <v>0</v>
      </c>
      <c r="AV22" s="21">
        <f t="shared" si="11"/>
        <v>0</v>
      </c>
      <c r="AW22" s="21">
        <f t="shared" si="11"/>
        <v>0</v>
      </c>
      <c r="AX22" s="21">
        <f t="shared" si="11"/>
        <v>0</v>
      </c>
      <c r="AY22" s="21">
        <f t="shared" si="11"/>
        <v>0</v>
      </c>
      <c r="AZ22" s="21">
        <f t="shared" si="11"/>
        <v>0</v>
      </c>
      <c r="BA22" s="21">
        <f t="shared" si="11"/>
        <v>0</v>
      </c>
      <c r="BB22" s="21">
        <f t="shared" si="11"/>
        <v>8.0606939999999998</v>
      </c>
      <c r="BC22" s="205">
        <f t="shared" si="11"/>
        <v>8.074541</v>
      </c>
      <c r="BD22" s="35"/>
    </row>
    <row r="23" spans="2:56" s="32" customFormat="1" ht="14" hidden="1" thickTop="1" thickBot="1">
      <c r="B23" s="41" t="s">
        <v>24</v>
      </c>
      <c r="C23" s="42">
        <f>[1]CoreVPAImp!B$264</f>
        <v>0</v>
      </c>
      <c r="D23" s="7">
        <f>[1]CoreVPAImp!C$264</f>
        <v>0</v>
      </c>
      <c r="E23" s="7">
        <f>[1]CoreVPAImp!D$264</f>
        <v>0</v>
      </c>
      <c r="F23" s="7">
        <f>[1]CoreVPAImp!E$264</f>
        <v>0</v>
      </c>
      <c r="G23" s="7">
        <f>[1]CoreVPAImp!F$264</f>
        <v>0</v>
      </c>
      <c r="H23" s="7">
        <f>[1]CoreVPAImp!G$264</f>
        <v>0</v>
      </c>
      <c r="I23" s="7">
        <f>[1]CoreVPAImp!H$264</f>
        <v>0</v>
      </c>
      <c r="J23" s="43">
        <f>[1]CoreVPAImp!I$264</f>
        <v>0</v>
      </c>
      <c r="K23" s="43">
        <f>[1]CoreVPAImp!J$264</f>
        <v>0</v>
      </c>
      <c r="L23" s="43">
        <f>[1]CoreVPAImp!K$264</f>
        <v>0</v>
      </c>
      <c r="M23" s="43">
        <f>[1]CoreVPAImp!L$264</f>
        <v>0</v>
      </c>
      <c r="N23" s="7">
        <f>[1]CoreVPAImp!M$264</f>
        <v>0</v>
      </c>
      <c r="O23" s="44">
        <f>[1]CoreVPAImp!N$264</f>
        <v>0</v>
      </c>
      <c r="P23" s="44">
        <f>[1]CoreVPAImp!O$264</f>
        <v>1.0200959999999998E-5</v>
      </c>
      <c r="Q23" s="44">
        <f>[1]CoreVPAImp!P$264</f>
        <v>3.6328039999999991E-5</v>
      </c>
      <c r="R23" s="44">
        <f>[1]CoreVPAImp!Q$264</f>
        <v>1.0601578679999999E-3</v>
      </c>
      <c r="S23" s="44">
        <f>[1]CoreVPAImp!R$264</f>
        <v>4.21980415E-3</v>
      </c>
      <c r="T23" s="44">
        <f>[1]CoreVPAImp!S$264</f>
        <v>1.7620534959999997E-3</v>
      </c>
      <c r="U23" s="44">
        <f>[1]CoreVPAImp!T$264</f>
        <v>1.3591430876E-2</v>
      </c>
      <c r="V23" s="44">
        <f>[1]CoreVPAImp!U$264</f>
        <v>1.2969738907999996E-2</v>
      </c>
      <c r="W23" s="44">
        <f>[1]CoreVPAImp!V$264</f>
        <v>2.1926785915999999E-2</v>
      </c>
      <c r="X23" s="44">
        <f>[1]CoreVPAImp!W$264</f>
        <v>1.9351466823999998E-2</v>
      </c>
      <c r="Y23" s="44">
        <f>[1]CoreVPAImp!X$264</f>
        <v>1.4103888072E-2</v>
      </c>
      <c r="Z23" s="44">
        <f>[1]CoreVPAImp!Y$264</f>
        <v>2.0743969080000001E-2</v>
      </c>
      <c r="AA23" s="44">
        <f>[1]CoreVPAImp!Z$264</f>
        <v>6.4111438628000009E-3</v>
      </c>
      <c r="AB23" s="44">
        <f>[1]CoreVPAImp!AA$264</f>
        <v>0</v>
      </c>
      <c r="AC23" s="45"/>
      <c r="AD23" s="46">
        <f>[1]CoreVPAImp!O$264</f>
        <v>1.0200959999999998E-5</v>
      </c>
      <c r="AE23" s="16">
        <f>[1]CoreVPAImp!P$264</f>
        <v>3.6328039999999991E-5</v>
      </c>
      <c r="AF23" s="16">
        <f>[1]CoreVPAImp!Q$264</f>
        <v>1.0601578679999999E-3</v>
      </c>
      <c r="AG23" s="16">
        <f>[1]CoreVPAImp!R$264</f>
        <v>4.21980415E-3</v>
      </c>
      <c r="AH23" s="16">
        <f>[1]CoreVPAImp!S$264</f>
        <v>1.7620534959999997E-3</v>
      </c>
      <c r="AI23" s="16">
        <f>[1]CoreVPAImp!T$264</f>
        <v>1.3591430876E-2</v>
      </c>
      <c r="AJ23" s="16">
        <f>[1]CoreVPAImp!U$264</f>
        <v>1.2969738907999996E-2</v>
      </c>
      <c r="AK23" s="16">
        <f>[1]CoreVPAImp!V$264</f>
        <v>2.1926785915999999E-2</v>
      </c>
      <c r="AL23" s="77">
        <f>[1]CoreVPAImp!W$264</f>
        <v>1.9351466823999998E-2</v>
      </c>
      <c r="AM23" s="16">
        <f>[1]CoreVPAImp!X$264</f>
        <v>1.4103888072E-2</v>
      </c>
      <c r="AN23" s="16">
        <f>[1]CoreVPAImp!Y$264</f>
        <v>2.0743969080000001E-2</v>
      </c>
      <c r="AO23" s="16">
        <f>[1]CoreVPAImp!Z$264</f>
        <v>6.4111438628000009E-3</v>
      </c>
      <c r="AP23" s="16">
        <f>[1]CoreVPAImp!AA$264</f>
        <v>0</v>
      </c>
      <c r="AQ23" s="16">
        <f>[1]CoreVPAImp!AB$264</f>
        <v>0</v>
      </c>
      <c r="AR23" s="16">
        <f>[1]CoreVPAImp!AC$264</f>
        <v>0</v>
      </c>
      <c r="AS23" s="16">
        <f>[1]CoreVPAImp!AD$264</f>
        <v>0</v>
      </c>
      <c r="AT23" s="16">
        <f>[1]CoreVPAImp!AE$264</f>
        <v>0</v>
      </c>
      <c r="AU23" s="16">
        <f>[1]CoreVPAImp!AF$264</f>
        <v>0</v>
      </c>
      <c r="AV23" s="16">
        <f>[1]CoreVPAImp!AG$264</f>
        <v>0</v>
      </c>
      <c r="AW23" s="16">
        <f>[1]CoreVPAImp!AH$264</f>
        <v>0</v>
      </c>
      <c r="AX23" s="16">
        <f>[1]CoreVPAImp!AI$264</f>
        <v>0</v>
      </c>
      <c r="AY23" s="16">
        <f>[1]CoreVPAImp!AJ$264</f>
        <v>0</v>
      </c>
      <c r="AZ23" s="16">
        <f>[1]CoreVPAImp!AK$264</f>
        <v>0</v>
      </c>
      <c r="BA23" s="16">
        <f>[1]CoreVPAImp!AL$264</f>
        <v>0</v>
      </c>
      <c r="BB23" s="16">
        <f>[1]CoreVPAImp!AM$264</f>
        <v>0</v>
      </c>
      <c r="BC23" s="203">
        <f>[1]CoreVPAImp!AN$264</f>
        <v>0</v>
      </c>
      <c r="BD23" s="31"/>
    </row>
    <row r="24" spans="2:56" ht="20" hidden="1" customHeight="1">
      <c r="B24" s="36" t="s">
        <v>11</v>
      </c>
      <c r="C24" s="47">
        <f>[1]TimberSectorMinusCoreVPAImp!B$264+SUM(C25:C28)</f>
        <v>0</v>
      </c>
      <c r="D24" s="48">
        <f>[1]TimberSectorMinusCoreVPAImp!C$264+SUM(D25:D28)</f>
        <v>0</v>
      </c>
      <c r="E24" s="48">
        <f>[1]TimberSectorMinusCoreVPAImp!D$264+SUM(E25:E28)</f>
        <v>0</v>
      </c>
      <c r="F24" s="48">
        <f>[1]TimberSectorMinusCoreVPAImp!E$264+SUM(F25:F28)</f>
        <v>0</v>
      </c>
      <c r="G24" s="48">
        <f>[1]TimberSectorMinusCoreVPAImp!F$264+SUM(G25:G28)</f>
        <v>0</v>
      </c>
      <c r="H24" s="48">
        <f>[1]TimberSectorMinusCoreVPAImp!G$264+SUM(H25:H28)</f>
        <v>0</v>
      </c>
      <c r="I24" s="48">
        <f>[1]TimberSectorMinusCoreVPAImp!H$264+SUM(I25:I28)</f>
        <v>0</v>
      </c>
      <c r="J24" s="48">
        <f>[1]TimberSectorMinusCoreVPAImp!I$264+SUM(J25:J28)</f>
        <v>0</v>
      </c>
      <c r="K24" s="48">
        <f>[1]TimberSectorMinusCoreVPAImp!J$264+SUM(K25:K28)</f>
        <v>0</v>
      </c>
      <c r="L24" s="49">
        <f>[1]TimberSectorMinusCoreVPAImp!K$264+SUM(L25:L28)</f>
        <v>0</v>
      </c>
      <c r="M24" s="49">
        <f>[1]TimberSectorMinusCoreVPAImp!L$264+SUM(M25:M28)</f>
        <v>0</v>
      </c>
      <c r="N24" s="48">
        <f>[1]TimberSectorMinusCoreVPAImp!M$264+SUM(N25:N28)</f>
        <v>1.6899399999999997E-4</v>
      </c>
      <c r="O24" s="50">
        <f>[1]TimberSectorMinusCoreVPAImp!N$264+SUM(O25:O28)</f>
        <v>4.5627399999999996E-5</v>
      </c>
      <c r="P24" s="50">
        <f>[1]TimberSectorMinusCoreVPAImp!O$264+SUM(P25:P28)</f>
        <v>1.2489945999999999E-4</v>
      </c>
      <c r="Q24" s="248">
        <f>[1]TimberSectorMinusCoreVPAImp!P$264+SUM(Q25:Q28)</f>
        <v>4.2998423999999992E-4</v>
      </c>
      <c r="R24" s="248">
        <f>[1]TimberSectorMinusCoreVPAImp!Q$264+SUM(R25:R28)</f>
        <v>1.8710882679999997E-3</v>
      </c>
      <c r="S24" s="50">
        <f>[1]TimberSectorMinusCoreVPAImp!R$264+SUM(S25:S28)</f>
        <v>7.6292625099999983E-3</v>
      </c>
      <c r="T24" s="50">
        <f>[1]TimberSectorMinusCoreVPAImp!S$264+SUM(T25:T28)</f>
        <v>4.3626678759999997E-3</v>
      </c>
      <c r="U24" s="50">
        <f>[1]TimberSectorMinusCoreVPAImp!T$264+SUM(U25:U28)</f>
        <v>2.0636015556E-2</v>
      </c>
      <c r="V24" s="50">
        <f>[1]TimberSectorMinusCoreVPAImp!U$264+SUM(V25:V28)</f>
        <v>1.8856412047999999E-2</v>
      </c>
      <c r="W24" s="50">
        <f>[1]TimberSectorMinusCoreVPAImp!V$264+SUM(W25:W28)</f>
        <v>3.3248973989000001E-2</v>
      </c>
      <c r="X24" s="50">
        <f>[1]TimberSectorMinusCoreVPAImp!W$264+SUM(X25:X28)</f>
        <v>2.3294446572999998E-2</v>
      </c>
      <c r="Y24" s="50">
        <f>[1]TimberSectorMinusCoreVPAImp!X$264+SUM(Y25:Y28)</f>
        <v>1.7445843177999996E-2</v>
      </c>
      <c r="Z24" s="50">
        <f>[1]TimberSectorMinusCoreVPAImp!Y$264+SUM(Z25:Z28)</f>
        <v>2.59609968932E-2</v>
      </c>
      <c r="AA24" s="50">
        <f>[1]TimberSectorMinusCoreVPAImp!Z$264+SUM(AA25:AA28)</f>
        <v>8.5561258627999993E-3</v>
      </c>
      <c r="AB24" s="50">
        <f>[1]TimberSectorMinusCoreVPAImp!AA$264+SUM(AB25:AB28)</f>
        <v>0</v>
      </c>
      <c r="AC24" s="34"/>
      <c r="AD24" s="51">
        <f>[1]TimberSectorMinusCoreVPAImp!O$264+SUM(AD25:AD28)</f>
        <v>1.2489945999999999E-4</v>
      </c>
      <c r="AE24" s="52">
        <f>[1]TimberSectorMinusCoreVPAImp!P$264+SUM(AE25:AE28)</f>
        <v>4.2998423999999992E-4</v>
      </c>
      <c r="AF24" s="52">
        <f>[1]TimberSectorMinusCoreVPAImp!Q$264+SUM(AF25:AF28)</f>
        <v>1.8710882679999997E-3</v>
      </c>
      <c r="AG24" s="52">
        <f>[1]TimberSectorMinusCoreVPAImp!R$264+SUM(AG25:AG28)</f>
        <v>7.6292625099999983E-3</v>
      </c>
      <c r="AH24" s="52">
        <f>[1]TimberSectorMinusCoreVPAImp!S$264+SUM(AH25:AH28)</f>
        <v>4.3626678759999997E-3</v>
      </c>
      <c r="AI24" s="52">
        <f>[1]TimberSectorMinusCoreVPAImp!T$264+SUM(AI25:AI28)</f>
        <v>2.0636015556E-2</v>
      </c>
      <c r="AJ24" s="52">
        <f>[1]TimberSectorMinusCoreVPAImp!U$264+SUM(AJ25:AJ28)</f>
        <v>1.8856412047999999E-2</v>
      </c>
      <c r="AK24" s="52">
        <f>[1]TimberSectorMinusCoreVPAImp!V$264+SUM(AK25:AK28)</f>
        <v>3.3248973989000001E-2</v>
      </c>
      <c r="AL24" s="52">
        <f>[1]TimberSectorMinusCoreVPAImp!W$264+SUM(AL25:AL28)</f>
        <v>2.3294446572999998E-2</v>
      </c>
      <c r="AM24" s="52">
        <f>[1]TimberSectorMinusCoreVPAImp!X$264+SUM(AM25:AM28)</f>
        <v>1.7445843177999996E-2</v>
      </c>
      <c r="AN24" s="52">
        <f>[1]TimberSectorMinusCoreVPAImp!Y$264+SUM(AN25:AN28)</f>
        <v>2.59609968932E-2</v>
      </c>
      <c r="AO24" s="52">
        <f>[1]TimberSectorMinusCoreVPAImp!Z$264+SUM(AO25:AO28)</f>
        <v>8.5561258627999993E-3</v>
      </c>
      <c r="AP24" s="52">
        <f>[1]TimberSectorMinusCoreVPAImp!AA$264+SUM(AP25:AP28)</f>
        <v>0</v>
      </c>
      <c r="AQ24" s="52">
        <f>[1]TimberSectorMinusCoreVPAImp!AB$264+SUM(AQ25:AQ28)</f>
        <v>0</v>
      </c>
      <c r="AR24" s="245">
        <f>[1]TimberSectorMinusCoreVPAImp!AC$264+SUM(AR25:AR28)</f>
        <v>0</v>
      </c>
      <c r="AS24" s="245">
        <f>[1]TimberSectorMinusCoreVPAImp!AD$264+SUM(AS25:AS28)</f>
        <v>0</v>
      </c>
      <c r="AT24" s="52">
        <f>[1]TimberSectorMinusCoreVPAImp!AE$264+SUM(AT25:AT28)</f>
        <v>0</v>
      </c>
      <c r="AU24" s="52">
        <f>[1]TimberSectorMinusCoreVPAImp!AF$264+SUM(AU25:AU28)</f>
        <v>0</v>
      </c>
      <c r="AV24" s="52">
        <f>[1]TimberSectorMinusCoreVPAImp!AG$264+SUM(AV25:AV28)</f>
        <v>0</v>
      </c>
      <c r="AW24" s="52">
        <f>[1]TimberSectorMinusCoreVPAImp!AH$264+SUM(AW25:AW28)</f>
        <v>0</v>
      </c>
      <c r="AX24" s="52">
        <f>[1]TimberSectorMinusCoreVPAImp!AI$264+SUM(AX25:AX28)</f>
        <v>0</v>
      </c>
      <c r="AY24" s="52">
        <f>[1]TimberSectorMinusCoreVPAImp!AJ$264+SUM(AY25:AY28)</f>
        <v>0</v>
      </c>
      <c r="AZ24" s="52">
        <f>[1]TimberSectorMinusCoreVPAImp!AK$264+SUM(AZ25:AZ28)</f>
        <v>0</v>
      </c>
      <c r="BA24" s="52">
        <f>[1]TimberSectorMinusCoreVPAImp!AL$264+SUM(BA25:BA28)</f>
        <v>0</v>
      </c>
      <c r="BB24" s="52">
        <f>[1]TimberSectorMinusCoreVPAImp!AM$264+SUM(BB25:BB28)</f>
        <v>0.178198</v>
      </c>
      <c r="BC24" s="204">
        <f>[1]TimberSectorMinusCoreVPAImp!AN$264+SUM(BC25:BC28)</f>
        <v>3.8732999999999997E-2</v>
      </c>
      <c r="BD24" s="35"/>
    </row>
    <row r="25" spans="2:56" ht="13.5" hidden="1" thickTop="1" thickBot="1">
      <c r="B25" s="53" t="s">
        <v>4</v>
      </c>
      <c r="C25" s="54">
        <f>'[1]4403Imp'!B$264</f>
        <v>0</v>
      </c>
      <c r="D25" s="6">
        <f>'[1]4403Imp'!C$264</f>
        <v>0</v>
      </c>
      <c r="E25" s="6">
        <f>'[1]4403Imp'!D$264</f>
        <v>0</v>
      </c>
      <c r="F25" s="6">
        <f>'[1]4403Imp'!E$264</f>
        <v>0</v>
      </c>
      <c r="G25" s="6">
        <f>'[1]4403Imp'!F$264</f>
        <v>0</v>
      </c>
      <c r="H25" s="6">
        <f>'[1]4403Imp'!G$264</f>
        <v>0</v>
      </c>
      <c r="I25" s="6">
        <f>'[1]4403Imp'!H$264</f>
        <v>0</v>
      </c>
      <c r="J25" s="55">
        <f>'[1]4403Imp'!I$264</f>
        <v>0</v>
      </c>
      <c r="K25" s="55">
        <f>'[1]4403Imp'!J$264</f>
        <v>0</v>
      </c>
      <c r="L25" s="55">
        <f>'[1]4403Imp'!K$264</f>
        <v>0</v>
      </c>
      <c r="M25" s="55">
        <f>'[1]4403Imp'!L$264</f>
        <v>0</v>
      </c>
      <c r="N25" s="6">
        <f>'[1]4403Imp'!M$264</f>
        <v>0</v>
      </c>
      <c r="O25" s="56">
        <f>'[1]4403Imp'!N$264</f>
        <v>0</v>
      </c>
      <c r="P25" s="56">
        <f>'[1]4403Imp'!O$264</f>
        <v>0</v>
      </c>
      <c r="Q25" s="249">
        <f>'[1]4403Imp'!P$264</f>
        <v>0</v>
      </c>
      <c r="R25" s="249">
        <f>'[1]4403Imp'!Q$264</f>
        <v>2.3995999999999999E-6</v>
      </c>
      <c r="S25" s="56">
        <f>'[1]4403Imp'!R$264</f>
        <v>7.6922000000000004E-4</v>
      </c>
      <c r="T25" s="56">
        <f>'[1]4403Imp'!S$264</f>
        <v>4.3047759999999995E-4</v>
      </c>
      <c r="U25" s="56">
        <f>'[1]4403Imp'!T$264</f>
        <v>9.4376149999999999E-3</v>
      </c>
      <c r="V25" s="56">
        <f>'[1]4403Imp'!U$264</f>
        <v>4.6692099999999992E-3</v>
      </c>
      <c r="W25" s="56">
        <f>'[1]4403Imp'!V$264</f>
        <v>1.09253102E-2</v>
      </c>
      <c r="X25" s="56">
        <f>'[1]4403Imp'!W$264</f>
        <v>3.9067996000000001E-3</v>
      </c>
      <c r="Y25" s="56">
        <f>'[1]4403Imp'!X$264</f>
        <v>3.6759999999999996E-3</v>
      </c>
      <c r="Z25" s="56">
        <f>'[1]4403Imp'!Y$264</f>
        <v>9.0600000000000003E-3</v>
      </c>
      <c r="AA25" s="56">
        <f>'[1]4403Imp'!Z$264</f>
        <v>3.9789999999999999E-3</v>
      </c>
      <c r="AB25" s="56">
        <f>'[1]4403Imp'!AA$264</f>
        <v>0</v>
      </c>
      <c r="AC25" s="34"/>
      <c r="AD25" s="57">
        <f>'[1]4403Imp'!O$264</f>
        <v>0</v>
      </c>
      <c r="AE25" s="14">
        <f>'[1]4403Imp'!P$264</f>
        <v>0</v>
      </c>
      <c r="AF25" s="14">
        <f>'[1]4403Imp'!Q$264</f>
        <v>2.3995999999999999E-6</v>
      </c>
      <c r="AG25" s="14">
        <f>'[1]4403Imp'!R$264</f>
        <v>7.6922000000000004E-4</v>
      </c>
      <c r="AH25" s="14">
        <f>'[1]4403Imp'!S$264</f>
        <v>4.3047759999999995E-4</v>
      </c>
      <c r="AI25" s="14">
        <f>'[1]4403Imp'!T$264</f>
        <v>9.4376149999999999E-3</v>
      </c>
      <c r="AJ25" s="14">
        <f>'[1]4403Imp'!U$264</f>
        <v>4.6692099999999992E-3</v>
      </c>
      <c r="AK25" s="14">
        <f>'[1]4403Imp'!V$264</f>
        <v>1.09253102E-2</v>
      </c>
      <c r="AL25" s="78">
        <f>'[1]4403Imp'!W$264</f>
        <v>3.9067996000000001E-3</v>
      </c>
      <c r="AM25" s="14">
        <f>'[1]4403Imp'!X$264</f>
        <v>3.6759999999999996E-3</v>
      </c>
      <c r="AN25" s="14">
        <f>'[1]4403Imp'!Y$264</f>
        <v>9.0600000000000003E-3</v>
      </c>
      <c r="AO25" s="14">
        <f>'[1]4403Imp'!Z$264</f>
        <v>3.9789999999999999E-3</v>
      </c>
      <c r="AP25" s="14">
        <f>'[1]4403Imp'!AA$264</f>
        <v>0</v>
      </c>
      <c r="AQ25" s="14">
        <f>'[1]4403Imp'!AB$264</f>
        <v>0</v>
      </c>
      <c r="AR25" s="246">
        <f>'[1]4403Imp'!AC$264</f>
        <v>0</v>
      </c>
      <c r="AS25" s="246">
        <f>'[1]4403Imp'!AD$264</f>
        <v>0</v>
      </c>
      <c r="AT25" s="14">
        <f>'[1]4403Imp'!AE$264</f>
        <v>0</v>
      </c>
      <c r="AU25" s="14">
        <f>'[1]4403Imp'!AF$264</f>
        <v>0</v>
      </c>
      <c r="AV25" s="14">
        <f>'[1]4403Imp'!AG$264</f>
        <v>0</v>
      </c>
      <c r="AW25" s="14">
        <f>'[1]4403Imp'!AH$264</f>
        <v>0</v>
      </c>
      <c r="AX25" s="14">
        <f>'[1]4403Imp'!AI$264</f>
        <v>0</v>
      </c>
      <c r="AY25" s="14">
        <f>'[1]4403Imp'!AJ$264</f>
        <v>0</v>
      </c>
      <c r="AZ25" s="14">
        <f>'[1]4403Imp'!AK$264</f>
        <v>0</v>
      </c>
      <c r="BA25" s="14">
        <f>'[1]4403Imp'!AL$264</f>
        <v>0</v>
      </c>
      <c r="BB25" s="14">
        <f>'[1]4403Imp'!AM$264</f>
        <v>0</v>
      </c>
      <c r="BC25" s="98">
        <f>'[1]4403Imp'!AN$264</f>
        <v>0</v>
      </c>
      <c r="BD25" s="35"/>
    </row>
    <row r="26" spans="2:56" ht="13.5" hidden="1" thickTop="1" thickBot="1">
      <c r="B26" s="53" t="s">
        <v>5</v>
      </c>
      <c r="C26" s="54">
        <f>'[1]4407Imp'!B$264</f>
        <v>0</v>
      </c>
      <c r="D26" s="6">
        <f>'[1]4407Imp'!C$264</f>
        <v>0</v>
      </c>
      <c r="E26" s="6">
        <f>'[1]4407Imp'!D$264</f>
        <v>0</v>
      </c>
      <c r="F26" s="6">
        <f>'[1]4407Imp'!E$264</f>
        <v>0</v>
      </c>
      <c r="G26" s="6">
        <f>'[1]4407Imp'!F$264</f>
        <v>0</v>
      </c>
      <c r="H26" s="6">
        <f>'[1]4407Imp'!G$264</f>
        <v>0</v>
      </c>
      <c r="I26" s="6">
        <f>'[1]4407Imp'!H$264</f>
        <v>0</v>
      </c>
      <c r="J26" s="55">
        <f>'[1]4407Imp'!I$264</f>
        <v>0</v>
      </c>
      <c r="K26" s="55">
        <f>'[1]4407Imp'!J$264</f>
        <v>0</v>
      </c>
      <c r="L26" s="55">
        <f>'[1]4407Imp'!K$264</f>
        <v>0</v>
      </c>
      <c r="M26" s="55">
        <f>'[1]4407Imp'!L$264</f>
        <v>0</v>
      </c>
      <c r="N26" s="6">
        <f>'[1]4407Imp'!M$264</f>
        <v>0</v>
      </c>
      <c r="O26" s="56">
        <f>'[1]4407Imp'!N$264</f>
        <v>0</v>
      </c>
      <c r="P26" s="56">
        <f>'[1]4407Imp'!O$264</f>
        <v>0</v>
      </c>
      <c r="Q26" s="249">
        <f>'[1]4407Imp'!P$264</f>
        <v>0</v>
      </c>
      <c r="R26" s="249">
        <f>'[1]4407Imp'!Q$264</f>
        <v>7.3544452799999998E-4</v>
      </c>
      <c r="S26" s="56">
        <f>'[1]4407Imp'!R$264</f>
        <v>3.1360965999999999E-3</v>
      </c>
      <c r="T26" s="56">
        <f>'[1]4407Imp'!S$264</f>
        <v>1.035168316E-3</v>
      </c>
      <c r="U26" s="56">
        <f>'[1]4407Imp'!T$264</f>
        <v>3.1747330160000003E-3</v>
      </c>
      <c r="V26" s="56">
        <f>'[1]4407Imp'!U$264</f>
        <v>3.1218248879999995E-3</v>
      </c>
      <c r="W26" s="56">
        <f>'[1]4407Imp'!V$264</f>
        <v>4.3019845960000002E-3</v>
      </c>
      <c r="X26" s="56">
        <f>'[1]4407Imp'!W$264</f>
        <v>1.1373162164E-2</v>
      </c>
      <c r="Y26" s="56">
        <f>'[1]4407Imp'!X$264</f>
        <v>7.9708348719999995E-3</v>
      </c>
      <c r="Z26" s="56">
        <f>'[1]4407Imp'!Y$264</f>
        <v>1.1407759999999999E-2</v>
      </c>
      <c r="AA26" s="56">
        <f>'[1]4407Imp'!Z$264</f>
        <v>2.4297273728000001E-3</v>
      </c>
      <c r="AB26" s="56">
        <f>'[1]4407Imp'!AA$264</f>
        <v>0</v>
      </c>
      <c r="AC26" s="34"/>
      <c r="AD26" s="57">
        <f>'[1]4407Imp'!O$264</f>
        <v>0</v>
      </c>
      <c r="AE26" s="14">
        <f>'[1]4407Imp'!P$264</f>
        <v>0</v>
      </c>
      <c r="AF26" s="14">
        <f>'[1]4407Imp'!Q$264</f>
        <v>7.3544452799999998E-4</v>
      </c>
      <c r="AG26" s="14">
        <f>'[1]4407Imp'!R$264</f>
        <v>3.1360965999999999E-3</v>
      </c>
      <c r="AH26" s="14">
        <f>'[1]4407Imp'!S$264</f>
        <v>1.035168316E-3</v>
      </c>
      <c r="AI26" s="14">
        <f>'[1]4407Imp'!T$264</f>
        <v>3.1747330160000003E-3</v>
      </c>
      <c r="AJ26" s="14">
        <f>'[1]4407Imp'!U$264</f>
        <v>3.1218248879999995E-3</v>
      </c>
      <c r="AK26" s="14">
        <f>'[1]4407Imp'!V$264</f>
        <v>4.3019845960000002E-3</v>
      </c>
      <c r="AL26" s="78">
        <f>'[1]4407Imp'!W$264</f>
        <v>1.1373162164E-2</v>
      </c>
      <c r="AM26" s="14">
        <f>'[1]4407Imp'!X$264</f>
        <v>7.9708348719999995E-3</v>
      </c>
      <c r="AN26" s="14">
        <f>'[1]4407Imp'!Y$264</f>
        <v>1.1407759999999999E-2</v>
      </c>
      <c r="AO26" s="14">
        <f>'[1]4407Imp'!Z$264</f>
        <v>2.4297273728000001E-3</v>
      </c>
      <c r="AP26" s="14">
        <f>'[1]4407Imp'!AA$264</f>
        <v>0</v>
      </c>
      <c r="AQ26" s="14">
        <f>'[1]4407Imp'!AB$264</f>
        <v>0</v>
      </c>
      <c r="AR26" s="246">
        <f>'[1]4407Imp'!AC$264</f>
        <v>0</v>
      </c>
      <c r="AS26" s="246">
        <f>'[1]4407Imp'!AD$264</f>
        <v>0</v>
      </c>
      <c r="AT26" s="14">
        <f>'[1]4407Imp'!AE$264</f>
        <v>0</v>
      </c>
      <c r="AU26" s="14">
        <f>'[1]4407Imp'!AF$264</f>
        <v>0</v>
      </c>
      <c r="AV26" s="14">
        <f>'[1]4407Imp'!AG$264</f>
        <v>0</v>
      </c>
      <c r="AW26" s="14">
        <f>'[1]4407Imp'!AH$264</f>
        <v>0</v>
      </c>
      <c r="AX26" s="14">
        <f>'[1]4407Imp'!AI$264</f>
        <v>0</v>
      </c>
      <c r="AY26" s="14">
        <f>'[1]4407Imp'!AJ$264</f>
        <v>0</v>
      </c>
      <c r="AZ26" s="14">
        <f>'[1]4407Imp'!AK$264</f>
        <v>0</v>
      </c>
      <c r="BA26" s="14">
        <f>'[1]4407Imp'!AL$264</f>
        <v>0</v>
      </c>
      <c r="BB26" s="14">
        <f>'[1]4407Imp'!AM$264</f>
        <v>0</v>
      </c>
      <c r="BC26" s="14">
        <f>'[1]4407Imp'!AN$264</f>
        <v>0</v>
      </c>
      <c r="BD26" s="35"/>
    </row>
    <row r="27" spans="2:56" ht="13.5" hidden="1" thickTop="1" thickBot="1">
      <c r="B27" s="53" t="s">
        <v>6</v>
      </c>
      <c r="C27" s="54">
        <f>'[1]4408Imp'!B$264</f>
        <v>0</v>
      </c>
      <c r="D27" s="6">
        <f>'[1]4408Imp'!C$264</f>
        <v>0</v>
      </c>
      <c r="E27" s="6">
        <f>'[1]4408Imp'!D$264</f>
        <v>0</v>
      </c>
      <c r="F27" s="6">
        <f>'[1]4408Imp'!E$264</f>
        <v>0</v>
      </c>
      <c r="G27" s="6">
        <f>'[1]4408Imp'!F$264</f>
        <v>0</v>
      </c>
      <c r="H27" s="6">
        <f>'[1]4408Imp'!G$264</f>
        <v>0</v>
      </c>
      <c r="I27" s="6">
        <f>'[1]4408Imp'!H$264</f>
        <v>0</v>
      </c>
      <c r="J27" s="55">
        <f>'[1]4408Imp'!I$264</f>
        <v>0</v>
      </c>
      <c r="K27" s="55">
        <f>'[1]4408Imp'!J$264</f>
        <v>0</v>
      </c>
      <c r="L27" s="55">
        <f>'[1]4408Imp'!K$264</f>
        <v>0</v>
      </c>
      <c r="M27" s="55">
        <f>'[1]4408Imp'!L$264</f>
        <v>0</v>
      </c>
      <c r="N27" s="6">
        <f>'[1]4408Imp'!M$264</f>
        <v>0</v>
      </c>
      <c r="O27" s="56">
        <f>'[1]4408Imp'!N$264</f>
        <v>0</v>
      </c>
      <c r="P27" s="56">
        <f>'[1]4408Imp'!O$264</f>
        <v>0</v>
      </c>
      <c r="Q27" s="249">
        <f>'[1]4408Imp'!P$264</f>
        <v>0</v>
      </c>
      <c r="R27" s="249">
        <f>'[1]4408Imp'!Q$264</f>
        <v>1.3480347999999997E-4</v>
      </c>
      <c r="S27" s="56">
        <f>'[1]4408Imp'!R$264</f>
        <v>7.500649E-5</v>
      </c>
      <c r="T27" s="56">
        <f>'[1]4408Imp'!S$264</f>
        <v>2.9548343999999995E-4</v>
      </c>
      <c r="U27" s="56">
        <f>'[1]4408Imp'!T$264</f>
        <v>1.3771617999999998E-4</v>
      </c>
      <c r="V27" s="56">
        <f>'[1]4408Imp'!U$264</f>
        <v>1.2768E-4</v>
      </c>
      <c r="W27" s="56">
        <f>'[1]4408Imp'!V$264</f>
        <v>6.3077909999999992E-3</v>
      </c>
      <c r="X27" s="56">
        <f>'[1]4408Imp'!W$264</f>
        <v>4.0715050599999993E-3</v>
      </c>
      <c r="Y27" s="56">
        <f>'[1]4408Imp'!X$264</f>
        <v>2.4068211999999996E-3</v>
      </c>
      <c r="Z27" s="56">
        <f>'[1]4408Imp'!Y$264</f>
        <v>2.7620907999999998E-4</v>
      </c>
      <c r="AA27" s="56">
        <f>'[1]4408Imp'!Z$264</f>
        <v>1.3166999999999999E-7</v>
      </c>
      <c r="AB27" s="56">
        <f>'[1]4408Imp'!AA$264</f>
        <v>0</v>
      </c>
      <c r="AC27" s="34"/>
      <c r="AD27" s="57">
        <f>'[1]4408Imp'!O$264</f>
        <v>0</v>
      </c>
      <c r="AE27" s="14">
        <f>'[1]4408Imp'!P$264</f>
        <v>0</v>
      </c>
      <c r="AF27" s="14">
        <f>'[1]4408Imp'!Q$264</f>
        <v>1.3480347999999997E-4</v>
      </c>
      <c r="AG27" s="14">
        <f>'[1]4408Imp'!R$264</f>
        <v>7.500649E-5</v>
      </c>
      <c r="AH27" s="14">
        <f>'[1]4408Imp'!S$264</f>
        <v>2.9548343999999995E-4</v>
      </c>
      <c r="AI27" s="14">
        <f>'[1]4408Imp'!T$264</f>
        <v>1.3771617999999998E-4</v>
      </c>
      <c r="AJ27" s="14">
        <f>'[1]4408Imp'!U$264</f>
        <v>1.2768E-4</v>
      </c>
      <c r="AK27" s="14">
        <f>'[1]4408Imp'!V$264</f>
        <v>6.3077909999999992E-3</v>
      </c>
      <c r="AL27" s="78">
        <f>'[1]4408Imp'!W$264</f>
        <v>4.0715050599999993E-3</v>
      </c>
      <c r="AM27" s="14">
        <f>'[1]4408Imp'!X$264</f>
        <v>2.4068211999999996E-3</v>
      </c>
      <c r="AN27" s="14">
        <f>'[1]4408Imp'!Y$264</f>
        <v>2.7620907999999998E-4</v>
      </c>
      <c r="AO27" s="14">
        <f>'[1]4408Imp'!Z$264</f>
        <v>1.3166999999999999E-7</v>
      </c>
      <c r="AP27" s="14">
        <f>'[1]4408Imp'!AA$264</f>
        <v>0</v>
      </c>
      <c r="AQ27" s="14">
        <f>'[1]4408Imp'!AB$264</f>
        <v>0</v>
      </c>
      <c r="AR27" s="246">
        <f>'[1]4408Imp'!AC$264</f>
        <v>0</v>
      </c>
      <c r="AS27" s="246">
        <f>'[1]4408Imp'!AD$264</f>
        <v>0</v>
      </c>
      <c r="AT27" s="14">
        <f>'[1]4408Imp'!AE$264</f>
        <v>0</v>
      </c>
      <c r="AU27" s="14">
        <f>'[1]4408Imp'!AF$264</f>
        <v>0</v>
      </c>
      <c r="AV27" s="14">
        <f>'[1]4408Imp'!AG$264</f>
        <v>0</v>
      </c>
      <c r="AW27" s="14">
        <f>'[1]4408Imp'!AH$264</f>
        <v>0</v>
      </c>
      <c r="AX27" s="14">
        <f>'[1]4408Imp'!AI$264</f>
        <v>0</v>
      </c>
      <c r="AY27" s="14">
        <f>'[1]4408Imp'!AJ$264</f>
        <v>0</v>
      </c>
      <c r="AZ27" s="14">
        <f>'[1]4408Imp'!AK$264</f>
        <v>0</v>
      </c>
      <c r="BA27" s="14">
        <f>'[1]4408Imp'!AL$264</f>
        <v>0</v>
      </c>
      <c r="BB27" s="14">
        <f>'[1]4408Imp'!AM$264</f>
        <v>0</v>
      </c>
      <c r="BC27" s="14">
        <f>'[1]4408Imp'!AN$264</f>
        <v>0</v>
      </c>
      <c r="BD27" s="35"/>
    </row>
    <row r="28" spans="2:56" ht="13.5" hidden="1" thickTop="1" thickBot="1">
      <c r="B28" s="53" t="s">
        <v>7</v>
      </c>
      <c r="C28" s="54">
        <f>'[1]4412Imp'!B$264</f>
        <v>0</v>
      </c>
      <c r="D28" s="6">
        <f>'[1]4412Imp'!C$264</f>
        <v>0</v>
      </c>
      <c r="E28" s="6">
        <f>'[1]4412Imp'!D$264</f>
        <v>0</v>
      </c>
      <c r="F28" s="6">
        <f>'[1]4412Imp'!E$264</f>
        <v>0</v>
      </c>
      <c r="G28" s="6">
        <f>'[1]4412Imp'!F$264</f>
        <v>0</v>
      </c>
      <c r="H28" s="6">
        <f>'[1]4412Imp'!G$264</f>
        <v>0</v>
      </c>
      <c r="I28" s="6">
        <f>'[1]4412Imp'!H$264</f>
        <v>0</v>
      </c>
      <c r="J28" s="55">
        <f>'[1]4412Imp'!I$264</f>
        <v>0</v>
      </c>
      <c r="K28" s="55">
        <f>'[1]4412Imp'!J$264</f>
        <v>0</v>
      </c>
      <c r="L28" s="55">
        <f>'[1]4412Imp'!K$264</f>
        <v>0</v>
      </c>
      <c r="M28" s="55">
        <f>'[1]4412Imp'!L$264</f>
        <v>0</v>
      </c>
      <c r="N28" s="6">
        <f>'[1]4412Imp'!M$264</f>
        <v>0</v>
      </c>
      <c r="O28" s="56">
        <f>'[1]4412Imp'!N$264</f>
        <v>0</v>
      </c>
      <c r="P28" s="56">
        <f>'[1]4412Imp'!O$264</f>
        <v>1.0200959999999998E-5</v>
      </c>
      <c r="Q28" s="249">
        <f>'[1]4412Imp'!P$264</f>
        <v>3.6328039999999991E-5</v>
      </c>
      <c r="R28" s="249">
        <f>'[1]4412Imp'!Q$264</f>
        <v>1.8751025999999996E-4</v>
      </c>
      <c r="S28" s="56">
        <f>'[1]4412Imp'!R$264</f>
        <v>2.3948105999999992E-4</v>
      </c>
      <c r="T28" s="56">
        <f>'[1]4412Imp'!S$264</f>
        <v>9.2413999999999991E-7</v>
      </c>
      <c r="U28" s="56">
        <f>'[1]4412Imp'!T$264</f>
        <v>8.4136667999999974E-4</v>
      </c>
      <c r="V28" s="56">
        <f>'[1]4412Imp'!U$264</f>
        <v>5.0510240199999994E-3</v>
      </c>
      <c r="W28" s="56">
        <f>'[1]4412Imp'!V$264</f>
        <v>3.9170011999999999E-4</v>
      </c>
      <c r="X28" s="56">
        <f>'[1]4412Imp'!W$264</f>
        <v>0</v>
      </c>
      <c r="Y28" s="56">
        <f>'[1]4412Imp'!X$264</f>
        <v>5.0231999999999996E-5</v>
      </c>
      <c r="Z28" s="56">
        <f>'[1]4412Imp'!Y$264</f>
        <v>0</v>
      </c>
      <c r="AA28" s="56">
        <f>'[1]4412Imp'!Z$264</f>
        <v>2.2848199999999998E-6</v>
      </c>
      <c r="AB28" s="56">
        <f>'[1]4412Imp'!AA$264</f>
        <v>0</v>
      </c>
      <c r="AC28" s="34"/>
      <c r="AD28" s="57">
        <f>'[1]4412Imp'!O$264</f>
        <v>1.0200959999999998E-5</v>
      </c>
      <c r="AE28" s="14">
        <f>'[1]4412Imp'!P$264</f>
        <v>3.6328039999999991E-5</v>
      </c>
      <c r="AF28" s="14">
        <f>'[1]4412Imp'!Q$264</f>
        <v>1.8751025999999996E-4</v>
      </c>
      <c r="AG28" s="14">
        <f>'[1]4412Imp'!R$264</f>
        <v>2.3948105999999992E-4</v>
      </c>
      <c r="AH28" s="14">
        <f>'[1]4412Imp'!S$264</f>
        <v>9.2413999999999991E-7</v>
      </c>
      <c r="AI28" s="14">
        <f>'[1]4412Imp'!T$264</f>
        <v>8.4136667999999974E-4</v>
      </c>
      <c r="AJ28" s="14">
        <f>'[1]4412Imp'!U$264</f>
        <v>5.0510240199999994E-3</v>
      </c>
      <c r="AK28" s="14">
        <f>'[1]4412Imp'!V$264</f>
        <v>3.9170011999999999E-4</v>
      </c>
      <c r="AL28" s="78">
        <f>'[1]4412Imp'!W$264</f>
        <v>0</v>
      </c>
      <c r="AM28" s="14">
        <f>'[1]4412Imp'!X$264</f>
        <v>5.0231999999999996E-5</v>
      </c>
      <c r="AN28" s="14">
        <f>'[1]4412Imp'!Y$264</f>
        <v>0</v>
      </c>
      <c r="AO28" s="14">
        <f>'[1]4412Imp'!Z$264</f>
        <v>2.2848199999999998E-6</v>
      </c>
      <c r="AP28" s="14">
        <f>'[1]4412Imp'!AA$264</f>
        <v>0</v>
      </c>
      <c r="AQ28" s="14">
        <f>'[1]4412Imp'!AB$264</f>
        <v>0</v>
      </c>
      <c r="AR28" s="246">
        <f>'[1]4412Imp'!AC$264</f>
        <v>0</v>
      </c>
      <c r="AS28" s="246">
        <f>'[1]4412Imp'!AD$264</f>
        <v>0</v>
      </c>
      <c r="AT28" s="14">
        <f>'[1]4412Imp'!AE$264</f>
        <v>0</v>
      </c>
      <c r="AU28" s="14">
        <f>'[1]4412Imp'!AF$264</f>
        <v>0</v>
      </c>
      <c r="AV28" s="14">
        <f>'[1]4412Imp'!AG$264</f>
        <v>0</v>
      </c>
      <c r="AW28" s="14">
        <f>'[1]4412Imp'!AH$264</f>
        <v>0</v>
      </c>
      <c r="AX28" s="14">
        <f>'[1]4412Imp'!AI$264</f>
        <v>0</v>
      </c>
      <c r="AY28" s="14">
        <f>'[1]4412Imp'!AJ$264</f>
        <v>0</v>
      </c>
      <c r="AZ28" s="14">
        <f>'[1]4412Imp'!AK$264</f>
        <v>0</v>
      </c>
      <c r="BA28" s="14">
        <f>'[1]4412Imp'!AL$264</f>
        <v>0</v>
      </c>
      <c r="BB28" s="14">
        <f>'[1]4412Imp'!AM$264</f>
        <v>0</v>
      </c>
      <c r="BC28" s="14">
        <f>'[1]4412Imp'!AN$264</f>
        <v>0</v>
      </c>
      <c r="BD28" s="35"/>
    </row>
    <row r="29" spans="2:56" ht="13.5" hidden="1" thickTop="1" thickBot="1">
      <c r="B29" s="53" t="s">
        <v>14</v>
      </c>
      <c r="C29" s="54">
        <f>'[1]94Imp'!B$264</f>
        <v>0</v>
      </c>
      <c r="D29" s="6">
        <f>'[1]94Imp'!C$264</f>
        <v>0</v>
      </c>
      <c r="E29" s="6">
        <f>'[1]94Imp'!D$264</f>
        <v>0</v>
      </c>
      <c r="F29" s="6">
        <f>'[1]94Imp'!E$264</f>
        <v>0</v>
      </c>
      <c r="G29" s="6">
        <f>'[1]94Imp'!F$264</f>
        <v>0</v>
      </c>
      <c r="H29" s="6">
        <f>'[1]94Imp'!G$264</f>
        <v>0</v>
      </c>
      <c r="I29" s="6">
        <f>'[1]94Imp'!H$264</f>
        <v>0</v>
      </c>
      <c r="J29" s="55">
        <f>'[1]94Imp'!I$264</f>
        <v>0</v>
      </c>
      <c r="K29" s="55">
        <f>'[1]94Imp'!J$264</f>
        <v>0</v>
      </c>
      <c r="L29" s="55">
        <f>'[1]94Imp'!K$264</f>
        <v>0</v>
      </c>
      <c r="M29" s="55">
        <f>'[1]94Imp'!L$264</f>
        <v>0</v>
      </c>
      <c r="N29" s="6">
        <f>'[1]94Imp'!M$264</f>
        <v>1.2697999999999998E-4</v>
      </c>
      <c r="O29" s="56">
        <f>'[1]94Imp'!N$264</f>
        <v>4.0851999999999994E-5</v>
      </c>
      <c r="P29" s="56">
        <f>'[1]94Imp'!O$264</f>
        <v>1.1186839999999998E-4</v>
      </c>
      <c r="Q29" s="249">
        <f>'[1]94Imp'!P$264</f>
        <v>3.0880639999999998E-4</v>
      </c>
      <c r="R29" s="249">
        <f>'[1]94Imp'!Q$264</f>
        <v>1.5910159999999999E-4</v>
      </c>
      <c r="S29" s="56">
        <f>'[1]94Imp'!R$264</f>
        <v>7.4967199999999989E-5</v>
      </c>
      <c r="T29" s="56">
        <f>'[1]94Imp'!S$264</f>
        <v>1.8818239999999998E-4</v>
      </c>
      <c r="U29" s="56">
        <f>'[1]94Imp'!T$264</f>
        <v>9.8364840000000008E-4</v>
      </c>
      <c r="V29" s="56">
        <f>'[1]94Imp'!U$264</f>
        <v>1.3754160000000002E-4</v>
      </c>
      <c r="W29" s="56">
        <f>'[1]94Imp'!V$264</f>
        <v>1.1901456000000001E-4</v>
      </c>
      <c r="X29" s="56">
        <f>'[1]94Imp'!W$264</f>
        <v>1.8615665599999999E-4</v>
      </c>
      <c r="Y29" s="56">
        <f>'[1]94Imp'!X$264</f>
        <v>2.5447578799999999E-4</v>
      </c>
      <c r="Z29" s="56">
        <f>'[1]94Imp'!Y$264</f>
        <v>2.8552101200000007E-4</v>
      </c>
      <c r="AA29" s="56">
        <f>'[1]94Imp'!Z$264</f>
        <v>0</v>
      </c>
      <c r="AB29" s="56">
        <f>'[1]94Imp'!AA$264</f>
        <v>0</v>
      </c>
      <c r="AC29" s="34"/>
      <c r="AD29" s="57">
        <f>'[1]94Imp'!O$264</f>
        <v>1.1186839999999998E-4</v>
      </c>
      <c r="AE29" s="14">
        <f>'[1]94Imp'!P$264</f>
        <v>3.0880639999999998E-4</v>
      </c>
      <c r="AF29" s="14">
        <f>'[1]94Imp'!Q$264</f>
        <v>1.5910159999999999E-4</v>
      </c>
      <c r="AG29" s="14">
        <f>'[1]94Imp'!R$264</f>
        <v>7.4967199999999989E-5</v>
      </c>
      <c r="AH29" s="14">
        <f>'[1]94Imp'!S$264</f>
        <v>1.8818239999999998E-4</v>
      </c>
      <c r="AI29" s="14">
        <f>'[1]94Imp'!T$264</f>
        <v>9.8364840000000008E-4</v>
      </c>
      <c r="AJ29" s="14">
        <f>'[1]94Imp'!U$264</f>
        <v>1.3754160000000002E-4</v>
      </c>
      <c r="AK29" s="14">
        <f>'[1]94Imp'!V$264</f>
        <v>1.1901456000000001E-4</v>
      </c>
      <c r="AL29" s="78">
        <f>'[1]94Imp'!W$264</f>
        <v>1.8615665599999999E-4</v>
      </c>
      <c r="AM29" s="14">
        <f>'[1]94Imp'!X$264</f>
        <v>2.5447578799999999E-4</v>
      </c>
      <c r="AN29" s="14">
        <f>'[1]94Imp'!Y$264</f>
        <v>2.8552101200000007E-4</v>
      </c>
      <c r="AO29" s="14">
        <f>'[1]94Imp'!Z$264</f>
        <v>0</v>
      </c>
      <c r="AP29" s="14">
        <f>'[1]94Imp'!AA$264</f>
        <v>0</v>
      </c>
      <c r="AQ29" s="14">
        <f>'[1]94Imp'!AB$264</f>
        <v>0</v>
      </c>
      <c r="AR29" s="246">
        <f>'[1]94Imp'!AC$264</f>
        <v>0</v>
      </c>
      <c r="AS29" s="246">
        <f>'[1]94Imp'!AD$264</f>
        <v>0</v>
      </c>
      <c r="AT29" s="14">
        <f>'[1]94Imp'!AE$264</f>
        <v>0</v>
      </c>
      <c r="AU29" s="14">
        <f>'[1]94Imp'!AF$264</f>
        <v>0</v>
      </c>
      <c r="AV29" s="14">
        <f>'[1]94Imp'!AG$264</f>
        <v>0</v>
      </c>
      <c r="AW29" s="14">
        <f>'[1]94Imp'!AH$264</f>
        <v>0</v>
      </c>
      <c r="AX29" s="14">
        <f>'[1]94Imp'!AI$264</f>
        <v>0</v>
      </c>
      <c r="AY29" s="14">
        <f>'[1]94Imp'!AJ$264</f>
        <v>0</v>
      </c>
      <c r="AZ29" s="14">
        <f>'[1]94Imp'!AK$264</f>
        <v>0</v>
      </c>
      <c r="BA29" s="14">
        <f>'[1]94Imp'!AL$264</f>
        <v>0</v>
      </c>
      <c r="BB29" s="14">
        <f>'[1]94Imp'!AM$264</f>
        <v>0.15971299999999999</v>
      </c>
      <c r="BC29" s="14">
        <f>'[1]94Imp'!AN$264</f>
        <v>3.0106000000000001E-2</v>
      </c>
      <c r="BD29" s="35"/>
    </row>
    <row r="30" spans="2:56" ht="13.5" hidden="1" thickTop="1" thickBot="1">
      <c r="B30" s="59" t="s">
        <v>8</v>
      </c>
      <c r="C30" s="60">
        <f>C24-SUM(C25:C28)</f>
        <v>0</v>
      </c>
      <c r="D30" s="61">
        <f t="shared" ref="D30:L30" si="12">D24-SUM(D25:D28)</f>
        <v>0</v>
      </c>
      <c r="E30" s="61">
        <f t="shared" si="12"/>
        <v>0</v>
      </c>
      <c r="F30" s="61">
        <f t="shared" si="12"/>
        <v>0</v>
      </c>
      <c r="G30" s="61">
        <f t="shared" si="12"/>
        <v>0</v>
      </c>
      <c r="H30" s="61">
        <f t="shared" si="12"/>
        <v>0</v>
      </c>
      <c r="I30" s="61">
        <f t="shared" si="12"/>
        <v>0</v>
      </c>
      <c r="J30" s="62">
        <f t="shared" si="12"/>
        <v>0</v>
      </c>
      <c r="K30" s="62">
        <f t="shared" si="12"/>
        <v>0</v>
      </c>
      <c r="L30" s="62">
        <f t="shared" si="12"/>
        <v>0</v>
      </c>
      <c r="M30" s="62">
        <f>M24-SUM(M25:M28)</f>
        <v>0</v>
      </c>
      <c r="N30" s="61">
        <f>N24-SUM(N25:N28)</f>
        <v>1.6899399999999997E-4</v>
      </c>
      <c r="O30" s="63">
        <f>O24-SUM(O25:O28)</f>
        <v>4.5627399999999996E-5</v>
      </c>
      <c r="P30" s="63">
        <f t="shared" ref="P30:AB30" si="13">P24-SUM(P25:P28)</f>
        <v>1.1469849999999999E-4</v>
      </c>
      <c r="Q30" s="250">
        <f t="shared" si="13"/>
        <v>3.9365619999999995E-4</v>
      </c>
      <c r="R30" s="250">
        <f t="shared" si="13"/>
        <v>8.1093039999999977E-4</v>
      </c>
      <c r="S30" s="63">
        <f t="shared" si="13"/>
        <v>3.4094583599999992E-3</v>
      </c>
      <c r="T30" s="63">
        <f t="shared" si="13"/>
        <v>2.6006143799999996E-3</v>
      </c>
      <c r="U30" s="63">
        <f t="shared" si="13"/>
        <v>7.0445846799999986E-3</v>
      </c>
      <c r="V30" s="63">
        <f t="shared" si="13"/>
        <v>5.8866731400000014E-3</v>
      </c>
      <c r="W30" s="63">
        <f t="shared" si="13"/>
        <v>1.1322188072999999E-2</v>
      </c>
      <c r="X30" s="63">
        <f t="shared" si="13"/>
        <v>3.9429797490000001E-3</v>
      </c>
      <c r="Y30" s="63">
        <f t="shared" si="13"/>
        <v>3.3419551059999976E-3</v>
      </c>
      <c r="Z30" s="63">
        <f t="shared" si="13"/>
        <v>5.2170278131999995E-3</v>
      </c>
      <c r="AA30" s="63">
        <f t="shared" si="13"/>
        <v>2.1449819999999984E-3</v>
      </c>
      <c r="AB30" s="63">
        <f t="shared" si="13"/>
        <v>0</v>
      </c>
      <c r="AC30" s="34"/>
      <c r="AD30" s="64">
        <f>AD24-SUM(AD25:AD28)</f>
        <v>1.1469849999999999E-4</v>
      </c>
      <c r="AE30" s="65">
        <f t="shared" ref="AE30:AM30" si="14">AE24-SUM(AE25:AE28)</f>
        <v>3.9365619999999995E-4</v>
      </c>
      <c r="AF30" s="65">
        <f t="shared" si="14"/>
        <v>8.1093039999999977E-4</v>
      </c>
      <c r="AG30" s="65">
        <f t="shared" si="14"/>
        <v>3.4094583599999992E-3</v>
      </c>
      <c r="AH30" s="65">
        <f t="shared" si="14"/>
        <v>2.6006143799999996E-3</v>
      </c>
      <c r="AI30" s="65">
        <f t="shared" si="14"/>
        <v>7.0445846799999986E-3</v>
      </c>
      <c r="AJ30" s="65">
        <f t="shared" si="14"/>
        <v>5.8866731400000014E-3</v>
      </c>
      <c r="AK30" s="65">
        <f t="shared" si="14"/>
        <v>1.1322188072999999E-2</v>
      </c>
      <c r="AL30" s="79">
        <f t="shared" si="14"/>
        <v>3.9429797490000001E-3</v>
      </c>
      <c r="AM30" s="65">
        <f t="shared" si="14"/>
        <v>3.3419551059999976E-3</v>
      </c>
      <c r="AN30" s="65">
        <f>AN24-SUM(AN25:AN28)</f>
        <v>5.2170278131999995E-3</v>
      </c>
      <c r="AO30" s="65">
        <f>AO24-SUM(AO25:AO28)</f>
        <v>2.1449819999999984E-3</v>
      </c>
      <c r="AP30" s="65">
        <f t="shared" ref="AP30:BC30" si="15">AP24-SUM(AP25:AP28)</f>
        <v>0</v>
      </c>
      <c r="AQ30" s="65">
        <f t="shared" si="15"/>
        <v>0</v>
      </c>
      <c r="AR30" s="247">
        <f t="shared" si="15"/>
        <v>0</v>
      </c>
      <c r="AS30" s="247">
        <f t="shared" si="15"/>
        <v>0</v>
      </c>
      <c r="AT30" s="65">
        <f t="shared" si="15"/>
        <v>0</v>
      </c>
      <c r="AU30" s="65">
        <f t="shared" si="15"/>
        <v>0</v>
      </c>
      <c r="AV30" s="65">
        <f t="shared" si="15"/>
        <v>0</v>
      </c>
      <c r="AW30" s="65">
        <f t="shared" si="15"/>
        <v>0</v>
      </c>
      <c r="AX30" s="65">
        <f t="shared" si="15"/>
        <v>0</v>
      </c>
      <c r="AY30" s="65">
        <f t="shared" si="15"/>
        <v>0</v>
      </c>
      <c r="AZ30" s="65">
        <f t="shared" si="15"/>
        <v>0</v>
      </c>
      <c r="BA30" s="65">
        <f t="shared" si="15"/>
        <v>0</v>
      </c>
      <c r="BB30" s="65">
        <f t="shared" si="15"/>
        <v>0.178198</v>
      </c>
      <c r="BC30" s="65">
        <f t="shared" si="15"/>
        <v>3.8732999999999997E-2</v>
      </c>
      <c r="BD30" s="35"/>
    </row>
    <row r="31" spans="2:56" ht="20" hidden="1" customHeight="1">
      <c r="B31" s="75" t="s">
        <v>10</v>
      </c>
      <c r="C31" s="66">
        <f t="shared" ref="C31:L31" si="16">SUM(C32:C34)</f>
        <v>0</v>
      </c>
      <c r="D31" s="8">
        <f t="shared" si="16"/>
        <v>0</v>
      </c>
      <c r="E31" s="8">
        <f t="shared" si="16"/>
        <v>0</v>
      </c>
      <c r="F31" s="8">
        <f t="shared" si="16"/>
        <v>0</v>
      </c>
      <c r="G31" s="8">
        <f t="shared" si="16"/>
        <v>0</v>
      </c>
      <c r="H31" s="8">
        <f t="shared" si="16"/>
        <v>0</v>
      </c>
      <c r="I31" s="8">
        <f t="shared" si="16"/>
        <v>0</v>
      </c>
      <c r="J31" s="67">
        <f t="shared" si="16"/>
        <v>0</v>
      </c>
      <c r="K31" s="67">
        <f t="shared" si="16"/>
        <v>0</v>
      </c>
      <c r="L31" s="67">
        <f t="shared" si="16"/>
        <v>0</v>
      </c>
      <c r="M31" s="67">
        <f>SUM(M32:M34)</f>
        <v>0</v>
      </c>
      <c r="N31" s="8">
        <f>SUM(N32:N34)</f>
        <v>4.7258707999999996E-2</v>
      </c>
      <c r="O31" s="68">
        <f>SUM(O32:O34)</f>
        <v>5.4415906999999999E-2</v>
      </c>
      <c r="P31" s="68">
        <f t="shared" ref="P31:AB31" si="17">SUM(P32:P34)</f>
        <v>3.3923270499999998E-2</v>
      </c>
      <c r="Q31" s="68">
        <f t="shared" si="17"/>
        <v>4.9657551999999994E-2</v>
      </c>
      <c r="R31" s="68">
        <f t="shared" si="17"/>
        <v>4.45202975E-2</v>
      </c>
      <c r="S31" s="68">
        <f t="shared" si="17"/>
        <v>4.8353441500000004E-2</v>
      </c>
      <c r="T31" s="68">
        <f t="shared" si="17"/>
        <v>5.6494267970000005E-2</v>
      </c>
      <c r="U31" s="68">
        <f t="shared" si="17"/>
        <v>5.7560676460000001E-2</v>
      </c>
      <c r="V31" s="68">
        <f t="shared" si="17"/>
        <v>5.5543667549999981E-2</v>
      </c>
      <c r="W31" s="68">
        <f t="shared" si="17"/>
        <v>5.804765596E-2</v>
      </c>
      <c r="X31" s="68">
        <f t="shared" si="17"/>
        <v>6.1910438239999983E-2</v>
      </c>
      <c r="Y31" s="68">
        <f t="shared" si="17"/>
        <v>1.7122956718000001E-2</v>
      </c>
      <c r="Z31" s="68">
        <f t="shared" si="17"/>
        <v>2.6644794637999996E-2</v>
      </c>
      <c r="AA31" s="68">
        <f t="shared" si="17"/>
        <v>3.9534889660000003E-2</v>
      </c>
      <c r="AB31" s="68">
        <f t="shared" si="17"/>
        <v>0</v>
      </c>
      <c r="AC31" s="34"/>
      <c r="AD31" s="69">
        <f t="shared" ref="AD31:AM31" si="18">SUM(AD32:AD34)</f>
        <v>3.3923270499999998E-2</v>
      </c>
      <c r="AE31" s="17">
        <f t="shared" si="18"/>
        <v>4.9657551999999994E-2</v>
      </c>
      <c r="AF31" s="17">
        <f t="shared" si="18"/>
        <v>4.45202975E-2</v>
      </c>
      <c r="AG31" s="17">
        <f t="shared" si="18"/>
        <v>4.8353441500000004E-2</v>
      </c>
      <c r="AH31" s="17">
        <f t="shared" si="18"/>
        <v>5.6494267970000005E-2</v>
      </c>
      <c r="AI31" s="17">
        <f t="shared" si="18"/>
        <v>5.7560676460000001E-2</v>
      </c>
      <c r="AJ31" s="17">
        <f t="shared" si="18"/>
        <v>5.5543667549999981E-2</v>
      </c>
      <c r="AK31" s="17">
        <f t="shared" si="18"/>
        <v>5.804765596E-2</v>
      </c>
      <c r="AL31" s="80">
        <f t="shared" si="18"/>
        <v>6.1910438239999983E-2</v>
      </c>
      <c r="AM31" s="17">
        <f t="shared" si="18"/>
        <v>1.7122956718000001E-2</v>
      </c>
      <c r="AN31" s="17">
        <f>SUM(AN32:AN34)</f>
        <v>2.6644794637999996E-2</v>
      </c>
      <c r="AO31" s="17">
        <f>SUM(AO32:AO34)</f>
        <v>3.9534889660000003E-2</v>
      </c>
      <c r="AP31" s="17">
        <f t="shared" ref="AP31:BC31" si="19">SUM(AP32:AP34)</f>
        <v>0</v>
      </c>
      <c r="AQ31" s="17">
        <f t="shared" si="19"/>
        <v>0</v>
      </c>
      <c r="AR31" s="17">
        <f t="shared" si="19"/>
        <v>0</v>
      </c>
      <c r="AS31" s="17">
        <f t="shared" si="19"/>
        <v>0</v>
      </c>
      <c r="AT31" s="17">
        <f t="shared" si="19"/>
        <v>0</v>
      </c>
      <c r="AU31" s="17">
        <f t="shared" si="19"/>
        <v>0</v>
      </c>
      <c r="AV31" s="17">
        <f t="shared" si="19"/>
        <v>0</v>
      </c>
      <c r="AW31" s="17">
        <f t="shared" si="19"/>
        <v>0</v>
      </c>
      <c r="AX31" s="17">
        <f t="shared" si="19"/>
        <v>0</v>
      </c>
      <c r="AY31" s="17">
        <f t="shared" si="19"/>
        <v>0</v>
      </c>
      <c r="AZ31" s="17">
        <f t="shared" si="19"/>
        <v>0</v>
      </c>
      <c r="BA31" s="17">
        <f t="shared" si="19"/>
        <v>0</v>
      </c>
      <c r="BB31" s="17">
        <f t="shared" si="19"/>
        <v>7.8824959999999997</v>
      </c>
      <c r="BC31" s="17">
        <f t="shared" si="19"/>
        <v>8.0358079999999994</v>
      </c>
      <c r="BD31" s="35"/>
    </row>
    <row r="32" spans="2:56" ht="13.5" hidden="1" thickTop="1" thickBot="1">
      <c r="B32" s="53" t="s">
        <v>37</v>
      </c>
      <c r="C32" s="54">
        <f>'[1]440123Imp'!B$264</f>
        <v>0</v>
      </c>
      <c r="D32" s="6">
        <f>'[1]440123Imp'!C$264</f>
        <v>0</v>
      </c>
      <c r="E32" s="6">
        <f>'[1]440123Imp'!D$264</f>
        <v>0</v>
      </c>
      <c r="F32" s="6">
        <f>'[1]440123Imp'!E$264</f>
        <v>0</v>
      </c>
      <c r="G32" s="6">
        <f>'[1]440123Imp'!F$264</f>
        <v>0</v>
      </c>
      <c r="H32" s="6">
        <f>'[1]440123Imp'!G$264</f>
        <v>0</v>
      </c>
      <c r="I32" s="6">
        <f>'[1]440123Imp'!H$264</f>
        <v>0</v>
      </c>
      <c r="J32" s="55">
        <f>'[1]440123Imp'!I$264</f>
        <v>0</v>
      </c>
      <c r="K32" s="55">
        <f>'[1]440123Imp'!J$264</f>
        <v>0</v>
      </c>
      <c r="L32" s="55">
        <f>'[1]440123Imp'!K$264</f>
        <v>0</v>
      </c>
      <c r="M32" s="55">
        <f>'[1]440123Imp'!L$264</f>
        <v>0</v>
      </c>
      <c r="N32" s="6">
        <f>'[1]440123Imp'!M$264</f>
        <v>0</v>
      </c>
      <c r="O32" s="56">
        <f>'[1]440123Imp'!N$264</f>
        <v>0</v>
      </c>
      <c r="P32" s="56">
        <f>'[1]440123Imp'!O$264</f>
        <v>0</v>
      </c>
      <c r="Q32" s="56">
        <f>'[1]440123Imp'!P$264</f>
        <v>0</v>
      </c>
      <c r="R32" s="56">
        <f>'[1]440123Imp'!Q$264</f>
        <v>0</v>
      </c>
      <c r="S32" s="56">
        <f>'[1]440123Imp'!R$264</f>
        <v>0</v>
      </c>
      <c r="T32" s="56">
        <f>'[1]440123Imp'!S$264</f>
        <v>1.1639124699999999E-3</v>
      </c>
      <c r="U32" s="56">
        <f>'[1]440123Imp'!T$264</f>
        <v>2.7047774599999997E-3</v>
      </c>
      <c r="V32" s="56">
        <f>'[1]440123Imp'!U$264</f>
        <v>2.9471130499999997E-3</v>
      </c>
      <c r="W32" s="56">
        <f>'[1]440123Imp'!V$264</f>
        <v>0</v>
      </c>
      <c r="X32" s="56">
        <f>'[1]440123Imp'!W$264</f>
        <v>0</v>
      </c>
      <c r="Y32" s="56">
        <f>'[1]440123Imp'!X$264</f>
        <v>0</v>
      </c>
      <c r="Z32" s="56">
        <f>'[1]440123Imp'!Y$264</f>
        <v>0</v>
      </c>
      <c r="AA32" s="56">
        <f>'[1]440123Imp'!Z$264</f>
        <v>0</v>
      </c>
      <c r="AB32" s="56">
        <f>'[1]440123Imp'!AA$264</f>
        <v>0</v>
      </c>
      <c r="AC32" s="34"/>
      <c r="AD32" s="57">
        <f>'[1]440123Imp'!O$264</f>
        <v>0</v>
      </c>
      <c r="AE32" s="14">
        <f>'[1]440123Imp'!P$264</f>
        <v>0</v>
      </c>
      <c r="AF32" s="14">
        <f>'[1]440123Imp'!Q$264</f>
        <v>0</v>
      </c>
      <c r="AG32" s="14">
        <f>'[1]440123Imp'!R$264</f>
        <v>0</v>
      </c>
      <c r="AH32" s="14">
        <f>'[1]440123Imp'!S$264</f>
        <v>1.1639124699999999E-3</v>
      </c>
      <c r="AI32" s="14">
        <f>'[1]440123Imp'!T$264</f>
        <v>2.7047774599999997E-3</v>
      </c>
      <c r="AJ32" s="14">
        <f>'[1]440123Imp'!U$264</f>
        <v>2.9471130499999997E-3</v>
      </c>
      <c r="AK32" s="14">
        <f>'[1]440123Imp'!V$264</f>
        <v>0</v>
      </c>
      <c r="AL32" s="78">
        <f>'[1]440123Imp'!W$264</f>
        <v>0</v>
      </c>
      <c r="AM32" s="14">
        <f>'[1]440123Imp'!X$264</f>
        <v>0</v>
      </c>
      <c r="AN32" s="14">
        <f>'[1]440123Imp'!Y$264</f>
        <v>0</v>
      </c>
      <c r="AO32" s="14">
        <f>'[1]440123Imp'!Z$264</f>
        <v>0</v>
      </c>
      <c r="AP32" s="14">
        <f>'[1]440123Imp'!AA$264</f>
        <v>0</v>
      </c>
      <c r="AQ32" s="14">
        <f>'[1]440123Imp'!AB$264</f>
        <v>0</v>
      </c>
      <c r="AR32" s="14">
        <f>'[1]440123Imp'!AC$264</f>
        <v>0</v>
      </c>
      <c r="AS32" s="14">
        <f>'[1]440123Imp'!AD$264</f>
        <v>0</v>
      </c>
      <c r="AT32" s="14">
        <f>'[1]440123Imp'!AE$264</f>
        <v>0</v>
      </c>
      <c r="AU32" s="14">
        <f>'[1]440123Imp'!AF$264</f>
        <v>0</v>
      </c>
      <c r="AV32" s="14">
        <f>'[1]440123Imp'!AG$264</f>
        <v>0</v>
      </c>
      <c r="AW32" s="14">
        <f>'[1]440123Imp'!AH$264</f>
        <v>0</v>
      </c>
      <c r="AX32" s="14">
        <f>'[1]440123Imp'!AI$264</f>
        <v>0</v>
      </c>
      <c r="AY32" s="14">
        <f>'[1]440123Imp'!AJ$264</f>
        <v>0</v>
      </c>
      <c r="AZ32" s="14">
        <f>'[1]440123Imp'!AK$264</f>
        <v>0</v>
      </c>
      <c r="BA32" s="14">
        <f>'[1]440123Imp'!AL$264</f>
        <v>0</v>
      </c>
      <c r="BB32" s="14">
        <f>'[1]440123Imp'!AM$264</f>
        <v>0</v>
      </c>
      <c r="BC32" s="14">
        <f>'[1]440123Imp'!AN$264</f>
        <v>0</v>
      </c>
      <c r="BD32" s="35"/>
    </row>
    <row r="33" spans="2:56" ht="13.5" hidden="1" thickTop="1" thickBot="1">
      <c r="B33" s="53" t="s">
        <v>9</v>
      </c>
      <c r="C33" s="54">
        <f>'[1]4701-5Imp'!B$264</f>
        <v>0</v>
      </c>
      <c r="D33" s="6">
        <f>'[1]4701-5Imp'!C$264</f>
        <v>0</v>
      </c>
      <c r="E33" s="6">
        <f>'[1]4701-5Imp'!D$264</f>
        <v>0</v>
      </c>
      <c r="F33" s="6">
        <f>'[1]4701-5Imp'!E$264</f>
        <v>0</v>
      </c>
      <c r="G33" s="6">
        <f>'[1]4701-5Imp'!F$264</f>
        <v>0</v>
      </c>
      <c r="H33" s="6">
        <f>'[1]4701-5Imp'!G$264</f>
        <v>0</v>
      </c>
      <c r="I33" s="6">
        <f>'[1]4701-5Imp'!H$264</f>
        <v>0</v>
      </c>
      <c r="J33" s="55">
        <f>'[1]4701-5Imp'!I$264</f>
        <v>0</v>
      </c>
      <c r="K33" s="55">
        <f>'[1]4701-5Imp'!J$264</f>
        <v>0</v>
      </c>
      <c r="L33" s="55">
        <f>'[1]4701-5Imp'!K$264</f>
        <v>0</v>
      </c>
      <c r="M33" s="55">
        <f>'[1]4701-5Imp'!L$264</f>
        <v>0</v>
      </c>
      <c r="N33" s="6">
        <f>'[1]4701-5Imp'!M$264</f>
        <v>0</v>
      </c>
      <c r="O33" s="56">
        <f>'[1]4701-5Imp'!N$264</f>
        <v>0</v>
      </c>
      <c r="P33" s="56">
        <f>'[1]4701-5Imp'!O$264</f>
        <v>0</v>
      </c>
      <c r="Q33" s="56">
        <f>'[1]4701-5Imp'!P$264</f>
        <v>0</v>
      </c>
      <c r="R33" s="56">
        <f>'[1]4701-5Imp'!Q$264</f>
        <v>0</v>
      </c>
      <c r="S33" s="56">
        <f>'[1]4701-5Imp'!R$264</f>
        <v>0</v>
      </c>
      <c r="T33" s="56">
        <f>'[1]4701-5Imp'!S$264</f>
        <v>0</v>
      </c>
      <c r="U33" s="56">
        <f>'[1]4701-5Imp'!T$264</f>
        <v>0</v>
      </c>
      <c r="V33" s="56">
        <f>'[1]4701-5Imp'!U$264</f>
        <v>0</v>
      </c>
      <c r="W33" s="56">
        <f>'[1]4701-5Imp'!V$264</f>
        <v>0</v>
      </c>
      <c r="X33" s="56">
        <f>'[1]4701-5Imp'!W$264</f>
        <v>0</v>
      </c>
      <c r="Y33" s="56">
        <f>'[1]4701-5Imp'!X$264</f>
        <v>0</v>
      </c>
      <c r="Z33" s="56">
        <f>'[1]4701-5Imp'!Y$264</f>
        <v>0</v>
      </c>
      <c r="AA33" s="56">
        <f>'[1]4701-5Imp'!Z$264</f>
        <v>0</v>
      </c>
      <c r="AB33" s="56">
        <f>'[1]4701-5Imp'!AA$264</f>
        <v>0</v>
      </c>
      <c r="AC33" s="34"/>
      <c r="AD33" s="57">
        <f>'[1]4701-5Imp'!O$264</f>
        <v>0</v>
      </c>
      <c r="AE33" s="14">
        <f>'[1]4701-5Imp'!P$264</f>
        <v>0</v>
      </c>
      <c r="AF33" s="14">
        <f>'[1]4701-5Imp'!Q$264</f>
        <v>0</v>
      </c>
      <c r="AG33" s="14">
        <f>'[1]4701-5Imp'!R$264</f>
        <v>0</v>
      </c>
      <c r="AH33" s="14">
        <f>'[1]4701-5Imp'!S$264</f>
        <v>0</v>
      </c>
      <c r="AI33" s="14">
        <f>'[1]4701-5Imp'!T$264</f>
        <v>0</v>
      </c>
      <c r="AJ33" s="14">
        <f>'[1]4701-5Imp'!U$264</f>
        <v>0</v>
      </c>
      <c r="AK33" s="14">
        <f>'[1]4701-5Imp'!V$264</f>
        <v>0</v>
      </c>
      <c r="AL33" s="78">
        <f>'[1]4701-5Imp'!W$264</f>
        <v>0</v>
      </c>
      <c r="AM33" s="14">
        <f>'[1]4701-5Imp'!X$264</f>
        <v>0</v>
      </c>
      <c r="AN33" s="14">
        <f>'[1]4701-5Imp'!Y$264</f>
        <v>0</v>
      </c>
      <c r="AO33" s="14">
        <f>'[1]4701-5Imp'!Z$264</f>
        <v>0</v>
      </c>
      <c r="AP33" s="14">
        <f>'[1]4701-5Imp'!AA$264</f>
        <v>0</v>
      </c>
      <c r="AQ33" s="14">
        <f>'[1]4701-5Imp'!AB$264</f>
        <v>0</v>
      </c>
      <c r="AR33" s="14">
        <f>'[1]4701-5Imp'!AC$264</f>
        <v>0</v>
      </c>
      <c r="AS33" s="14">
        <f>'[1]4701-5Imp'!AD$264</f>
        <v>0</v>
      </c>
      <c r="AT33" s="14">
        <f>'[1]4701-5Imp'!AE$264</f>
        <v>0</v>
      </c>
      <c r="AU33" s="14">
        <f>'[1]4701-5Imp'!AF$264</f>
        <v>0</v>
      </c>
      <c r="AV33" s="14">
        <f>'[1]4701-5Imp'!AG$264</f>
        <v>0</v>
      </c>
      <c r="AW33" s="14">
        <f>'[1]4701-5Imp'!AH$264</f>
        <v>0</v>
      </c>
      <c r="AX33" s="14">
        <f>'[1]4701-5Imp'!AI$264</f>
        <v>0</v>
      </c>
      <c r="AY33" s="14">
        <f>'[1]4701-5Imp'!AJ$264</f>
        <v>0</v>
      </c>
      <c r="AZ33" s="14">
        <f>'[1]4701-5Imp'!AK$264</f>
        <v>0</v>
      </c>
      <c r="BA33" s="14">
        <f>'[1]4701-5Imp'!AL$264</f>
        <v>0</v>
      </c>
      <c r="BB33" s="14">
        <f>'[1]4701-5Imp'!AM$264</f>
        <v>0</v>
      </c>
      <c r="BC33" s="14">
        <f>'[1]4701-5Imp'!AN$264</f>
        <v>0</v>
      </c>
      <c r="BD33" s="35"/>
    </row>
    <row r="34" spans="2:56" ht="13.5" hidden="1" thickTop="1" thickBot="1">
      <c r="B34" s="70" t="s">
        <v>13</v>
      </c>
      <c r="C34" s="81">
        <f>'[1]48Imp'!B$264</f>
        <v>0</v>
      </c>
      <c r="D34" s="9">
        <f>'[1]48Imp'!C$264</f>
        <v>0</v>
      </c>
      <c r="E34" s="9">
        <f>'[1]48Imp'!D$264</f>
        <v>0</v>
      </c>
      <c r="F34" s="9">
        <f>'[1]48Imp'!E$264</f>
        <v>0</v>
      </c>
      <c r="G34" s="9">
        <f>'[1]48Imp'!F$264</f>
        <v>0</v>
      </c>
      <c r="H34" s="9">
        <f>'[1]48Imp'!G$264</f>
        <v>0</v>
      </c>
      <c r="I34" s="9">
        <f>'[1]48Imp'!H$264</f>
        <v>0</v>
      </c>
      <c r="J34" s="82">
        <f>'[1]48Imp'!I$264</f>
        <v>0</v>
      </c>
      <c r="K34" s="82">
        <f>'[1]48Imp'!J$264</f>
        <v>0</v>
      </c>
      <c r="L34" s="82">
        <f>'[1]48Imp'!K$264</f>
        <v>0</v>
      </c>
      <c r="M34" s="82">
        <f>'[1]48Imp'!L$264</f>
        <v>0</v>
      </c>
      <c r="N34" s="9">
        <f>'[1]48Imp'!M$264</f>
        <v>4.7258707999999996E-2</v>
      </c>
      <c r="O34" s="71">
        <f>'[1]48Imp'!N$264</f>
        <v>5.4415906999999999E-2</v>
      </c>
      <c r="P34" s="71">
        <f>'[1]48Imp'!O$264</f>
        <v>3.3923270499999998E-2</v>
      </c>
      <c r="Q34" s="71">
        <f>'[1]48Imp'!P$264</f>
        <v>4.9657551999999994E-2</v>
      </c>
      <c r="R34" s="71">
        <f>'[1]48Imp'!Q$264</f>
        <v>4.45202975E-2</v>
      </c>
      <c r="S34" s="71">
        <f>'[1]48Imp'!R$264</f>
        <v>4.8353441500000004E-2</v>
      </c>
      <c r="T34" s="71">
        <f>'[1]48Imp'!S$264</f>
        <v>5.5330355500000004E-2</v>
      </c>
      <c r="U34" s="71">
        <f>'[1]48Imp'!T$264</f>
        <v>5.4855899E-2</v>
      </c>
      <c r="V34" s="71">
        <f>'[1]48Imp'!U$264</f>
        <v>5.2596554499999983E-2</v>
      </c>
      <c r="W34" s="71">
        <f>'[1]48Imp'!V$264</f>
        <v>5.804765596E-2</v>
      </c>
      <c r="X34" s="71">
        <f>'[1]48Imp'!W$264</f>
        <v>6.1910438239999983E-2</v>
      </c>
      <c r="Y34" s="71">
        <f>'[1]48Imp'!X$264</f>
        <v>1.7122956718000001E-2</v>
      </c>
      <c r="Z34" s="71">
        <f>'[1]48Imp'!Y$264</f>
        <v>2.6644794637999996E-2</v>
      </c>
      <c r="AA34" s="71">
        <f>'[1]48Imp'!Z$264</f>
        <v>3.9534889660000003E-2</v>
      </c>
      <c r="AB34" s="71">
        <f>'[1]48Imp'!AA$264</f>
        <v>0</v>
      </c>
      <c r="AC34" s="83"/>
      <c r="AD34" s="72">
        <f>'[1]48Imp'!O$264</f>
        <v>3.3923270499999998E-2</v>
      </c>
      <c r="AE34" s="15">
        <f>'[1]48Imp'!P$264</f>
        <v>4.9657551999999994E-2</v>
      </c>
      <c r="AF34" s="15">
        <f>'[1]48Imp'!Q$264</f>
        <v>4.45202975E-2</v>
      </c>
      <c r="AG34" s="15">
        <f>'[1]48Imp'!R$264</f>
        <v>4.8353441500000004E-2</v>
      </c>
      <c r="AH34" s="15">
        <f>'[1]48Imp'!S$264</f>
        <v>5.5330355500000004E-2</v>
      </c>
      <c r="AI34" s="15">
        <f>'[1]48Imp'!T$264</f>
        <v>5.4855899E-2</v>
      </c>
      <c r="AJ34" s="15">
        <f>'[1]48Imp'!U$264</f>
        <v>5.2596554499999983E-2</v>
      </c>
      <c r="AK34" s="15">
        <f>'[1]48Imp'!V$264</f>
        <v>5.804765596E-2</v>
      </c>
      <c r="AL34" s="84">
        <f>'[1]48Imp'!W$264</f>
        <v>6.1910438239999983E-2</v>
      </c>
      <c r="AM34" s="15">
        <f>'[1]48Imp'!X$264</f>
        <v>1.7122956718000001E-2</v>
      </c>
      <c r="AN34" s="15">
        <f>'[1]48Imp'!Y$264</f>
        <v>2.6644794637999996E-2</v>
      </c>
      <c r="AO34" s="15">
        <f>'[1]48Imp'!Z$264</f>
        <v>3.9534889660000003E-2</v>
      </c>
      <c r="AP34" s="15">
        <f>'[1]48Imp'!AA$264</f>
        <v>0</v>
      </c>
      <c r="AQ34" s="15">
        <f>'[1]48Imp'!AB$264</f>
        <v>0</v>
      </c>
      <c r="AR34" s="15">
        <f>'[1]48Imp'!AC$264</f>
        <v>0</v>
      </c>
      <c r="AS34" s="15">
        <f>'[1]48Imp'!AD$264</f>
        <v>0</v>
      </c>
      <c r="AT34" s="15">
        <f>'[1]48Imp'!AE$264</f>
        <v>0</v>
      </c>
      <c r="AU34" s="15">
        <f>'[1]48Imp'!AF$264</f>
        <v>0</v>
      </c>
      <c r="AV34" s="15">
        <f>'[1]48Imp'!AG$264</f>
        <v>0</v>
      </c>
      <c r="AW34" s="15">
        <f>'[1]48Imp'!AH$264</f>
        <v>0</v>
      </c>
      <c r="AX34" s="15">
        <f>'[1]48Imp'!AI$264</f>
        <v>0</v>
      </c>
      <c r="AY34" s="15">
        <f>'[1]48Imp'!AJ$264</f>
        <v>0</v>
      </c>
      <c r="AZ34" s="15">
        <f>'[1]48Imp'!AK$264</f>
        <v>0</v>
      </c>
      <c r="BA34" s="15">
        <f>'[1]48Imp'!AL$264</f>
        <v>0</v>
      </c>
      <c r="BB34" s="15">
        <f>'[1]48Imp'!AM$264</f>
        <v>7.8824959999999997</v>
      </c>
      <c r="BC34" s="15">
        <f>'[1]48Imp'!AN$264</f>
        <v>8.0358079999999994</v>
      </c>
      <c r="BD34" s="35"/>
    </row>
    <row r="35" spans="2:56" ht="9" customHeight="1" thickTop="1">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BD35" s="4" t="s">
        <v>25</v>
      </c>
    </row>
  </sheetData>
  <mergeCells count="9">
    <mergeCell ref="C21:O21"/>
    <mergeCell ref="AD21:AP21"/>
    <mergeCell ref="B2:B4"/>
    <mergeCell ref="C2:AB2"/>
    <mergeCell ref="AD2:BC2"/>
    <mergeCell ref="C3:AB3"/>
    <mergeCell ref="AD3:BC3"/>
    <mergeCell ref="C5:AB5"/>
    <mergeCell ref="AD5:BC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D71"/>
  <sheetViews>
    <sheetView workbookViewId="0">
      <pane xSplit="2" ySplit="4" topLeftCell="C5" activePane="bottomRight" state="frozen"/>
      <selection activeCell="A7" sqref="A7"/>
      <selection pane="topRight" activeCell="A7" sqref="A7"/>
      <selection pane="bottomLeft" activeCell="A7" sqref="A7"/>
      <selection pane="bottomRight" activeCell="B2" sqref="B2:B4"/>
    </sheetView>
  </sheetViews>
  <sheetFormatPr defaultColWidth="9.08984375" defaultRowHeight="12.5"/>
  <cols>
    <col min="1" max="1" width="0.90625" style="4" customWidth="1"/>
    <col min="2" max="2" width="18.7265625" style="4" customWidth="1"/>
    <col min="3" max="27" width="5.1796875" style="4" customWidth="1"/>
    <col min="28" max="28" width="5.1796875" style="4" hidden="1" customWidth="1"/>
    <col min="29" max="29" width="1.7265625" style="4" customWidth="1"/>
    <col min="30" max="54" width="5.1796875" style="4" customWidth="1"/>
    <col min="55" max="55" width="5.1796875" style="4" hidden="1" customWidth="1"/>
    <col min="56" max="56" width="0.90625" style="4" customWidth="1"/>
    <col min="57" max="16384" width="9.08984375" style="4"/>
  </cols>
  <sheetData>
    <row r="1" spans="2:56" s="3" customFormat="1" ht="5.15" customHeight="1" thickBot="1"/>
    <row r="2" spans="2:56" s="24" customFormat="1" ht="20" customHeight="1" thickTop="1">
      <c r="B2" s="387" t="s">
        <v>21</v>
      </c>
      <c r="C2" s="390" t="s">
        <v>60</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71</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2:56" s="24" customFormat="1" ht="13" thickBot="1">
      <c r="B3" s="388"/>
      <c r="C3" s="396" t="s">
        <v>102</v>
      </c>
      <c r="D3" s="397"/>
      <c r="E3" s="397"/>
      <c r="F3" s="397"/>
      <c r="G3" s="397"/>
      <c r="H3" s="397"/>
      <c r="I3" s="397"/>
      <c r="J3" s="397"/>
      <c r="K3" s="397"/>
      <c r="L3" s="397"/>
      <c r="M3" s="397"/>
      <c r="N3" s="397"/>
      <c r="O3" s="397"/>
      <c r="P3" s="397"/>
      <c r="Q3" s="397"/>
      <c r="R3" s="397"/>
      <c r="S3" s="397"/>
      <c r="T3" s="397"/>
      <c r="U3" s="397"/>
      <c r="V3" s="397"/>
      <c r="W3" s="397"/>
      <c r="X3" s="397"/>
      <c r="Y3" s="397"/>
      <c r="Z3" s="397"/>
      <c r="AA3" s="397"/>
      <c r="AB3" s="398"/>
      <c r="AC3" s="25"/>
      <c r="AD3" s="415" t="s">
        <v>53</v>
      </c>
      <c r="AE3" s="397"/>
      <c r="AF3" s="397"/>
      <c r="AG3" s="397"/>
      <c r="AH3" s="397"/>
      <c r="AI3" s="397"/>
      <c r="AJ3" s="397"/>
      <c r="AK3" s="397"/>
      <c r="AL3" s="397"/>
      <c r="AM3" s="397"/>
      <c r="AN3" s="397"/>
      <c r="AO3" s="397"/>
      <c r="AP3" s="397"/>
      <c r="AQ3" s="397"/>
      <c r="AR3" s="397"/>
      <c r="AS3" s="397"/>
      <c r="AT3" s="397"/>
      <c r="AU3" s="397"/>
      <c r="AV3" s="397"/>
      <c r="AW3" s="397"/>
      <c r="AX3" s="397"/>
      <c r="AY3" s="397"/>
      <c r="AZ3" s="397"/>
      <c r="BA3" s="397"/>
      <c r="BB3" s="397"/>
      <c r="BC3" s="398"/>
      <c r="BD3" s="23"/>
    </row>
    <row r="4" spans="2:56" s="32" customFormat="1" ht="20" customHeight="1" thickTop="1" thickBot="1">
      <c r="B4" s="389"/>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29"/>
      <c r="AD4" s="26">
        <v>2000</v>
      </c>
      <c r="AE4" s="5">
        <v>2001</v>
      </c>
      <c r="AF4" s="5">
        <v>2002</v>
      </c>
      <c r="AG4" s="5">
        <v>2003</v>
      </c>
      <c r="AH4" s="5">
        <v>2004</v>
      </c>
      <c r="AI4" s="5">
        <v>2005</v>
      </c>
      <c r="AJ4" s="5">
        <v>2006</v>
      </c>
      <c r="AK4" s="5">
        <v>2007</v>
      </c>
      <c r="AL4" s="26">
        <f>1+AK4</f>
        <v>2008</v>
      </c>
      <c r="AM4" s="19">
        <f>1+AL4</f>
        <v>2009</v>
      </c>
      <c r="AN4" s="19">
        <f>1+AM4</f>
        <v>2010</v>
      </c>
      <c r="AO4" s="19">
        <f>1+AN4</f>
        <v>2011</v>
      </c>
      <c r="AP4" s="19">
        <f t="shared" ref="AP4:BC4" si="1">1+AO4</f>
        <v>2012</v>
      </c>
      <c r="AQ4" s="19">
        <f t="shared" si="1"/>
        <v>2013</v>
      </c>
      <c r="AR4" s="19">
        <f t="shared" si="1"/>
        <v>2014</v>
      </c>
      <c r="AS4" s="19">
        <f t="shared" si="1"/>
        <v>2015</v>
      </c>
      <c r="AT4" s="19">
        <f t="shared" si="1"/>
        <v>2016</v>
      </c>
      <c r="AU4" s="19">
        <f t="shared" si="1"/>
        <v>2017</v>
      </c>
      <c r="AV4" s="19">
        <f t="shared" si="1"/>
        <v>2018</v>
      </c>
      <c r="AW4" s="19">
        <f t="shared" si="1"/>
        <v>2019</v>
      </c>
      <c r="AX4" s="19">
        <f t="shared" si="1"/>
        <v>2020</v>
      </c>
      <c r="AY4" s="19">
        <f t="shared" si="1"/>
        <v>2021</v>
      </c>
      <c r="AZ4" s="19">
        <f t="shared" si="1"/>
        <v>2022</v>
      </c>
      <c r="BA4" s="19">
        <f t="shared" si="1"/>
        <v>2023</v>
      </c>
      <c r="BB4" s="19">
        <f t="shared" si="1"/>
        <v>2024</v>
      </c>
      <c r="BC4" s="30">
        <f t="shared" si="1"/>
        <v>2025</v>
      </c>
      <c r="BD4" s="31"/>
    </row>
    <row r="5" spans="2:56" ht="20" customHeight="1" thickTop="1">
      <c r="B5" s="33"/>
      <c r="C5" s="381" t="s">
        <v>63</v>
      </c>
      <c r="D5" s="382"/>
      <c r="E5" s="382"/>
      <c r="F5" s="382"/>
      <c r="G5" s="382"/>
      <c r="H5" s="382"/>
      <c r="I5" s="382"/>
      <c r="J5" s="382"/>
      <c r="K5" s="382"/>
      <c r="L5" s="382"/>
      <c r="M5" s="382"/>
      <c r="N5" s="382"/>
      <c r="O5" s="382"/>
      <c r="P5" s="382"/>
      <c r="Q5" s="382"/>
      <c r="R5" s="382"/>
      <c r="S5" s="382"/>
      <c r="T5" s="382"/>
      <c r="U5" s="382"/>
      <c r="V5" s="382"/>
      <c r="W5" s="382"/>
      <c r="X5" s="382"/>
      <c r="Y5" s="382"/>
      <c r="Z5" s="382"/>
      <c r="AA5" s="382"/>
      <c r="AB5" s="383"/>
      <c r="AC5" s="34"/>
      <c r="AD5" s="381" t="str">
        <f>C5</f>
        <v>Exported to all countries</v>
      </c>
      <c r="AE5" s="382"/>
      <c r="AF5" s="382"/>
      <c r="AG5" s="382"/>
      <c r="AH5" s="382"/>
      <c r="AI5" s="382"/>
      <c r="AJ5" s="382"/>
      <c r="AK5" s="382"/>
      <c r="AL5" s="382"/>
      <c r="AM5" s="382"/>
      <c r="AN5" s="382"/>
      <c r="AO5" s="382"/>
      <c r="AP5" s="382"/>
      <c r="AQ5" s="382"/>
      <c r="AR5" s="382"/>
      <c r="AS5" s="382"/>
      <c r="AT5" s="382"/>
      <c r="AU5" s="382"/>
      <c r="AV5" s="382"/>
      <c r="AW5" s="382"/>
      <c r="AX5" s="382"/>
      <c r="AY5" s="382"/>
      <c r="AZ5" s="382"/>
      <c r="BA5" s="382"/>
      <c r="BB5" s="382"/>
      <c r="BC5" s="383"/>
      <c r="BD5" s="35"/>
    </row>
    <row r="6" spans="2:56" ht="20" customHeight="1">
      <c r="B6" s="36" t="s">
        <v>12</v>
      </c>
      <c r="C6" s="342">
        <f t="shared" ref="C6:J6" si="2">SUM(C8,C17)</f>
        <v>0.23725664577999997</v>
      </c>
      <c r="D6" s="343">
        <f t="shared" si="2"/>
        <v>0.20464505025599999</v>
      </c>
      <c r="E6" s="343">
        <f t="shared" si="2"/>
        <v>0.23339170149600005</v>
      </c>
      <c r="F6" s="343">
        <f t="shared" si="2"/>
        <v>0.18995145347600001</v>
      </c>
      <c r="G6" s="343">
        <f t="shared" si="2"/>
        <v>0.16820810412800002</v>
      </c>
      <c r="H6" s="343">
        <f t="shared" si="2"/>
        <v>0.14461755967199999</v>
      </c>
      <c r="I6" s="343">
        <f t="shared" si="2"/>
        <v>0.143179653564</v>
      </c>
      <c r="J6" s="344">
        <f t="shared" si="2"/>
        <v>0.14171525113200001</v>
      </c>
      <c r="K6" s="344">
        <f>SUM(K8,K17)</f>
        <v>8.4620641947999994E-2</v>
      </c>
      <c r="L6" s="344">
        <f>SUM(L8,L17)</f>
        <v>6.5149107919999991E-2</v>
      </c>
      <c r="M6" s="344">
        <f>SUM(M8,M17)</f>
        <v>0.195520999024</v>
      </c>
      <c r="N6" s="343">
        <f>SUM(N8,N17)</f>
        <v>0.17183125672742858</v>
      </c>
      <c r="O6" s="344">
        <f>SUM(O8,O17)</f>
        <v>7.270553825199999E-2</v>
      </c>
      <c r="P6" s="343">
        <f t="shared" ref="P6:AB6" si="3">SUM(P8,P17)</f>
        <v>0.16103503343199999</v>
      </c>
      <c r="Q6" s="343">
        <f t="shared" si="3"/>
        <v>0.25802944406000006</v>
      </c>
      <c r="R6" s="343">
        <f t="shared" si="3"/>
        <v>0.10372697087199999</v>
      </c>
      <c r="S6" s="343">
        <f t="shared" si="3"/>
        <v>0.10897874526</v>
      </c>
      <c r="T6" s="343">
        <f t="shared" si="3"/>
        <v>0.30708691008933331</v>
      </c>
      <c r="U6" s="343">
        <f t="shared" si="3"/>
        <v>0.32093936137200002</v>
      </c>
      <c r="V6" s="323">
        <f t="shared" si="3"/>
        <v>0.35770096826000003</v>
      </c>
      <c r="W6" s="323">
        <f t="shared" si="3"/>
        <v>0.530445923308</v>
      </c>
      <c r="X6" s="323">
        <f t="shared" si="3"/>
        <v>0.69108742765999998</v>
      </c>
      <c r="Y6" s="323">
        <f t="shared" si="3"/>
        <v>0.71958603122900011</v>
      </c>
      <c r="Z6" s="323">
        <f t="shared" si="3"/>
        <v>0.95637435592999998</v>
      </c>
      <c r="AA6" s="323">
        <f t="shared" si="3"/>
        <v>1.1759745828712</v>
      </c>
      <c r="AB6" s="324">
        <f t="shared" si="3"/>
        <v>0</v>
      </c>
      <c r="AC6" s="325"/>
      <c r="AD6" s="37">
        <f>SUM(AD8,AD17)</f>
        <v>3.4681848000000008E-2</v>
      </c>
      <c r="AE6" s="20">
        <f>SUM(AE8,AE17)</f>
        <v>2.3253401E-2</v>
      </c>
      <c r="AF6" s="20">
        <f t="shared" ref="AF6:BC6" si="4">SUM(AF8,AF17)</f>
        <v>1.6333011999999997E-2</v>
      </c>
      <c r="AG6" s="20">
        <f t="shared" si="4"/>
        <v>9.5262719999999988E-3</v>
      </c>
      <c r="AH6" s="20">
        <f t="shared" si="4"/>
        <v>1.0426921999999998E-2</v>
      </c>
      <c r="AI6" s="20">
        <f t="shared" si="4"/>
        <v>1.0540691E-2</v>
      </c>
      <c r="AJ6" s="20">
        <f t="shared" si="4"/>
        <v>1.1550929999999999E-2</v>
      </c>
      <c r="AK6" s="20">
        <f t="shared" si="4"/>
        <v>9.887393999999999E-3</v>
      </c>
      <c r="AL6" s="20">
        <f t="shared" si="4"/>
        <v>4.3899149999999994E-3</v>
      </c>
      <c r="AM6" s="20">
        <f t="shared" si="4"/>
        <v>5.1617690000000001E-3</v>
      </c>
      <c r="AN6" s="20">
        <f t="shared" si="4"/>
        <v>3.9021104000000008E-2</v>
      </c>
      <c r="AO6" s="20">
        <f t="shared" si="4"/>
        <v>5.5831561000000009E-2</v>
      </c>
      <c r="AP6" s="20">
        <f t="shared" si="4"/>
        <v>2.6236850999999999E-2</v>
      </c>
      <c r="AQ6" s="20">
        <f t="shared" si="4"/>
        <v>7.3625635000000009E-2</v>
      </c>
      <c r="AR6" s="20">
        <f t="shared" si="4"/>
        <v>0.11290275849999999</v>
      </c>
      <c r="AS6" s="20">
        <f t="shared" si="4"/>
        <v>1.5601881999999997E-2</v>
      </c>
      <c r="AT6" s="20">
        <f t="shared" si="4"/>
        <v>5.3047760999999999E-2</v>
      </c>
      <c r="AU6" s="20">
        <f t="shared" si="4"/>
        <v>0.13290070399999998</v>
      </c>
      <c r="AV6" s="20">
        <f t="shared" si="4"/>
        <v>0.17544925999999997</v>
      </c>
      <c r="AW6" s="20">
        <f t="shared" si="4"/>
        <v>0.18736578700000001</v>
      </c>
      <c r="AX6" s="20">
        <f t="shared" si="4"/>
        <v>0.31555894931999995</v>
      </c>
      <c r="AY6" s="20">
        <f t="shared" si="4"/>
        <v>0.47864662970999988</v>
      </c>
      <c r="AZ6" s="20">
        <f t="shared" si="4"/>
        <v>0.53159913682000004</v>
      </c>
      <c r="BA6" s="20">
        <f t="shared" si="4"/>
        <v>0.63838311438999995</v>
      </c>
      <c r="BB6" s="20">
        <f t="shared" si="4"/>
        <v>0.83796610963000007</v>
      </c>
      <c r="BC6" s="20">
        <f t="shared" si="4"/>
        <v>0</v>
      </c>
      <c r="BD6" s="374"/>
    </row>
    <row r="7" spans="2:56" s="32" customFormat="1" ht="13">
      <c r="B7" s="41" t="s">
        <v>24</v>
      </c>
      <c r="C7" s="345">
        <f>[1]CoreVPAExp!B$263</f>
        <v>0.22903280595999997</v>
      </c>
      <c r="D7" s="346">
        <f>[1]CoreVPAExp!C$263</f>
        <v>0.20096952335599999</v>
      </c>
      <c r="E7" s="346">
        <f>[1]CoreVPAExp!D$263</f>
        <v>0.21896739695599998</v>
      </c>
      <c r="F7" s="346">
        <f>[1]CoreVPAExp!E$263</f>
        <v>0.18893605113599998</v>
      </c>
      <c r="G7" s="346">
        <f>[1]CoreVPAExp!F$263</f>
        <v>0.16681310302799995</v>
      </c>
      <c r="H7" s="346">
        <f>[1]CoreVPAExp!G$263</f>
        <v>0.141904431172</v>
      </c>
      <c r="I7" s="346">
        <f>[1]CoreVPAExp!H$263</f>
        <v>0.139481367844</v>
      </c>
      <c r="J7" s="347">
        <f>[1]CoreVPAExp!I$263</f>
        <v>0.13860929613199999</v>
      </c>
      <c r="K7" s="347">
        <f>[1]CoreVPAExp!J$263</f>
        <v>6.4900673387999985E-2</v>
      </c>
      <c r="L7" s="347">
        <f>[1]CoreVPAExp!K$263</f>
        <v>5.894351351999999E-2</v>
      </c>
      <c r="M7" s="347">
        <f>[1]CoreVPAExp!L$263</f>
        <v>0.100938067804</v>
      </c>
      <c r="N7" s="346">
        <f>[1]CoreVPAExp!M$263</f>
        <v>8.8586055807428565E-2</v>
      </c>
      <c r="O7" s="347">
        <f>[1]CoreVPAExp!N$263</f>
        <v>4.5583086252000006E-2</v>
      </c>
      <c r="P7" s="346">
        <f>[1]CoreVPAExp!O$263</f>
        <v>0.15466485423199999</v>
      </c>
      <c r="Q7" s="346">
        <f>[1]CoreVPAExp!P$263</f>
        <v>0.25298284480999994</v>
      </c>
      <c r="R7" s="346">
        <f>[1]CoreVPAExp!Q$263</f>
        <v>9.4262702351999988E-2</v>
      </c>
      <c r="S7" s="346">
        <f>[1]CoreVPAExp!R$263</f>
        <v>6.8381069399999994E-2</v>
      </c>
      <c r="T7" s="346">
        <f>[1]CoreVPAExp!S$263</f>
        <v>0.24333953439599998</v>
      </c>
      <c r="U7" s="346">
        <f>[1]CoreVPAExp!T$263</f>
        <v>0.26187148817200001</v>
      </c>
      <c r="V7" s="346">
        <f>[1]CoreVPAExp!U$263</f>
        <v>0.30547455595999995</v>
      </c>
      <c r="W7" s="346">
        <f>[1]CoreVPAExp!V$263</f>
        <v>0.38730383383999994</v>
      </c>
      <c r="X7" s="346">
        <f>[1]CoreVPAExp!W$263</f>
        <v>0.45922326533999996</v>
      </c>
      <c r="Y7" s="346">
        <f>[1]CoreVPAExp!X$263</f>
        <v>0.4036062576929999</v>
      </c>
      <c r="Z7" s="346">
        <f>[1]CoreVPAExp!Y$263</f>
        <v>0.32627185348799997</v>
      </c>
      <c r="AA7" s="346">
        <f>[1]CoreVPAExp!Z$263</f>
        <v>0.34979598894799996</v>
      </c>
      <c r="AB7" s="348">
        <f>[1]CoreVPAExp!AA$263</f>
        <v>0</v>
      </c>
      <c r="AC7" s="349"/>
      <c r="AD7" s="42">
        <f>1/1000*[1]CoreVPAExp!AB$263</f>
        <v>3.3887282999999997E-2</v>
      </c>
      <c r="AE7" s="7">
        <f>1/1000*[1]CoreVPAExp!AC$263</f>
        <v>2.2367648E-2</v>
      </c>
      <c r="AF7" s="7">
        <f>1/1000*[1]CoreVPAExp!AD$263</f>
        <v>1.5275521E-2</v>
      </c>
      <c r="AG7" s="7">
        <f>1/1000*[1]CoreVPAExp!AE$263</f>
        <v>9.2353400000000016E-3</v>
      </c>
      <c r="AH7" s="7">
        <f>1/1000*[1]CoreVPAExp!AF$263</f>
        <v>9.3244799999999996E-3</v>
      </c>
      <c r="AI7" s="7">
        <f>1/1000*[1]CoreVPAExp!AG$263</f>
        <v>9.5647600000000003E-3</v>
      </c>
      <c r="AJ7" s="7">
        <f>1/1000*[1]CoreVPAExp!AH$263</f>
        <v>9.420178999999999E-3</v>
      </c>
      <c r="AK7" s="7">
        <f>1/1000*[1]CoreVPAExp!AI$263</f>
        <v>8.9641709999999999E-3</v>
      </c>
      <c r="AL7" s="7">
        <f>1/1000*[1]CoreVPAExp!AJ$263</f>
        <v>3.3524690000000003E-3</v>
      </c>
      <c r="AM7" s="7">
        <f>1/1000*[1]CoreVPAExp!AK$263</f>
        <v>4.570359999999999E-3</v>
      </c>
      <c r="AN7" s="7">
        <f>1/1000*[1]CoreVPAExp!AL$263</f>
        <v>3.5321026999999998E-2</v>
      </c>
      <c r="AO7" s="7">
        <f>1/1000*[1]CoreVPAExp!AM$263</f>
        <v>4.9897602999999999E-2</v>
      </c>
      <c r="AP7" s="7">
        <f>1/1000*[1]CoreVPAExp!AN$263</f>
        <v>2.0687913999999998E-2</v>
      </c>
      <c r="AQ7" s="7">
        <f>1/1000*[1]CoreVPAExp!AO$263</f>
        <v>6.769436899999999E-2</v>
      </c>
      <c r="AR7" s="7">
        <f>1/1000*[1]CoreVPAExp!AP$263</f>
        <v>0.11054026800000001</v>
      </c>
      <c r="AS7" s="7">
        <f>1/1000*[1]CoreVPAExp!AQ$263</f>
        <v>7.5999509999999998E-3</v>
      </c>
      <c r="AT7" s="7">
        <f>1/1000*[1]CoreVPAExp!AR$263</f>
        <v>1.2573515E-2</v>
      </c>
      <c r="AU7" s="7">
        <f>1/1000*[1]CoreVPAExp!AS$263</f>
        <v>7.8826237999999993E-2</v>
      </c>
      <c r="AV7" s="7">
        <f>1/1000*[1]CoreVPAExp!AT$263</f>
        <v>0.11238904800000001</v>
      </c>
      <c r="AW7" s="7">
        <f>1/1000*[1]CoreVPAExp!AU$263</f>
        <v>0.134629358</v>
      </c>
      <c r="AX7" s="7">
        <f>1/1000*[1]CoreVPAExp!AV$263</f>
        <v>0.19649309911000004</v>
      </c>
      <c r="AY7" s="7">
        <f>1/1000*[1]CoreVPAExp!AW$263</f>
        <v>0.28235194967000005</v>
      </c>
      <c r="AZ7" s="7">
        <f>1/1000*[1]CoreVPAExp!AX$263</f>
        <v>0.21517144246</v>
      </c>
      <c r="BA7" s="7">
        <f>1/1000*[1]CoreVPAExp!AY$263</f>
        <v>0.19981716032999999</v>
      </c>
      <c r="BB7" s="7">
        <f>1/1000*[1]CoreVPAExp!AZ$263</f>
        <v>0.23449181639999997</v>
      </c>
      <c r="BC7" s="7">
        <f>1/1000*[1]CoreVPAExp!BA$263</f>
        <v>0</v>
      </c>
      <c r="BD7" s="375"/>
    </row>
    <row r="8" spans="2:56" ht="20" customHeight="1">
      <c r="B8" s="356" t="s">
        <v>11</v>
      </c>
      <c r="C8" s="369">
        <f>[1]TimberSectorMinusCoreVPAExp!B$263+SUM(C9:C12)</f>
        <v>0.23711071845999998</v>
      </c>
      <c r="D8" s="367">
        <f>[1]TimberSectorMinusCoreVPAExp!C$263+SUM(D9:D12)</f>
        <v>0.204459297756</v>
      </c>
      <c r="E8" s="367">
        <f>[1]TimberSectorMinusCoreVPAExp!D$263+SUM(E9:E12)</f>
        <v>0.22021736399600006</v>
      </c>
      <c r="F8" s="367">
        <f>[1]TimberSectorMinusCoreVPAExp!E$263+SUM(F9:F12)</f>
        <v>0.189818057436</v>
      </c>
      <c r="G8" s="367">
        <f>[1]TimberSectorMinusCoreVPAExp!F$263+SUM(G9:G12)</f>
        <v>0.16734744662800002</v>
      </c>
      <c r="H8" s="367">
        <f>[1]TimberSectorMinusCoreVPAExp!G$263+SUM(H9:H12)</f>
        <v>0.14192643217199999</v>
      </c>
      <c r="I8" s="367">
        <f>[1]TimberSectorMinusCoreVPAExp!H$263+SUM(I9:I12)</f>
        <v>0.139872356064</v>
      </c>
      <c r="J8" s="367">
        <f>[1]TimberSectorMinusCoreVPAExp!I$263+SUM(J9:J12)</f>
        <v>0.13873272363200001</v>
      </c>
      <c r="K8" s="367">
        <f>[1]TimberSectorMinusCoreVPAExp!J$263+SUM(K9:K12)</f>
        <v>6.5108234447999999E-2</v>
      </c>
      <c r="L8" s="370">
        <f>[1]TimberSectorMinusCoreVPAExp!K$263+SUM(L9:L12)</f>
        <v>5.9065377919999995E-2</v>
      </c>
      <c r="M8" s="370">
        <f>[1]TimberSectorMinusCoreVPAExp!L$263+SUM(M9:M12)</f>
        <v>0.101230637704</v>
      </c>
      <c r="N8" s="367">
        <f>[1]TimberSectorMinusCoreVPAExp!M$263+SUM(N9:N12)</f>
        <v>8.8960284207428589E-2</v>
      </c>
      <c r="O8" s="370">
        <f>[1]TimberSectorMinusCoreVPAExp!N$263+SUM(O9:O12)</f>
        <v>4.5649358751999998E-2</v>
      </c>
      <c r="P8" s="367">
        <f>[1]TimberSectorMinusCoreVPAExp!O$263+SUM(P9:P12)</f>
        <v>0.15711295443199999</v>
      </c>
      <c r="Q8" s="367">
        <f>[1]TimberSectorMinusCoreVPAExp!P$263+SUM(Q9:Q12)</f>
        <v>0.25704805281000004</v>
      </c>
      <c r="R8" s="367">
        <f>[1]TimberSectorMinusCoreVPAExp!Q$263+SUM(R9:R12)</f>
        <v>0.10372697087199999</v>
      </c>
      <c r="S8" s="367">
        <f>[1]TimberSectorMinusCoreVPAExp!R$263+SUM(S9:S12)</f>
        <v>0.10254635426</v>
      </c>
      <c r="T8" s="367">
        <f>[1]TimberSectorMinusCoreVPAExp!S$263+SUM(T9:T12)</f>
        <v>0.2899846570893333</v>
      </c>
      <c r="U8" s="367">
        <f>[1]TimberSectorMinusCoreVPAExp!T$263+SUM(U9:U12)</f>
        <v>0.30408186687200001</v>
      </c>
      <c r="V8" s="371">
        <f>[1]TimberSectorMinusCoreVPAExp!U$263+SUM(V9:V12)</f>
        <v>0.34404688026000002</v>
      </c>
      <c r="W8" s="371">
        <f>[1]TimberSectorMinusCoreVPAExp!V$263+SUM(W9:W12)</f>
        <v>0.50050306228300001</v>
      </c>
      <c r="X8" s="371">
        <f>[1]TimberSectorMinusCoreVPAExp!W$263+SUM(X9:X12)</f>
        <v>0.65048095626500002</v>
      </c>
      <c r="Y8" s="371">
        <f>[1]TimberSectorMinusCoreVPAExp!X$263+SUM(Y9:Y12)</f>
        <v>0.68291849385400005</v>
      </c>
      <c r="Z8" s="371">
        <f>[1]TimberSectorMinusCoreVPAExp!Y$263+SUM(Z9:Z12)</f>
        <v>0.80510505375300001</v>
      </c>
      <c r="AA8" s="371">
        <f>[1]TimberSectorMinusCoreVPAExp!Z$263+SUM(AA9:AA12)</f>
        <v>0.96627772660300004</v>
      </c>
      <c r="AB8" s="372">
        <f>[1]TimberSectorMinusCoreVPAExp!AA$263+SUM(AB9:AB12)</f>
        <v>0</v>
      </c>
      <c r="AC8" s="373"/>
      <c r="AD8" s="376">
        <f>1/1000*[1]TimberSectorMinusCoreVPAExp!AB$263+SUM(AD9:AD12)</f>
        <v>3.4595476000000007E-2</v>
      </c>
      <c r="AE8" s="361">
        <f>1/1000*[1]TimberSectorMinusCoreVPAExp!AC$263+SUM(AE9:AE12)</f>
        <v>2.3149512000000001E-2</v>
      </c>
      <c r="AF8" s="361">
        <f>1/1000*[1]TimberSectorMinusCoreVPAExp!AD$263+SUM(AF9:AF12)</f>
        <v>1.5534768999999999E-2</v>
      </c>
      <c r="AG8" s="361">
        <f>1/1000*[1]TimberSectorMinusCoreVPAExp!AE$263+SUM(AG9:AG12)</f>
        <v>9.454536999999999E-3</v>
      </c>
      <c r="AH8" s="361">
        <f>1/1000*[1]TimberSectorMinusCoreVPAExp!AF$263+SUM(AH9:AH12)</f>
        <v>9.428035999999999E-3</v>
      </c>
      <c r="AI8" s="361">
        <f>1/1000*[1]TimberSectorMinusCoreVPAExp!AG$263+SUM(AI9:AI12)</f>
        <v>9.5743159999999994E-3</v>
      </c>
      <c r="AJ8" s="361">
        <f>1/1000*[1]TimberSectorMinusCoreVPAExp!AH$263+SUM(AJ9:AJ12)</f>
        <v>9.4744489999999994E-3</v>
      </c>
      <c r="AK8" s="361">
        <f>1/1000*[1]TimberSectorMinusCoreVPAExp!AI$263+SUM(AK9:AK12)</f>
        <v>8.9978989999999984E-3</v>
      </c>
      <c r="AL8" s="361">
        <f>1/1000*[1]TimberSectorMinusCoreVPAExp!AJ$263+SUM(AL9:AL12)</f>
        <v>3.4914489999999998E-3</v>
      </c>
      <c r="AM8" s="361">
        <f>1/1000*[1]TimberSectorMinusCoreVPAExp!AK$263+SUM(AM9:AM12)</f>
        <v>4.6922520000000001E-3</v>
      </c>
      <c r="AN8" s="361">
        <f>1/1000*[1]TimberSectorMinusCoreVPAExp!AL$263+SUM(AN9:AN12)</f>
        <v>3.5648209000000007E-2</v>
      </c>
      <c r="AO8" s="361">
        <f>1/1000*[1]TimberSectorMinusCoreVPAExp!AM$263+SUM(AO9:AO12)</f>
        <v>5.0318218000000012E-2</v>
      </c>
      <c r="AP8" s="361">
        <f>1/1000*[1]TimberSectorMinusCoreVPAExp!AN$263+SUM(AP9:AP12)</f>
        <v>2.0734902E-2</v>
      </c>
      <c r="AQ8" s="361">
        <f>1/1000*[1]TimberSectorMinusCoreVPAExp!AO$263+SUM(AQ9:AQ12)</f>
        <v>6.8873652000000007E-2</v>
      </c>
      <c r="AR8" s="361">
        <f>1/1000*[1]TimberSectorMinusCoreVPAExp!AP$263+SUM(AR9:AR12)</f>
        <v>0.11152753999999999</v>
      </c>
      <c r="AS8" s="361">
        <f>1/1000*[1]TimberSectorMinusCoreVPAExp!AQ$263+SUM(AS9:AS12)</f>
        <v>1.5601881999999997E-2</v>
      </c>
      <c r="AT8" s="361">
        <f>1/1000*[1]TimberSectorMinusCoreVPAExp!AR$263+SUM(AT9:AT12)</f>
        <v>4.3624260999999998E-2</v>
      </c>
      <c r="AU8" s="361">
        <f>1/1000*[1]TimberSectorMinusCoreVPAExp!AS$263+SUM(AU9:AU12)</f>
        <v>0.12100013499999999</v>
      </c>
      <c r="AV8" s="361">
        <f>1/1000*[1]TimberSectorMinusCoreVPAExp!AT$263+SUM(AV9:AV12)</f>
        <v>0.16389470199999998</v>
      </c>
      <c r="AW8" s="361">
        <f>1/1000*[1]TimberSectorMinusCoreVPAExp!AU$263+SUM(AW9:AW12)</f>
        <v>0.17222987400000001</v>
      </c>
      <c r="AX8" s="361">
        <f>1/1000*[1]TimberSectorMinusCoreVPAExp!AV$263+SUM(AX9:AX12)</f>
        <v>0.30165027623999996</v>
      </c>
      <c r="AY8" s="361">
        <f>1/1000*[1]TimberSectorMinusCoreVPAExp!AW$263+SUM(AY9:AY12)</f>
        <v>0.4554686202899999</v>
      </c>
      <c r="AZ8" s="361">
        <f>1/1000*[1]TimberSectorMinusCoreVPAExp!AX$263+SUM(AZ9:AZ12)</f>
        <v>0.49553217638000002</v>
      </c>
      <c r="BA8" s="361">
        <f>1/1000*[1]TimberSectorMinusCoreVPAExp!AY$263+SUM(BA9:BA12)</f>
        <v>0.58490286563999994</v>
      </c>
      <c r="BB8" s="361">
        <f>1/1000*[1]TimberSectorMinusCoreVPAExp!AZ$263+SUM(BB9:BB12)</f>
        <v>0.72471624438000004</v>
      </c>
      <c r="BC8" s="361">
        <f>1/1000*[1]TimberSectorMinusCoreVPAExp!BA$263+SUM(BC9:BC12)</f>
        <v>0</v>
      </c>
      <c r="BD8" s="377"/>
    </row>
    <row r="9" spans="2:56">
      <c r="B9" s="53" t="s">
        <v>4</v>
      </c>
      <c r="C9" s="304">
        <f>'[1]4403Exp'!B$263</f>
        <v>0</v>
      </c>
      <c r="D9" s="305">
        <f>'[1]4403Exp'!C$263</f>
        <v>0</v>
      </c>
      <c r="E9" s="305">
        <f>'[1]4403Exp'!D$263</f>
        <v>0</v>
      </c>
      <c r="F9" s="305">
        <f>'[1]4403Exp'!E$263</f>
        <v>0</v>
      </c>
      <c r="G9" s="305">
        <f>'[1]4403Exp'!F$263</f>
        <v>1.6456779999999999E-4</v>
      </c>
      <c r="H9" s="305">
        <f>'[1]4403Exp'!G$263</f>
        <v>5.7432899999999994E-4</v>
      </c>
      <c r="I9" s="305">
        <f>'[1]4403Exp'!H$263</f>
        <v>8.5192884E-3</v>
      </c>
      <c r="J9" s="306">
        <f>'[1]4403Exp'!I$263</f>
        <v>2.2112491999999998E-3</v>
      </c>
      <c r="K9" s="306">
        <f>'[1]4403Exp'!J$263</f>
        <v>6.2837325999999995E-3</v>
      </c>
      <c r="L9" s="306">
        <f>'[1]4403Exp'!K$263</f>
        <v>3.8342343999999999E-3</v>
      </c>
      <c r="M9" s="306">
        <f>'[1]4403Exp'!L$263</f>
        <v>3.9895405199999991E-2</v>
      </c>
      <c r="N9" s="305">
        <f>'[1]4403Exp'!M$263</f>
        <v>6.0430512799999996E-2</v>
      </c>
      <c r="O9" s="306">
        <f>'[1]4403Exp'!N$263</f>
        <v>1.7492240000000003E-2</v>
      </c>
      <c r="P9" s="305">
        <f>'[1]4403Exp'!O$263</f>
        <v>1.1199999999999999E-6</v>
      </c>
      <c r="Q9" s="350">
        <f>'[1]4403Exp'!P$263</f>
        <v>3.4187999999999999E-5</v>
      </c>
      <c r="R9" s="350">
        <f>'[1]4403Exp'!Q$263</f>
        <v>0</v>
      </c>
      <c r="S9" s="305">
        <f>'[1]4403Exp'!R$263</f>
        <v>0</v>
      </c>
      <c r="T9" s="305">
        <f>'[1]4403Exp'!S$263</f>
        <v>0</v>
      </c>
      <c r="U9" s="305">
        <f>'[1]4403Exp'!T$263</f>
        <v>6.4606499999999992E-4</v>
      </c>
      <c r="V9" s="305">
        <f>'[1]4403Exp'!U$263</f>
        <v>1.0499999999999999E-4</v>
      </c>
      <c r="W9" s="305">
        <f>'[1]4403Exp'!V$263</f>
        <v>1.2964069999999998E-4</v>
      </c>
      <c r="X9" s="305">
        <f>'[1]4403Exp'!W$263</f>
        <v>0</v>
      </c>
      <c r="Y9" s="305">
        <f>'[1]4403Exp'!X$263</f>
        <v>0</v>
      </c>
      <c r="Z9" s="305">
        <f>'[1]4403Exp'!Y$263</f>
        <v>0</v>
      </c>
      <c r="AA9" s="305">
        <f>'[1]4403Exp'!Z$263</f>
        <v>6.4419999999999998E-3</v>
      </c>
      <c r="AB9" s="307">
        <f>'[1]4403Exp'!AA$263</f>
        <v>0</v>
      </c>
      <c r="AC9" s="308"/>
      <c r="AD9" s="54">
        <f>1/1000*'[1]4403Exp'!AB$263</f>
        <v>0</v>
      </c>
      <c r="AE9" s="6">
        <f>1/1000*'[1]4403Exp'!AC$263</f>
        <v>0</v>
      </c>
      <c r="AF9" s="6">
        <f>1/1000*'[1]4403Exp'!AD$263</f>
        <v>0</v>
      </c>
      <c r="AG9" s="6">
        <f>1/1000*'[1]4403Exp'!AE$263</f>
        <v>0</v>
      </c>
      <c r="AH9" s="6">
        <f>1/1000*'[1]4403Exp'!AF$263</f>
        <v>1.6492999999999996E-5</v>
      </c>
      <c r="AI9" s="6">
        <f>1/1000*'[1]4403Exp'!AG$263</f>
        <v>6.3489000000000001E-5</v>
      </c>
      <c r="AJ9" s="6">
        <f>1/1000*'[1]4403Exp'!AH$263</f>
        <v>9.6506899999999993E-4</v>
      </c>
      <c r="AK9" s="6">
        <f>1/1000*'[1]4403Exp'!AI$263</f>
        <v>2.3737199999999999E-4</v>
      </c>
      <c r="AL9" s="6">
        <f>1/1000*'[1]4403Exp'!AJ$263</f>
        <v>2.0562399999999998E-4</v>
      </c>
      <c r="AM9" s="6">
        <f>1/1000*'[1]4403Exp'!AK$263</f>
        <v>1.943981E-3</v>
      </c>
      <c r="AN9" s="6">
        <f>1/1000*'[1]4403Exp'!AL$263</f>
        <v>3.2468730000000001E-2</v>
      </c>
      <c r="AO9" s="6">
        <f>1/1000*'[1]4403Exp'!AM$263</f>
        <v>4.7503495E-2</v>
      </c>
      <c r="AP9" s="6">
        <f>1/1000*'[1]4403Exp'!AN$263</f>
        <v>1.6292298E-2</v>
      </c>
      <c r="AQ9" s="6">
        <f>1/1000*'[1]4403Exp'!AO$263</f>
        <v>5.9519999999999999E-6</v>
      </c>
      <c r="AR9" s="326">
        <f>1/1000*'[1]4403Exp'!AP$263</f>
        <v>8.0800000000000006E-6</v>
      </c>
      <c r="AS9" s="326">
        <f>1/1000*'[1]4403Exp'!AQ$263</f>
        <v>0</v>
      </c>
      <c r="AT9" s="6">
        <f>1/1000*'[1]4403Exp'!AR$263</f>
        <v>0</v>
      </c>
      <c r="AU9" s="6">
        <f>1/1000*'[1]4403Exp'!AS$263</f>
        <v>0</v>
      </c>
      <c r="AV9" s="6">
        <f>1/1000*'[1]4403Exp'!AT$263</f>
        <v>7.727899999999999E-5</v>
      </c>
      <c r="AW9" s="6">
        <f>1/1000*'[1]4403Exp'!AU$263</f>
        <v>4.3200000000000001E-6</v>
      </c>
      <c r="AX9" s="6">
        <f>1/1000*'[1]4403Exp'!AV$263</f>
        <v>1.712249E-5</v>
      </c>
      <c r="AY9" s="6">
        <f>1/1000*'[1]4403Exp'!AW$263</f>
        <v>0</v>
      </c>
      <c r="AZ9" s="6">
        <f>1/1000*'[1]4403Exp'!AX$263</f>
        <v>0</v>
      </c>
      <c r="BA9" s="6">
        <f>1/1000*'[1]4403Exp'!AY$263</f>
        <v>0</v>
      </c>
      <c r="BB9" s="6">
        <f>1/1000*'[1]4403Exp'!AZ$263</f>
        <v>5.9975999999999996E-4</v>
      </c>
      <c r="BC9" s="6">
        <f>1/1000*'[1]4403Exp'!BA$263</f>
        <v>0</v>
      </c>
      <c r="BD9" s="374"/>
    </row>
    <row r="10" spans="2:56">
      <c r="B10" s="53" t="s">
        <v>5</v>
      </c>
      <c r="C10" s="304">
        <f>'[1]4407Exp'!B$263</f>
        <v>8.6460341239999988E-2</v>
      </c>
      <c r="D10" s="305">
        <f>'[1]4407Exp'!C$263</f>
        <v>0.10455281527599999</v>
      </c>
      <c r="E10" s="305">
        <f>'[1]4407Exp'!D$263</f>
        <v>0.16026064381600003</v>
      </c>
      <c r="F10" s="305">
        <f>'[1]4407Exp'!E$263</f>
        <v>0.142249634436</v>
      </c>
      <c r="G10" s="305">
        <f>'[1]4407Exp'!F$263</f>
        <v>0.13633350712799999</v>
      </c>
      <c r="H10" s="305">
        <f>'[1]4407Exp'!G$263</f>
        <v>0.12863896245199999</v>
      </c>
      <c r="I10" s="305">
        <f>'[1]4407Exp'!H$263</f>
        <v>0.12701765476400001</v>
      </c>
      <c r="J10" s="306">
        <f>'[1]4407Exp'!I$263</f>
        <v>0.133347691932</v>
      </c>
      <c r="K10" s="306">
        <f>'[1]4407Exp'!J$263</f>
        <v>5.8241880787999994E-2</v>
      </c>
      <c r="L10" s="306">
        <f>'[1]4407Exp'!K$263</f>
        <v>4.4107255919999998E-2</v>
      </c>
      <c r="M10" s="306">
        <f>'[1]4407Exp'!L$263</f>
        <v>3.8608832443999999E-2</v>
      </c>
      <c r="N10" s="305">
        <f>'[1]4407Exp'!M$263</f>
        <v>2.7733596436000003E-2</v>
      </c>
      <c r="O10" s="306">
        <f>'[1]4407Exp'!N$263</f>
        <v>2.6047691852000003E-2</v>
      </c>
      <c r="P10" s="305">
        <f>'[1]4407Exp'!O$263</f>
        <v>0.14348447677199999</v>
      </c>
      <c r="Q10" s="350">
        <f>'[1]4407Exp'!P$263</f>
        <v>0.25104468024999999</v>
      </c>
      <c r="R10" s="350">
        <f>'[1]4407Exp'!Q$263</f>
        <v>7.4014377891999994E-2</v>
      </c>
      <c r="S10" s="305">
        <f>'[1]4407Exp'!R$263</f>
        <v>4.3026620000000002E-2</v>
      </c>
      <c r="T10" s="305">
        <f>'[1]4407Exp'!S$263</f>
        <v>7.1852152736E-2</v>
      </c>
      <c r="U10" s="305">
        <f>'[1]4407Exp'!T$263</f>
        <v>3.2624143552000003E-2</v>
      </c>
      <c r="V10" s="305">
        <f>'[1]4407Exp'!U$263</f>
        <v>8.5001483839999989E-2</v>
      </c>
      <c r="W10" s="305">
        <f>'[1]4407Exp'!V$263</f>
        <v>7.5794081999999999E-2</v>
      </c>
      <c r="X10" s="305">
        <f>'[1]4407Exp'!W$263</f>
        <v>3.7428299999999998E-2</v>
      </c>
      <c r="Y10" s="305">
        <f>'[1]4407Exp'!X$263</f>
        <v>2.1161139999999998E-2</v>
      </c>
      <c r="Z10" s="305">
        <f>'[1]4407Exp'!Y$263</f>
        <v>1.1939199999999999E-2</v>
      </c>
      <c r="AA10" s="305">
        <f>'[1]4407Exp'!Z$263</f>
        <v>1.8018E-4</v>
      </c>
      <c r="AB10" s="307">
        <f>'[1]4407Exp'!AA$263</f>
        <v>0</v>
      </c>
      <c r="AC10" s="308"/>
      <c r="AD10" s="54">
        <f>1/1000*'[1]4407Exp'!AB$263</f>
        <v>5.6788460000000004E-3</v>
      </c>
      <c r="AE10" s="6">
        <f>1/1000*'[1]4407Exp'!AC$263</f>
        <v>6.5511330000000007E-3</v>
      </c>
      <c r="AF10" s="6">
        <f>1/1000*'[1]4407Exp'!AD$263</f>
        <v>8.9311639999999984E-3</v>
      </c>
      <c r="AG10" s="6">
        <f>1/1000*'[1]4407Exp'!AE$263</f>
        <v>7.399348E-3</v>
      </c>
      <c r="AH10" s="6">
        <f>1/1000*'[1]4407Exp'!AF$263</f>
        <v>8.0017339999999999E-3</v>
      </c>
      <c r="AI10" s="6">
        <f>1/1000*'[1]4407Exp'!AG$263</f>
        <v>7.8941549999999999E-3</v>
      </c>
      <c r="AJ10" s="6">
        <f>1/1000*'[1]4407Exp'!AH$263</f>
        <v>8.2688779999999986E-3</v>
      </c>
      <c r="AK10" s="6">
        <f>1/1000*'[1]4407Exp'!AI$263</f>
        <v>8.6088420000000002E-3</v>
      </c>
      <c r="AL10" s="6">
        <f>1/1000*'[1]4407Exp'!AJ$263</f>
        <v>3.1317449999999996E-3</v>
      </c>
      <c r="AM10" s="6">
        <f>1/1000*'[1]4407Exp'!AK$263</f>
        <v>1.9469499999999998E-3</v>
      </c>
      <c r="AN10" s="6">
        <f>1/1000*'[1]4407Exp'!AL$263</f>
        <v>2.3272339999999996E-3</v>
      </c>
      <c r="AO10" s="6">
        <f>1/1000*'[1]4407Exp'!AM$263</f>
        <v>2.1921139999999998E-3</v>
      </c>
      <c r="AP10" s="6">
        <f>1/1000*'[1]4407Exp'!AN$263</f>
        <v>3.0228219999999997E-3</v>
      </c>
      <c r="AQ10" s="6">
        <f>1/1000*'[1]4407Exp'!AO$263</f>
        <v>6.3299582999999993E-2</v>
      </c>
      <c r="AR10" s="326">
        <f>1/1000*'[1]4407Exp'!AP$263</f>
        <v>0.110091828</v>
      </c>
      <c r="AS10" s="326">
        <f>1/1000*'[1]4407Exp'!AQ$263</f>
        <v>6.1763620000000003E-3</v>
      </c>
      <c r="AT10" s="6">
        <f>1/1000*'[1]4407Exp'!AR$263</f>
        <v>3.3350889999999998E-3</v>
      </c>
      <c r="AU10" s="6">
        <f>1/1000*'[1]4407Exp'!AS$263</f>
        <v>1.6406602999999999E-2</v>
      </c>
      <c r="AV10" s="6">
        <f>1/1000*'[1]4407Exp'!AT$263</f>
        <v>8.107721E-3</v>
      </c>
      <c r="AW10" s="6">
        <f>1/1000*'[1]4407Exp'!AU$263</f>
        <v>8.3022649999999979E-3</v>
      </c>
      <c r="AX10" s="6">
        <f>1/1000*'[1]4407Exp'!AV$263</f>
        <v>7.3274300000000002E-3</v>
      </c>
      <c r="AY10" s="6">
        <f>1/1000*'[1]4407Exp'!AW$263</f>
        <v>8.7636599999999995E-3</v>
      </c>
      <c r="AZ10" s="6">
        <f>1/1000*'[1]4407Exp'!AX$263</f>
        <v>5.6940335299999999E-3</v>
      </c>
      <c r="BA10" s="6">
        <f>1/1000*'[1]4407Exp'!AY$263</f>
        <v>2.6784999999999999E-3</v>
      </c>
      <c r="BB10" s="6">
        <f>1/1000*'[1]4407Exp'!AZ$263</f>
        <v>3.5129549999999993E-5</v>
      </c>
      <c r="BC10" s="6">
        <f>1/1000*'[1]4407Exp'!BA$263</f>
        <v>0</v>
      </c>
      <c r="BD10" s="374"/>
    </row>
    <row r="11" spans="2:56">
      <c r="B11" s="53" t="s">
        <v>6</v>
      </c>
      <c r="C11" s="304">
        <f>'[1]4408Exp'!B$263</f>
        <v>8.2242943999999985E-2</v>
      </c>
      <c r="D11" s="305">
        <f>'[1]4408Exp'!C$263</f>
        <v>3.7482461659999994E-2</v>
      </c>
      <c r="E11" s="305">
        <f>'[1]4408Exp'!D$263</f>
        <v>1.8644575739999999E-2</v>
      </c>
      <c r="F11" s="305">
        <f>'[1]4408Exp'!E$263</f>
        <v>4.9907558399999996E-3</v>
      </c>
      <c r="G11" s="305">
        <f>'[1]4408Exp'!F$263</f>
        <v>8.4725734799999987E-3</v>
      </c>
      <c r="H11" s="305">
        <f>'[1]4408Exp'!G$263</f>
        <v>2.4958779999999996E-4</v>
      </c>
      <c r="I11" s="305">
        <f>'[1]4408Exp'!H$263</f>
        <v>1.0448533199999999E-3</v>
      </c>
      <c r="J11" s="306">
        <f>'[1]4408Exp'!I$263</f>
        <v>2.6214832E-3</v>
      </c>
      <c r="K11" s="306">
        <f>'[1]4408Exp'!J$263</f>
        <v>3.7505999999999998E-4</v>
      </c>
      <c r="L11" s="306">
        <f>'[1]4408Exp'!K$263</f>
        <v>1.0999897999999999E-2</v>
      </c>
      <c r="M11" s="306">
        <f>'[1]4408Exp'!L$263</f>
        <v>2.2330699999999998E-2</v>
      </c>
      <c r="N11" s="305">
        <f>'[1]4408Exp'!M$263</f>
        <v>2.9958657142857141E-4</v>
      </c>
      <c r="O11" s="306">
        <f>'[1]4408Exp'!N$263</f>
        <v>7.6474999999999991E-4</v>
      </c>
      <c r="P11" s="305">
        <f>'[1]4408Exp'!O$263</f>
        <v>6.2552559999999998E-3</v>
      </c>
      <c r="Q11" s="350">
        <f>'[1]4408Exp'!P$263</f>
        <v>1.8349029599999997E-3</v>
      </c>
      <c r="R11" s="350">
        <f>'[1]4408Exp'!Q$263</f>
        <v>1.9899459999999997E-2</v>
      </c>
      <c r="S11" s="305">
        <f>'[1]4408Exp'!R$263</f>
        <v>1.4991813199999999E-2</v>
      </c>
      <c r="T11" s="305">
        <f>'[1]4408Exp'!S$263</f>
        <v>5.4848135999999994E-4</v>
      </c>
      <c r="U11" s="305">
        <f>'[1]4408Exp'!T$263</f>
        <v>1.1115607999999998E-3</v>
      </c>
      <c r="V11" s="305">
        <f>'[1]4408Exp'!U$263</f>
        <v>1.5513053499999999E-2</v>
      </c>
      <c r="W11" s="305">
        <f>'[1]4408Exp'!V$263</f>
        <v>5.6500389679999992E-2</v>
      </c>
      <c r="X11" s="305">
        <f>'[1]4408Exp'!W$263</f>
        <v>6.3738451840000002E-2</v>
      </c>
      <c r="Y11" s="305">
        <f>'[1]4408Exp'!X$263</f>
        <v>1.6845916457999998E-2</v>
      </c>
      <c r="Z11" s="305">
        <f>'[1]4408Exp'!Y$263</f>
        <v>4.1011879999999995E-4</v>
      </c>
      <c r="AA11" s="305">
        <f>'[1]4408Exp'!Z$263</f>
        <v>3.59792664E-3</v>
      </c>
      <c r="AB11" s="307">
        <f>'[1]4408Exp'!AA$263</f>
        <v>0</v>
      </c>
      <c r="AC11" s="308"/>
      <c r="AD11" s="54">
        <f>1/1000*'[1]4408Exp'!AB$263</f>
        <v>1.7835978000000002E-2</v>
      </c>
      <c r="AE11" s="6">
        <f>1/1000*'[1]4408Exp'!AC$263</f>
        <v>7.4067270000000001E-3</v>
      </c>
      <c r="AF11" s="6">
        <f>1/1000*'[1]4408Exp'!AD$263</f>
        <v>3.5699279999999996E-3</v>
      </c>
      <c r="AG11" s="6">
        <f>1/1000*'[1]4408Exp'!AE$263</f>
        <v>2.7916300000000002E-4</v>
      </c>
      <c r="AH11" s="6">
        <f>1/1000*'[1]4408Exp'!AF$263</f>
        <v>4.07339E-4</v>
      </c>
      <c r="AI11" s="6">
        <f>1/1000*'[1]4408Exp'!AG$263</f>
        <v>1.6902999999999997E-5</v>
      </c>
      <c r="AJ11" s="6">
        <f>1/1000*'[1]4408Exp'!AH$263</f>
        <v>4.9293999999999993E-5</v>
      </c>
      <c r="AK11" s="6">
        <f>1/1000*'[1]4408Exp'!AI$263</f>
        <v>1.0155799999999999E-4</v>
      </c>
      <c r="AL11" s="6">
        <f>1/1000*'[1]4408Exp'!AJ$263</f>
        <v>1.5099999999999999E-5</v>
      </c>
      <c r="AM11" s="6">
        <f>1/1000*'[1]4408Exp'!AK$263</f>
        <v>6.7538199999999998E-4</v>
      </c>
      <c r="AN11" s="6">
        <f>1/1000*'[1]4408Exp'!AL$263</f>
        <v>5.2316999999999999E-4</v>
      </c>
      <c r="AO11" s="6">
        <f>1/1000*'[1]4408Exp'!AM$263</f>
        <v>1.10374E-4</v>
      </c>
      <c r="AP11" s="6">
        <f>1/1000*'[1]4408Exp'!AN$263</f>
        <v>2.8764200000000001E-4</v>
      </c>
      <c r="AQ11" s="6">
        <f>1/1000*'[1]4408Exp'!AO$263</f>
        <v>2.3752199999999999E-4</v>
      </c>
      <c r="AR11" s="326">
        <f>1/1000*'[1]4408Exp'!AP$263</f>
        <v>4.2534400000000003E-4</v>
      </c>
      <c r="AS11" s="326">
        <f>1/1000*'[1]4408Exp'!AQ$263</f>
        <v>1.1221149999999999E-3</v>
      </c>
      <c r="AT11" s="6">
        <f>1/1000*'[1]4408Exp'!AR$263</f>
        <v>8.4429100000000005E-4</v>
      </c>
      <c r="AU11" s="6">
        <f>1/1000*'[1]4408Exp'!AS$263</f>
        <v>2.6000999999999997E-4</v>
      </c>
      <c r="AV11" s="6">
        <f>1/1000*'[1]4408Exp'!AT$263</f>
        <v>5.6758900000000007E-4</v>
      </c>
      <c r="AW11" s="6">
        <f>1/1000*'[1]4408Exp'!AU$263</f>
        <v>5.9654199999999993E-4</v>
      </c>
      <c r="AX11" s="6">
        <f>1/1000*'[1]4408Exp'!AV$263</f>
        <v>2.41499631E-3</v>
      </c>
      <c r="AY11" s="6">
        <f>1/1000*'[1]4408Exp'!AW$263</f>
        <v>3.6232158099999993E-3</v>
      </c>
      <c r="AZ11" s="6">
        <f>1/1000*'[1]4408Exp'!AX$263</f>
        <v>1.3554012399999999E-3</v>
      </c>
      <c r="BA11" s="6">
        <f>1/1000*'[1]4408Exp'!AY$263</f>
        <v>2.4354143000000002E-4</v>
      </c>
      <c r="BB11" s="6">
        <f>1/1000*'[1]4408Exp'!AZ$263</f>
        <v>6.1559781999999993E-4</v>
      </c>
      <c r="BC11" s="6">
        <f>1/1000*'[1]4408Exp'!BA$263</f>
        <v>0</v>
      </c>
      <c r="BD11" s="374"/>
    </row>
    <row r="12" spans="2:56">
      <c r="B12" s="53" t="s">
        <v>7</v>
      </c>
      <c r="C12" s="304">
        <f>'[1]4412Exp'!B$263</f>
        <v>6.0329520719999995E-2</v>
      </c>
      <c r="D12" s="305">
        <f>'[1]4412Exp'!C$263</f>
        <v>5.8934246419999989E-2</v>
      </c>
      <c r="E12" s="305">
        <f>'[1]4412Exp'!D$263</f>
        <v>4.0062177400000003E-2</v>
      </c>
      <c r="F12" s="305">
        <f>'[1]4412Exp'!E$263</f>
        <v>4.169566085999999E-2</v>
      </c>
      <c r="G12" s="305">
        <f>'[1]4412Exp'!F$263</f>
        <v>2.1842454619999997E-2</v>
      </c>
      <c r="H12" s="305">
        <f>'[1]4412Exp'!G$263</f>
        <v>1.2441551919999998E-2</v>
      </c>
      <c r="I12" s="305">
        <f>'[1]4412Exp'!H$263</f>
        <v>2.8995713599999995E-3</v>
      </c>
      <c r="J12" s="306">
        <f>'[1]4412Exp'!I$263</f>
        <v>4.288718E-4</v>
      </c>
      <c r="K12" s="306">
        <f>'[1]4412Exp'!J$263</f>
        <v>0</v>
      </c>
      <c r="L12" s="306">
        <f>'[1]4412Exp'!K$263</f>
        <v>2.1252E-6</v>
      </c>
      <c r="M12" s="306">
        <f>'[1]4412Exp'!L$263</f>
        <v>1.0313015999999998E-4</v>
      </c>
      <c r="N12" s="305">
        <f>'[1]4412Exp'!M$263</f>
        <v>1.2235999999999999E-4</v>
      </c>
      <c r="O12" s="306">
        <f>'[1]4412Exp'!N$263</f>
        <v>1.2784043999999998E-3</v>
      </c>
      <c r="P12" s="305">
        <f>'[1]4412Exp'!O$263</f>
        <v>4.9240014599999989E-3</v>
      </c>
      <c r="Q12" s="350">
        <f>'[1]4412Exp'!P$263</f>
        <v>6.9073599999999995E-5</v>
      </c>
      <c r="R12" s="350">
        <f>'[1]4412Exp'!Q$263</f>
        <v>3.4886445999999995E-4</v>
      </c>
      <c r="S12" s="305">
        <f>'[1]4412Exp'!R$263</f>
        <v>1.0362636199999999E-2</v>
      </c>
      <c r="T12" s="305">
        <f>'[1]4412Exp'!S$263</f>
        <v>0.17093890029999997</v>
      </c>
      <c r="U12" s="305">
        <f>'[1]4412Exp'!T$263</f>
        <v>0.22748971881999999</v>
      </c>
      <c r="V12" s="305">
        <f>'[1]4412Exp'!U$263</f>
        <v>0.20485501862</v>
      </c>
      <c r="W12" s="305">
        <f>'[1]4412Exp'!V$263</f>
        <v>0.25487972145999999</v>
      </c>
      <c r="X12" s="305">
        <f>'[1]4412Exp'!W$263</f>
        <v>0.35805651349999995</v>
      </c>
      <c r="Y12" s="305">
        <f>'[1]4412Exp'!X$263</f>
        <v>0.36559920123499995</v>
      </c>
      <c r="Z12" s="305">
        <f>'[1]4412Exp'!Y$263</f>
        <v>0.31392253468799997</v>
      </c>
      <c r="AA12" s="305">
        <f>'[1]4412Exp'!Z$263</f>
        <v>0.33957588230799995</v>
      </c>
      <c r="AB12" s="307">
        <f>'[1]4412Exp'!AA$263</f>
        <v>0</v>
      </c>
      <c r="AC12" s="308"/>
      <c r="AD12" s="54">
        <f>1/1000*'[1]4412Exp'!AB$263</f>
        <v>1.0372458999999999E-2</v>
      </c>
      <c r="AE12" s="6">
        <f>1/1000*'[1]4412Exp'!AC$263</f>
        <v>8.4097879999999996E-3</v>
      </c>
      <c r="AF12" s="6">
        <f>1/1000*'[1]4412Exp'!AD$263</f>
        <v>2.7744289999999997E-3</v>
      </c>
      <c r="AG12" s="6">
        <f>1/1000*'[1]4412Exp'!AE$263</f>
        <v>1.556829E-3</v>
      </c>
      <c r="AH12" s="6">
        <f>1/1000*'[1]4412Exp'!AF$263</f>
        <v>8.9891400000000001E-4</v>
      </c>
      <c r="AI12" s="6">
        <f>1/1000*'[1]4412Exp'!AG$263</f>
        <v>1.5902129999999998E-3</v>
      </c>
      <c r="AJ12" s="6">
        <f>1/1000*'[1]4412Exp'!AH$263</f>
        <v>1.36938E-4</v>
      </c>
      <c r="AK12" s="6">
        <f>1/1000*'[1]4412Exp'!AI$263</f>
        <v>1.6399E-5</v>
      </c>
      <c r="AL12" s="6">
        <f>1/1000*'[1]4412Exp'!AJ$263</f>
        <v>0</v>
      </c>
      <c r="AM12" s="6">
        <f>1/1000*'[1]4412Exp'!AK$263</f>
        <v>4.0470000000000004E-6</v>
      </c>
      <c r="AN12" s="6">
        <f>1/1000*'[1]4412Exp'!AL$263</f>
        <v>1.8929999999999999E-6</v>
      </c>
      <c r="AO12" s="6">
        <f>1/1000*'[1]4412Exp'!AM$263</f>
        <v>9.1619999999999994E-5</v>
      </c>
      <c r="AP12" s="6">
        <f>1/1000*'[1]4412Exp'!AN$263</f>
        <v>1.0851519999999998E-3</v>
      </c>
      <c r="AQ12" s="6">
        <f>1/1000*'[1]4412Exp'!AO$263</f>
        <v>4.1513119999999999E-3</v>
      </c>
      <c r="AR12" s="326">
        <f>1/1000*'[1]4412Exp'!AP$263</f>
        <v>1.5016E-5</v>
      </c>
      <c r="AS12" s="326">
        <f>1/1000*'[1]4412Exp'!AQ$263</f>
        <v>3.0147399999999998E-4</v>
      </c>
      <c r="AT12" s="6">
        <f>1/1000*'[1]4412Exp'!AR$263</f>
        <v>8.3941350000000005E-3</v>
      </c>
      <c r="AU12" s="6">
        <f>1/1000*'[1]4412Exp'!AS$263</f>
        <v>6.2159624999999989E-2</v>
      </c>
      <c r="AV12" s="6">
        <f>1/1000*'[1]4412Exp'!AT$263</f>
        <v>0.103636459</v>
      </c>
      <c r="AW12" s="6">
        <f>1/1000*'[1]4412Exp'!AU$263</f>
        <v>0.12572623099999999</v>
      </c>
      <c r="AX12" s="6">
        <f>1/1000*'[1]4412Exp'!AV$263</f>
        <v>0.18673355031</v>
      </c>
      <c r="AY12" s="6">
        <f>1/1000*'[1]4412Exp'!AW$263</f>
        <v>0.26996507386000002</v>
      </c>
      <c r="AZ12" s="6">
        <f>1/1000*'[1]4412Exp'!AX$263</f>
        <v>0.20812200769</v>
      </c>
      <c r="BA12" s="6">
        <f>1/1000*'[1]4412Exp'!AY$263</f>
        <v>0.1968951189</v>
      </c>
      <c r="BB12" s="6">
        <f>1/1000*'[1]4412Exp'!AZ$263</f>
        <v>0.23324132903</v>
      </c>
      <c r="BC12" s="6">
        <f>1/1000*'[1]4412Exp'!BA$263</f>
        <v>0</v>
      </c>
      <c r="BD12" s="374"/>
    </row>
    <row r="13" spans="2:56">
      <c r="B13" s="270" t="s">
        <v>109</v>
      </c>
      <c r="C13" s="304">
        <f>'[1]44104411Exp'!B$263</f>
        <v>4.9760675999999994E-4</v>
      </c>
      <c r="D13" s="305">
        <f>'[1]44104411Exp'!C$263</f>
        <v>0</v>
      </c>
      <c r="E13" s="305">
        <f>'[1]44104411Exp'!D$263</f>
        <v>0</v>
      </c>
      <c r="F13" s="305">
        <f>'[1]44104411Exp'!E$263</f>
        <v>1.274E-6</v>
      </c>
      <c r="G13" s="305">
        <f>'[1]44104411Exp'!F$263</f>
        <v>3.3877619999999996E-4</v>
      </c>
      <c r="H13" s="305">
        <f>'[1]44104411Exp'!G$263</f>
        <v>0</v>
      </c>
      <c r="I13" s="305">
        <f>'[1]44104411Exp'!H$263</f>
        <v>1.1759999999999999E-7</v>
      </c>
      <c r="J13" s="306">
        <f>'[1]44104411Exp'!I$263</f>
        <v>0</v>
      </c>
      <c r="K13" s="306">
        <f>'[1]44104411Exp'!J$263</f>
        <v>2.1559999999999999E-8</v>
      </c>
      <c r="L13" s="306">
        <f>'[1]44104411Exp'!K$263</f>
        <v>4.4100000000000001E-6</v>
      </c>
      <c r="M13" s="306">
        <f>'[1]44104411Exp'!L$263</f>
        <v>0</v>
      </c>
      <c r="N13" s="305">
        <f>'[1]44104411Exp'!M$263</f>
        <v>0</v>
      </c>
      <c r="O13" s="306">
        <f>'[1]44104411Exp'!N$263</f>
        <v>0</v>
      </c>
      <c r="P13" s="305">
        <f>'[1]44104411Exp'!O$263</f>
        <v>0</v>
      </c>
      <c r="Q13" s="350">
        <f>'[1]44104411Exp'!P$263</f>
        <v>0</v>
      </c>
      <c r="R13" s="350">
        <f>'[1]44104411Exp'!Q$263</f>
        <v>3.9742331999999996E-4</v>
      </c>
      <c r="S13" s="305">
        <f>'[1]44104411Exp'!R$263</f>
        <v>1.1765879999999999E-5</v>
      </c>
      <c r="T13" s="305">
        <f>'[1]44104411Exp'!S$263</f>
        <v>0</v>
      </c>
      <c r="U13" s="305">
        <f>'[1]44104411Exp'!T$263</f>
        <v>3.330684E-5</v>
      </c>
      <c r="V13" s="305">
        <f>'[1]44104411Exp'!U$263</f>
        <v>4.1952960000000007E-5</v>
      </c>
      <c r="W13" s="305">
        <f>'[1]44104411Exp'!V$263</f>
        <v>0</v>
      </c>
      <c r="X13" s="305">
        <f>'[1]44104411Exp'!W$263</f>
        <v>0</v>
      </c>
      <c r="Y13" s="305">
        <f>'[1]44104411Exp'!X$263</f>
        <v>5.4280799999999997E-5</v>
      </c>
      <c r="Z13" s="305">
        <f>'[1]44104411Exp'!Y$263</f>
        <v>0</v>
      </c>
      <c r="AA13" s="305">
        <f>'[1]44104411Exp'!Z$263</f>
        <v>4.8180479199999988E-4</v>
      </c>
      <c r="AB13" s="307">
        <f>'[1]44104411Exp'!AA$263</f>
        <v>0</v>
      </c>
      <c r="AC13" s="308"/>
      <c r="AD13" s="54">
        <f>1/1000*'[1]44104411Exp'!AB$263</f>
        <v>7.9285999999999999E-5</v>
      </c>
      <c r="AE13" s="6">
        <f>1/1000*'[1]44104411Exp'!AC$263</f>
        <v>0</v>
      </c>
      <c r="AF13" s="6">
        <f>1/1000*'[1]44104411Exp'!AD$263</f>
        <v>0</v>
      </c>
      <c r="AG13" s="6">
        <f>1/1000*'[1]44104411Exp'!AE$263</f>
        <v>4.3099999999999998E-7</v>
      </c>
      <c r="AH13" s="6">
        <f>1/1000*'[1]44104411Exp'!AF$263</f>
        <v>3.1265999999999995E-5</v>
      </c>
      <c r="AI13" s="6">
        <f>1/1000*'[1]44104411Exp'!AG$263</f>
        <v>0</v>
      </c>
      <c r="AJ13" s="6">
        <f>1/1000*'[1]44104411Exp'!AH$263</f>
        <v>9.9999999999999995E-8</v>
      </c>
      <c r="AK13" s="6">
        <f>1/1000*'[1]44104411Exp'!AI$263</f>
        <v>0</v>
      </c>
      <c r="AL13" s="6">
        <f>1/1000*'[1]44104411Exp'!AJ$263</f>
        <v>7.1099999999999995E-7</v>
      </c>
      <c r="AM13" s="6">
        <f>1/1000*'[1]44104411Exp'!AK$263</f>
        <v>3.625E-6</v>
      </c>
      <c r="AN13" s="6">
        <f>1/1000*'[1]44104411Exp'!AL$263</f>
        <v>0</v>
      </c>
      <c r="AO13" s="6">
        <f>1/1000*'[1]44104411Exp'!AM$263</f>
        <v>0</v>
      </c>
      <c r="AP13" s="6">
        <f>1/1000*'[1]44104411Exp'!AN$263</f>
        <v>0</v>
      </c>
      <c r="AQ13" s="6">
        <f>1/1000*'[1]44104411Exp'!AO$263</f>
        <v>0</v>
      </c>
      <c r="AR13" s="326">
        <f>1/1000*'[1]44104411Exp'!AP$263</f>
        <v>0</v>
      </c>
      <c r="AS13" s="326">
        <f>1/1000*'[1]44104411Exp'!AQ$263</f>
        <v>6.0037999999999997E-5</v>
      </c>
      <c r="AT13" s="6">
        <f>1/1000*'[1]44104411Exp'!AR$263</f>
        <v>5.7479999999999999E-6</v>
      </c>
      <c r="AU13" s="6">
        <f>1/1000*'[1]44104411Exp'!AS$263</f>
        <v>0</v>
      </c>
      <c r="AV13" s="6">
        <f>1/1000*'[1]44104411Exp'!AT$263</f>
        <v>9.73E-6</v>
      </c>
      <c r="AW13" s="6">
        <f>1/1000*'[1]44104411Exp'!AU$263</f>
        <v>1.6595E-5</v>
      </c>
      <c r="AX13" s="6">
        <f>1/1000*'[1]44104411Exp'!AV$263</f>
        <v>0</v>
      </c>
      <c r="AY13" s="6">
        <f>1/1000*'[1]44104411Exp'!AW$263</f>
        <v>0</v>
      </c>
      <c r="AZ13" s="6">
        <f>1/1000*'[1]44104411Exp'!AX$263</f>
        <v>1.1275000000000001E-5</v>
      </c>
      <c r="BA13" s="6">
        <f>1/1000*'[1]44104411Exp'!AY$263</f>
        <v>0</v>
      </c>
      <c r="BB13" s="6">
        <f>1/1000*'[1]44104411Exp'!AZ$263</f>
        <v>1.1876402E-4</v>
      </c>
      <c r="BC13" s="6">
        <f>1/1000*'[1]44104411Exp'!BA$263</f>
        <v>0</v>
      </c>
      <c r="BD13" s="374"/>
    </row>
    <row r="14" spans="2:56">
      <c r="B14" s="270" t="s">
        <v>110</v>
      </c>
      <c r="C14" s="304">
        <f>'[1]44094418Exp'!B$263</f>
        <v>5.1588202400000005E-3</v>
      </c>
      <c r="D14" s="305">
        <f>'[1]44094418Exp'!C$263</f>
        <v>2.1684858999999998E-3</v>
      </c>
      <c r="E14" s="305">
        <f>'[1]44094418Exp'!D$263</f>
        <v>6.8821003999999992E-4</v>
      </c>
      <c r="F14" s="305">
        <f>'[1]44094418Exp'!E$263</f>
        <v>4.3494429999999993E-4</v>
      </c>
      <c r="G14" s="305">
        <f>'[1]44094418Exp'!F$263</f>
        <v>1.9600000000000001E-7</v>
      </c>
      <c r="H14" s="305">
        <f>'[1]44094418Exp'!G$263</f>
        <v>0</v>
      </c>
      <c r="I14" s="305">
        <f>'[1]44094418Exp'!H$263</f>
        <v>3.4631869999999994E-4</v>
      </c>
      <c r="J14" s="306">
        <f>'[1]44094418Exp'!I$263</f>
        <v>0</v>
      </c>
      <c r="K14" s="306">
        <f>'[1]44094418Exp'!J$263</f>
        <v>1.0149999999999998E-5</v>
      </c>
      <c r="L14" s="306">
        <f>'[1]44094418Exp'!K$263</f>
        <v>1.5959999999999998E-6</v>
      </c>
      <c r="M14" s="306">
        <f>'[1]44094418Exp'!L$263</f>
        <v>0</v>
      </c>
      <c r="N14" s="305">
        <f>'[1]44094418Exp'!M$263</f>
        <v>6.2300000000000001E-7</v>
      </c>
      <c r="O14" s="306">
        <f>'[1]44094418Exp'!N$263</f>
        <v>3.6049999999999998E-7</v>
      </c>
      <c r="P14" s="305">
        <f>'[1]44094418Exp'!O$263</f>
        <v>3.0111199999999997E-4</v>
      </c>
      <c r="Q14" s="350">
        <f>'[1]44094418Exp'!P$263</f>
        <v>0</v>
      </c>
      <c r="R14" s="350">
        <f>'[1]44094418Exp'!Q$263</f>
        <v>8.3615629999999989E-3</v>
      </c>
      <c r="S14" s="305">
        <f>'[1]44094418Exp'!R$263</f>
        <v>3.2173706179999997E-2</v>
      </c>
      <c r="T14" s="305">
        <f>'[1]44094418Exp'!S$263</f>
        <v>4.3460824959999991E-2</v>
      </c>
      <c r="U14" s="305">
        <f>'[1]44094418Exp'!T$263</f>
        <v>3.6848628459999991E-2</v>
      </c>
      <c r="V14" s="305">
        <f>'[1]44094418Exp'!U$263</f>
        <v>2.0962120339999994E-2</v>
      </c>
      <c r="W14" s="305">
        <f>'[1]44094418Exp'!V$263</f>
        <v>3.6881548059999998E-2</v>
      </c>
      <c r="X14" s="305">
        <f>'[1]44094418Exp'!W$263</f>
        <v>5.7544450320000003E-2</v>
      </c>
      <c r="Y14" s="305">
        <f>'[1]44094418Exp'!X$263</f>
        <v>5.7949671807999995E-2</v>
      </c>
      <c r="Z14" s="305">
        <f>'[1]44094418Exp'!Y$263</f>
        <v>0.10440480226399999</v>
      </c>
      <c r="AA14" s="305">
        <f>'[1]44094418Exp'!Z$263</f>
        <v>0.14621524360799998</v>
      </c>
      <c r="AB14" s="307">
        <f>'[1]44094418Exp'!AA$263</f>
        <v>0</v>
      </c>
      <c r="AC14" s="308"/>
      <c r="AD14" s="54">
        <f>1/1000*'[1]44094418Exp'!AB$263</f>
        <v>3.2144899999999996E-4</v>
      </c>
      <c r="AE14" s="6">
        <f>1/1000*'[1]44094418Exp'!AC$263</f>
        <v>5.2658200000000016E-4</v>
      </c>
      <c r="AF14" s="6">
        <f>1/1000*'[1]44094418Exp'!AD$263</f>
        <v>1.4778299999999999E-4</v>
      </c>
      <c r="AG14" s="6">
        <f>1/1000*'[1]44094418Exp'!AE$263</f>
        <v>7.6519999999999992E-5</v>
      </c>
      <c r="AH14" s="6">
        <f>1/1000*'[1]44094418Exp'!AF$263</f>
        <v>8.4800000000000008E-7</v>
      </c>
      <c r="AI14" s="6">
        <f>1/1000*'[1]44094418Exp'!AG$263</f>
        <v>0</v>
      </c>
      <c r="AJ14" s="6">
        <f>1/1000*'[1]44094418Exp'!AH$263</f>
        <v>1.9897999999999998E-5</v>
      </c>
      <c r="AK14" s="6">
        <f>1/1000*'[1]44094418Exp'!AI$263</f>
        <v>0</v>
      </c>
      <c r="AL14" s="6">
        <f>1/1000*'[1]44094418Exp'!AJ$263</f>
        <v>2.238E-6</v>
      </c>
      <c r="AM14" s="6">
        <f>1/1000*'[1]44094418Exp'!AK$263</f>
        <v>1.3059999999999999E-6</v>
      </c>
      <c r="AN14" s="6">
        <f>1/1000*'[1]44094418Exp'!AL$263</f>
        <v>0</v>
      </c>
      <c r="AO14" s="6">
        <f>1/1000*'[1]44094418Exp'!AM$263</f>
        <v>5.8100000000000003E-6</v>
      </c>
      <c r="AP14" s="6">
        <f>1/1000*'[1]44094418Exp'!AN$263</f>
        <v>8.7999999999999994E-8</v>
      </c>
      <c r="AQ14" s="6">
        <f>1/1000*'[1]44094418Exp'!AO$263</f>
        <v>2.97736E-4</v>
      </c>
      <c r="AR14" s="326">
        <f>1/1000*'[1]44094418Exp'!AP$263</f>
        <v>0</v>
      </c>
      <c r="AS14" s="326">
        <f>1/1000*'[1]44094418Exp'!AQ$263</f>
        <v>7.7768379999999995E-3</v>
      </c>
      <c r="AT14" s="6">
        <f>1/1000*'[1]44094418Exp'!AR$263</f>
        <v>2.8431409999999997E-2</v>
      </c>
      <c r="AU14" s="6">
        <f>1/1000*'[1]44094418Exp'!AS$263</f>
        <v>3.6904289E-2</v>
      </c>
      <c r="AV14" s="6">
        <f>1/1000*'[1]44094418Exp'!AT$263</f>
        <v>4.2341666999999993E-2</v>
      </c>
      <c r="AW14" s="6">
        <f>1/1000*'[1]44094418Exp'!AU$263</f>
        <v>1.6894631E-2</v>
      </c>
      <c r="AX14" s="6">
        <f>1/1000*'[1]44094418Exp'!AV$263</f>
        <v>1.8981701820000002E-2</v>
      </c>
      <c r="AY14" s="6">
        <f>1/1000*'[1]44094418Exp'!AW$263</f>
        <v>3.6315587499999996E-2</v>
      </c>
      <c r="AZ14" s="6">
        <f>1/1000*'[1]44094418Exp'!AX$263</f>
        <v>3.8651893419999993E-2</v>
      </c>
      <c r="BA14" s="6">
        <f>1/1000*'[1]44094418Exp'!AY$263</f>
        <v>4.8627050819999997E-2</v>
      </c>
      <c r="BB14" s="6">
        <f>1/1000*'[1]44094418Exp'!AZ$263</f>
        <v>6.2691118030000006E-2</v>
      </c>
      <c r="BC14" s="6">
        <f>1/1000*'[1]44094418Exp'!BA$263</f>
        <v>0</v>
      </c>
      <c r="BD14" s="374"/>
    </row>
    <row r="15" spans="2:56">
      <c r="B15" s="53" t="s">
        <v>14</v>
      </c>
      <c r="C15" s="304">
        <f>'[1]94Exp'!B$263</f>
        <v>0</v>
      </c>
      <c r="D15" s="305">
        <f>'[1]94Exp'!C$263</f>
        <v>0</v>
      </c>
      <c r="E15" s="305">
        <f>'[1]94Exp'!D$263</f>
        <v>0</v>
      </c>
      <c r="F15" s="305">
        <f>'[1]94Exp'!E$263</f>
        <v>0</v>
      </c>
      <c r="G15" s="305">
        <f>'[1]94Exp'!F$263</f>
        <v>0</v>
      </c>
      <c r="H15" s="305">
        <f>'[1]94Exp'!G$263</f>
        <v>0</v>
      </c>
      <c r="I15" s="305">
        <f>'[1]94Exp'!H$263</f>
        <v>0</v>
      </c>
      <c r="J15" s="306">
        <f>'[1]94Exp'!I$263</f>
        <v>0</v>
      </c>
      <c r="K15" s="306">
        <f>'[1]94Exp'!J$263</f>
        <v>0</v>
      </c>
      <c r="L15" s="306">
        <f>'[1]94Exp'!K$263</f>
        <v>0</v>
      </c>
      <c r="M15" s="306">
        <f>'[1]94Exp'!L$263</f>
        <v>0</v>
      </c>
      <c r="N15" s="305">
        <f>'[1]94Exp'!M$263</f>
        <v>2.7568800000000001E-4</v>
      </c>
      <c r="O15" s="306">
        <f>'[1]94Exp'!N$263</f>
        <v>1.5265879999999999E-4</v>
      </c>
      <c r="P15" s="305">
        <f>'[1]94Exp'!O$263</f>
        <v>0</v>
      </c>
      <c r="Q15" s="350">
        <f>'[1]94Exp'!P$263</f>
        <v>0</v>
      </c>
      <c r="R15" s="350">
        <f>'[1]94Exp'!Q$263</f>
        <v>0</v>
      </c>
      <c r="S15" s="305">
        <f>'[1]94Exp'!R$263</f>
        <v>1.2505387999999999E-3</v>
      </c>
      <c r="T15" s="305">
        <f>'[1]94Exp'!S$263</f>
        <v>3.0657367999999997E-3</v>
      </c>
      <c r="U15" s="305">
        <f>'[1]94Exp'!T$263</f>
        <v>5.1562363999999999E-3</v>
      </c>
      <c r="V15" s="305">
        <f>'[1]94Exp'!U$263</f>
        <v>1.6398502400000001E-2</v>
      </c>
      <c r="W15" s="305">
        <f>'[1]94Exp'!V$263</f>
        <v>7.6169906987999997E-2</v>
      </c>
      <c r="X15" s="305">
        <f>'[1]94Exp'!W$263</f>
        <v>0.10627000901999999</v>
      </c>
      <c r="Y15" s="305">
        <f>'[1]94Exp'!X$263</f>
        <v>0.16832086154800002</v>
      </c>
      <c r="Z15" s="305">
        <f>'[1]94Exp'!Y$263</f>
        <v>0.23070503265599998</v>
      </c>
      <c r="AA15" s="305">
        <f>'[1]94Exp'!Z$263</f>
        <v>0.29089495329999998</v>
      </c>
      <c r="AB15" s="307">
        <f>'[1]94Exp'!AA$263</f>
        <v>0</v>
      </c>
      <c r="AC15" s="308"/>
      <c r="AD15" s="54">
        <f>1/1000*'[1]94Exp'!AB$263</f>
        <v>0</v>
      </c>
      <c r="AE15" s="6">
        <f>1/1000*'[1]94Exp'!AC$263</f>
        <v>0</v>
      </c>
      <c r="AF15" s="6">
        <f>1/1000*'[1]94Exp'!AD$263</f>
        <v>0</v>
      </c>
      <c r="AG15" s="6">
        <f>1/1000*'[1]94Exp'!AE$263</f>
        <v>0</v>
      </c>
      <c r="AH15" s="6">
        <f>1/1000*'[1]94Exp'!AF$263</f>
        <v>0</v>
      </c>
      <c r="AI15" s="6">
        <f>1/1000*'[1]94Exp'!AG$263</f>
        <v>0</v>
      </c>
      <c r="AJ15" s="6">
        <f>1/1000*'[1]94Exp'!AH$263</f>
        <v>0</v>
      </c>
      <c r="AK15" s="6">
        <f>1/1000*'[1]94Exp'!AI$263</f>
        <v>0</v>
      </c>
      <c r="AL15" s="6">
        <f>1/1000*'[1]94Exp'!AJ$263</f>
        <v>0</v>
      </c>
      <c r="AM15" s="6">
        <f>1/1000*'[1]94Exp'!AK$263</f>
        <v>0</v>
      </c>
      <c r="AN15" s="6">
        <f>1/1000*'[1]94Exp'!AL$263</f>
        <v>0</v>
      </c>
      <c r="AO15" s="6">
        <f>1/1000*'[1]94Exp'!AM$263</f>
        <v>1.4184700000000001E-4</v>
      </c>
      <c r="AP15" s="6">
        <f>1/1000*'[1]94Exp'!AN$263</f>
        <v>4.1769799999999998E-4</v>
      </c>
      <c r="AQ15" s="6">
        <f>1/1000*'[1]94Exp'!AO$263</f>
        <v>0</v>
      </c>
      <c r="AR15" s="326">
        <f>1/1000*'[1]94Exp'!AP$263</f>
        <v>3.5706699999999997E-4</v>
      </c>
      <c r="AS15" s="326">
        <f>1/1000*'[1]94Exp'!AQ$263</f>
        <v>4.26406E-4</v>
      </c>
      <c r="AT15" s="6">
        <f>1/1000*'[1]94Exp'!AR$263</f>
        <v>1.9507459999999999E-3</v>
      </c>
      <c r="AU15" s="6">
        <f>1/1000*'[1]94Exp'!AS$263</f>
        <v>5.1869000000000004E-3</v>
      </c>
      <c r="AV15" s="6">
        <f>1/1000*'[1]94Exp'!AT$263</f>
        <v>9.0735199999999998E-3</v>
      </c>
      <c r="AW15" s="6">
        <f>1/1000*'[1]94Exp'!AU$263</f>
        <v>2.0382153E-2</v>
      </c>
      <c r="AX15" s="6">
        <f>1/1000*'[1]94Exp'!AV$263</f>
        <v>8.6111891779999991E-2</v>
      </c>
      <c r="AY15" s="6">
        <f>1/1000*'[1]94Exp'!AW$263</f>
        <v>0.12456777611999999</v>
      </c>
      <c r="AZ15" s="6">
        <f>1/1000*'[1]94Exp'!AX$263</f>
        <v>0.2147048094</v>
      </c>
      <c r="BA15" s="6">
        <f>1/1000*'[1]94Exp'!AY$263</f>
        <v>0.27796170333999998</v>
      </c>
      <c r="BB15" s="6">
        <f>1/1000*'[1]94Exp'!AZ$263</f>
        <v>0.35910149295000005</v>
      </c>
      <c r="BC15" s="6">
        <f>1/1000*'[1]94Exp'!BA$263</f>
        <v>0</v>
      </c>
      <c r="BD15" s="374"/>
    </row>
    <row r="16" spans="2:56">
      <c r="B16" s="59" t="s">
        <v>8</v>
      </c>
      <c r="C16" s="60">
        <f t="shared" ref="C16:AB16" si="5">C8-SUM(C9:C15)</f>
        <v>2.4214855000000146E-3</v>
      </c>
      <c r="D16" s="61">
        <f t="shared" si="5"/>
        <v>1.3212885000000174E-3</v>
      </c>
      <c r="E16" s="61">
        <f t="shared" si="5"/>
        <v>5.6175700000002382E-4</v>
      </c>
      <c r="F16" s="61">
        <f t="shared" si="5"/>
        <v>4.4578800000003027E-4</v>
      </c>
      <c r="G16" s="61">
        <f t="shared" si="5"/>
        <v>1.9537140000003284E-4</v>
      </c>
      <c r="H16" s="61">
        <f t="shared" si="5"/>
        <v>2.200099999999372E-5</v>
      </c>
      <c r="I16" s="61">
        <f t="shared" si="5"/>
        <v>4.4551920000024392E-5</v>
      </c>
      <c r="J16" s="62">
        <f t="shared" si="5"/>
        <v>1.2342750000002289E-4</v>
      </c>
      <c r="K16" s="62">
        <f t="shared" si="5"/>
        <v>1.9738950000001976E-4</v>
      </c>
      <c r="L16" s="62">
        <f t="shared" si="5"/>
        <v>1.1585839999999487E-4</v>
      </c>
      <c r="M16" s="62">
        <f t="shared" si="5"/>
        <v>2.9256989999999761E-4</v>
      </c>
      <c r="N16" s="61">
        <f t="shared" si="5"/>
        <v>9.7917400000008259E-5</v>
      </c>
      <c r="O16" s="62">
        <f t="shared" si="5"/>
        <v>-8.67468000000024E-5</v>
      </c>
      <c r="P16" s="61">
        <f t="shared" si="5"/>
        <v>2.1469882000000329E-3</v>
      </c>
      <c r="Q16" s="351">
        <f t="shared" si="5"/>
        <v>4.0652080000000423E-3</v>
      </c>
      <c r="R16" s="351">
        <f t="shared" si="5"/>
        <v>7.0528219999999031E-4</v>
      </c>
      <c r="S16" s="61">
        <f t="shared" si="5"/>
        <v>7.2927400000000198E-4</v>
      </c>
      <c r="T16" s="61">
        <f t="shared" si="5"/>
        <v>1.1856093333334483E-4</v>
      </c>
      <c r="U16" s="61">
        <f t="shared" si="5"/>
        <v>1.7220699999997979E-4</v>
      </c>
      <c r="V16" s="61">
        <f t="shared" si="5"/>
        <v>1.1697486000000756E-3</v>
      </c>
      <c r="W16" s="61">
        <f t="shared" si="5"/>
        <v>1.4777339500005038E-4</v>
      </c>
      <c r="X16" s="61">
        <f t="shared" si="5"/>
        <v>2.7443231585000061E-2</v>
      </c>
      <c r="Y16" s="61">
        <f t="shared" si="5"/>
        <v>5.2987422005000173E-2</v>
      </c>
      <c r="Z16" s="61">
        <f t="shared" si="5"/>
        <v>0.14372336534500008</v>
      </c>
      <c r="AA16" s="61">
        <f t="shared" si="5"/>
        <v>0.17888973595500013</v>
      </c>
      <c r="AB16" s="63">
        <f t="shared" si="5"/>
        <v>0</v>
      </c>
      <c r="AC16" s="308"/>
      <c r="AD16" s="378">
        <f t="shared" ref="AD16:BC16" si="6">AD8-SUM(AD9:AD15)</f>
        <v>3.0745800000000351E-4</v>
      </c>
      <c r="AE16" s="328">
        <f t="shared" si="6"/>
        <v>2.5528199999999904E-4</v>
      </c>
      <c r="AF16" s="328">
        <f t="shared" si="6"/>
        <v>1.1146499999999983E-4</v>
      </c>
      <c r="AG16" s="328">
        <f t="shared" si="6"/>
        <v>1.4224599999999865E-4</v>
      </c>
      <c r="AH16" s="328">
        <f t="shared" si="6"/>
        <v>7.1441999999999686E-5</v>
      </c>
      <c r="AI16" s="328">
        <f t="shared" si="6"/>
        <v>9.5559999999991069E-6</v>
      </c>
      <c r="AJ16" s="328">
        <f t="shared" si="6"/>
        <v>3.4272000000000122E-5</v>
      </c>
      <c r="AK16" s="328">
        <f t="shared" si="6"/>
        <v>3.3727999999998495E-5</v>
      </c>
      <c r="AL16" s="328">
        <f t="shared" si="6"/>
        <v>1.36031E-4</v>
      </c>
      <c r="AM16" s="328">
        <f t="shared" si="6"/>
        <v>1.1696099999999963E-4</v>
      </c>
      <c r="AN16" s="328">
        <f t="shared" si="6"/>
        <v>3.2718200000000225E-4</v>
      </c>
      <c r="AO16" s="328">
        <f t="shared" si="6"/>
        <v>2.729580000000037E-4</v>
      </c>
      <c r="AP16" s="328">
        <f t="shared" si="6"/>
        <v>-3.7079799999999857E-4</v>
      </c>
      <c r="AQ16" s="328">
        <f t="shared" si="6"/>
        <v>8.8154699999999642E-4</v>
      </c>
      <c r="AR16" s="329">
        <f t="shared" si="6"/>
        <v>6.302049999999948E-4</v>
      </c>
      <c r="AS16" s="329">
        <f t="shared" si="6"/>
        <v>-2.6135100000000341E-4</v>
      </c>
      <c r="AT16" s="328">
        <f t="shared" si="6"/>
        <v>6.6284199999999682E-4</v>
      </c>
      <c r="AU16" s="328">
        <f t="shared" si="6"/>
        <v>8.2708000000000781E-5</v>
      </c>
      <c r="AV16" s="328">
        <f t="shared" si="6"/>
        <v>8.0736999999969639E-5</v>
      </c>
      <c r="AW16" s="328">
        <f t="shared" si="6"/>
        <v>3.0713700000001287E-4</v>
      </c>
      <c r="AX16" s="328">
        <f t="shared" si="6"/>
        <v>6.3583529999966526E-5</v>
      </c>
      <c r="AY16" s="328">
        <f t="shared" si="6"/>
        <v>1.2233306999999971E-2</v>
      </c>
      <c r="AZ16" s="328">
        <f t="shared" si="6"/>
        <v>2.699275610000007E-2</v>
      </c>
      <c r="BA16" s="328">
        <f t="shared" si="6"/>
        <v>5.8496951149999976E-2</v>
      </c>
      <c r="BB16" s="328">
        <f t="shared" si="6"/>
        <v>6.8313052980000011E-2</v>
      </c>
      <c r="BC16" s="327">
        <f t="shared" si="6"/>
        <v>0</v>
      </c>
      <c r="BD16" s="374"/>
    </row>
    <row r="17" spans="2:56" ht="20" customHeight="1">
      <c r="B17" s="36" t="s">
        <v>10</v>
      </c>
      <c r="C17" s="352">
        <f t="shared" ref="C17:J17" si="7">SUM(C18:C20)</f>
        <v>1.4592731999999998E-4</v>
      </c>
      <c r="D17" s="353">
        <f t="shared" si="7"/>
        <v>1.857525E-4</v>
      </c>
      <c r="E17" s="353">
        <f t="shared" si="7"/>
        <v>1.3174337499999998E-2</v>
      </c>
      <c r="F17" s="353">
        <f t="shared" si="7"/>
        <v>1.3339603999999998E-4</v>
      </c>
      <c r="G17" s="353">
        <f t="shared" si="7"/>
        <v>8.6065749999999998E-4</v>
      </c>
      <c r="H17" s="353">
        <f t="shared" si="7"/>
        <v>2.6911274999999999E-3</v>
      </c>
      <c r="I17" s="353">
        <f t="shared" si="7"/>
        <v>3.3072975E-3</v>
      </c>
      <c r="J17" s="354">
        <f t="shared" si="7"/>
        <v>2.9825275000000002E-3</v>
      </c>
      <c r="K17" s="354">
        <f>SUM(K18:K20)</f>
        <v>1.9512407499999999E-2</v>
      </c>
      <c r="L17" s="354">
        <f>SUM(L18:L20)</f>
        <v>6.0837299999999999E-3</v>
      </c>
      <c r="M17" s="354">
        <f>SUM(M18:M20)</f>
        <v>9.4290361319999988E-2</v>
      </c>
      <c r="N17" s="353">
        <f>SUM(N18:N20)</f>
        <v>8.2870972519999989E-2</v>
      </c>
      <c r="O17" s="354">
        <f>SUM(O18:O20)</f>
        <v>2.7056179499999996E-2</v>
      </c>
      <c r="P17" s="353">
        <f t="shared" ref="P17:AB17" si="8">SUM(P18:P20)</f>
        <v>3.9220790000000002E-3</v>
      </c>
      <c r="Q17" s="353">
        <f t="shared" si="8"/>
        <v>9.8139124999999995E-4</v>
      </c>
      <c r="R17" s="353">
        <f t="shared" si="8"/>
        <v>0</v>
      </c>
      <c r="S17" s="353">
        <f t="shared" si="8"/>
        <v>6.4323910000000017E-3</v>
      </c>
      <c r="T17" s="353">
        <f t="shared" si="8"/>
        <v>1.7102253000000001E-2</v>
      </c>
      <c r="U17" s="353">
        <f t="shared" si="8"/>
        <v>1.68574945E-2</v>
      </c>
      <c r="V17" s="353">
        <f t="shared" si="8"/>
        <v>1.3654088E-2</v>
      </c>
      <c r="W17" s="353">
        <f t="shared" si="8"/>
        <v>2.9942861024999996E-2</v>
      </c>
      <c r="X17" s="353">
        <f t="shared" si="8"/>
        <v>4.0606471394999996E-2</v>
      </c>
      <c r="Y17" s="353">
        <f t="shared" si="8"/>
        <v>3.6667537375000003E-2</v>
      </c>
      <c r="Z17" s="353">
        <f t="shared" si="8"/>
        <v>0.15126930217699999</v>
      </c>
      <c r="AA17" s="353">
        <f t="shared" si="8"/>
        <v>0.20969685626819998</v>
      </c>
      <c r="AB17" s="355">
        <f t="shared" si="8"/>
        <v>0</v>
      </c>
      <c r="AC17" s="308"/>
      <c r="AD17" s="66">
        <f>SUM(AD18:AD20)</f>
        <v>8.6372000000000006E-5</v>
      </c>
      <c r="AE17" s="8">
        <f>SUM(AE18:AE20)</f>
        <v>1.0388899999999999E-4</v>
      </c>
      <c r="AF17" s="8">
        <f t="shared" ref="AF17:BC17" si="9">SUM(AF18:AF20)</f>
        <v>7.9824300000000002E-4</v>
      </c>
      <c r="AG17" s="8">
        <f t="shared" si="9"/>
        <v>7.173499999999999E-5</v>
      </c>
      <c r="AH17" s="8">
        <f t="shared" si="9"/>
        <v>9.9888600000000004E-4</v>
      </c>
      <c r="AI17" s="8">
        <f t="shared" si="9"/>
        <v>9.66375E-4</v>
      </c>
      <c r="AJ17" s="8">
        <f t="shared" si="9"/>
        <v>2.0764809999999998E-3</v>
      </c>
      <c r="AK17" s="8">
        <f t="shared" si="9"/>
        <v>8.8949499999999991E-4</v>
      </c>
      <c r="AL17" s="8">
        <f t="shared" si="9"/>
        <v>8.98466E-4</v>
      </c>
      <c r="AM17" s="8">
        <f t="shared" si="9"/>
        <v>4.6951699999999997E-4</v>
      </c>
      <c r="AN17" s="8">
        <f t="shared" si="9"/>
        <v>3.3728949999999999E-3</v>
      </c>
      <c r="AO17" s="8">
        <f t="shared" si="9"/>
        <v>5.5133429999999995E-3</v>
      </c>
      <c r="AP17" s="8">
        <f t="shared" si="9"/>
        <v>5.501948999999999E-3</v>
      </c>
      <c r="AQ17" s="8">
        <f t="shared" si="9"/>
        <v>4.7519830000000004E-3</v>
      </c>
      <c r="AR17" s="8">
        <f t="shared" si="9"/>
        <v>1.3752184999999998E-3</v>
      </c>
      <c r="AS17" s="8">
        <f t="shared" si="9"/>
        <v>0</v>
      </c>
      <c r="AT17" s="8">
        <f t="shared" si="9"/>
        <v>9.4235000000000013E-3</v>
      </c>
      <c r="AU17" s="8">
        <f t="shared" si="9"/>
        <v>1.1900569E-2</v>
      </c>
      <c r="AV17" s="8">
        <f t="shared" si="9"/>
        <v>1.1554558000000003E-2</v>
      </c>
      <c r="AW17" s="8">
        <f t="shared" si="9"/>
        <v>1.5135913000000001E-2</v>
      </c>
      <c r="AX17" s="8">
        <f t="shared" si="9"/>
        <v>1.3908673079999998E-2</v>
      </c>
      <c r="AY17" s="8">
        <f t="shared" si="9"/>
        <v>2.3178009420000003E-2</v>
      </c>
      <c r="AZ17" s="8">
        <f t="shared" si="9"/>
        <v>3.6066960439999997E-2</v>
      </c>
      <c r="BA17" s="8">
        <f t="shared" si="9"/>
        <v>5.3480248749999987E-2</v>
      </c>
      <c r="BB17" s="8">
        <f t="shared" si="9"/>
        <v>0.11324986524999998</v>
      </c>
      <c r="BC17" s="67">
        <f t="shared" si="9"/>
        <v>0</v>
      </c>
      <c r="BD17" s="374"/>
    </row>
    <row r="18" spans="2:56">
      <c r="B18" s="53" t="s">
        <v>37</v>
      </c>
      <c r="C18" s="304">
        <f>'[1]440123Exp'!B$263</f>
        <v>6.760712E-5</v>
      </c>
      <c r="D18" s="305">
        <f>'[1]440123Exp'!C$263</f>
        <v>0</v>
      </c>
      <c r="E18" s="305">
        <f>'[1]440123Exp'!D$263</f>
        <v>1.3051464999999998E-2</v>
      </c>
      <c r="F18" s="305">
        <f>'[1]440123Exp'!E$263</f>
        <v>1.8353999999999996E-7</v>
      </c>
      <c r="G18" s="305">
        <f>'[1]440123Exp'!F$263</f>
        <v>0</v>
      </c>
      <c r="H18" s="305">
        <f>'[1]440123Exp'!G$263</f>
        <v>0</v>
      </c>
      <c r="I18" s="305">
        <f>'[1]440123Exp'!H$263</f>
        <v>9.659999999999999E-6</v>
      </c>
      <c r="J18" s="306">
        <f>'[1]440123Exp'!I$263</f>
        <v>0</v>
      </c>
      <c r="K18" s="306">
        <f>'[1]440123Exp'!J$263</f>
        <v>1.4006999999999999E-2</v>
      </c>
      <c r="L18" s="306">
        <f>'[1]440123Exp'!K$263</f>
        <v>3.0589999999999997E-3</v>
      </c>
      <c r="M18" s="306">
        <f>'[1]440123Exp'!L$263</f>
        <v>9.0177246319999987E-2</v>
      </c>
      <c r="N18" s="305">
        <f>'[1]440123Exp'!M$263</f>
        <v>7.6349632519999988E-2</v>
      </c>
      <c r="O18" s="306">
        <f>'[1]440123Exp'!N$263</f>
        <v>2.4197816999999996E-2</v>
      </c>
      <c r="P18" s="305">
        <f>'[1]440123Exp'!O$263</f>
        <v>0</v>
      </c>
      <c r="Q18" s="305">
        <f>'[1]440123Exp'!P$263</f>
        <v>0</v>
      </c>
      <c r="R18" s="305">
        <f>'[1]440123Exp'!Q$263</f>
        <v>0</v>
      </c>
      <c r="S18" s="305">
        <f>'[1]440123Exp'!R$263</f>
        <v>0</v>
      </c>
      <c r="T18" s="305">
        <f>'[1]440123Exp'!S$263</f>
        <v>0</v>
      </c>
      <c r="U18" s="305">
        <f>'[1]440123Exp'!T$263</f>
        <v>0</v>
      </c>
      <c r="V18" s="305">
        <f>'[1]440123Exp'!U$263</f>
        <v>0</v>
      </c>
      <c r="W18" s="305">
        <f>'[1]440123Exp'!V$263</f>
        <v>1.4489999999999998E-2</v>
      </c>
      <c r="X18" s="305">
        <f>'[1]440123Exp'!W$263</f>
        <v>1.7484599999999999E-2</v>
      </c>
      <c r="Y18" s="305">
        <f>'[1]440123Exp'!X$263</f>
        <v>0</v>
      </c>
      <c r="Z18" s="305">
        <f>'[1]440123Exp'!Y$263</f>
        <v>8.615353705699999E-2</v>
      </c>
      <c r="AA18" s="305">
        <f>'[1]440123Exp'!Z$263</f>
        <v>2.4890610658199998E-2</v>
      </c>
      <c r="AB18" s="307">
        <f>'[1]440123Exp'!AA$263</f>
        <v>0</v>
      </c>
      <c r="AC18" s="308"/>
      <c r="AD18" s="54">
        <f>1/1000*'[1]440123Exp'!AB$263</f>
        <v>6.795000000000001E-6</v>
      </c>
      <c r="AE18" s="6">
        <f>1/1000*'[1]440123Exp'!AC$263</f>
        <v>0</v>
      </c>
      <c r="AF18" s="6">
        <f>1/1000*'[1]440123Exp'!AD$263</f>
        <v>6.4898199999999999E-4</v>
      </c>
      <c r="AG18" s="6">
        <f>1/1000*'[1]440123Exp'!AE$263</f>
        <v>1.5299999999999998E-7</v>
      </c>
      <c r="AH18" s="6">
        <f>1/1000*'[1]440123Exp'!AF$263</f>
        <v>0</v>
      </c>
      <c r="AI18" s="6">
        <f>1/1000*'[1]440123Exp'!AG$263</f>
        <v>0</v>
      </c>
      <c r="AJ18" s="6">
        <f>1/1000*'[1]440123Exp'!AH$263</f>
        <v>4.8759599999999997E-4</v>
      </c>
      <c r="AK18" s="6">
        <f>1/1000*'[1]440123Exp'!AI$263</f>
        <v>0</v>
      </c>
      <c r="AL18" s="6">
        <f>1/1000*'[1]440123Exp'!AJ$263</f>
        <v>6.0485000000000001E-5</v>
      </c>
      <c r="AM18" s="6">
        <f>1/1000*'[1]440123Exp'!AK$263</f>
        <v>7.5567000000000003E-5</v>
      </c>
      <c r="AN18" s="6">
        <f>1/1000*'[1]440123Exp'!AL$263</f>
        <v>2.252637E-3</v>
      </c>
      <c r="AO18" s="6">
        <f>1/1000*'[1]440123Exp'!AM$263</f>
        <v>1.89076E-3</v>
      </c>
      <c r="AP18" s="6">
        <f>1/1000*'[1]440123Exp'!AN$263</f>
        <v>6.3292199999999996E-4</v>
      </c>
      <c r="AQ18" s="6">
        <f>1/1000*'[1]440123Exp'!AO$263</f>
        <v>0</v>
      </c>
      <c r="AR18" s="6">
        <f>1/1000*'[1]440123Exp'!AP$263</f>
        <v>0</v>
      </c>
      <c r="AS18" s="6">
        <f>1/1000*'[1]440123Exp'!AQ$263</f>
        <v>0</v>
      </c>
      <c r="AT18" s="6">
        <f>1/1000*'[1]440123Exp'!AR$263</f>
        <v>0</v>
      </c>
      <c r="AU18" s="6">
        <f>1/1000*'[1]440123Exp'!AS$263</f>
        <v>0</v>
      </c>
      <c r="AV18" s="6">
        <f>1/1000*'[1]440123Exp'!AT$263</f>
        <v>0</v>
      </c>
      <c r="AW18" s="6">
        <f>1/1000*'[1]440123Exp'!AU$263</f>
        <v>0</v>
      </c>
      <c r="AX18" s="6">
        <f>1/1000*'[1]440123Exp'!AV$263</f>
        <v>3.5999999999999997E-4</v>
      </c>
      <c r="AY18" s="6">
        <f>1/1000*'[1]440123Exp'!AW$263</f>
        <v>4.3439999999999999E-4</v>
      </c>
      <c r="AZ18" s="6">
        <f>1/1000*'[1]440123Exp'!AX$263</f>
        <v>0</v>
      </c>
      <c r="BA18" s="6">
        <f>1/1000*'[1]440123Exp'!AY$263</f>
        <v>1.6519042599999999E-3</v>
      </c>
      <c r="BB18" s="6">
        <f>1/1000*'[1]440123Exp'!AZ$263</f>
        <v>7.1208388000000003E-4</v>
      </c>
      <c r="BC18" s="55">
        <f>1/1000*'[1]440123Exp'!BA$263</f>
        <v>0</v>
      </c>
      <c r="BD18" s="374"/>
    </row>
    <row r="19" spans="2:56">
      <c r="B19" s="53" t="s">
        <v>9</v>
      </c>
      <c r="C19" s="304">
        <f>'[1]4701-5Exp'!B$263</f>
        <v>0</v>
      </c>
      <c r="D19" s="305">
        <f>'[1]4701-5Exp'!C$263</f>
        <v>0</v>
      </c>
      <c r="E19" s="305">
        <f>'[1]4701-5Exp'!D$263</f>
        <v>0</v>
      </c>
      <c r="F19" s="305">
        <f>'[1]4701-5Exp'!E$263</f>
        <v>0</v>
      </c>
      <c r="G19" s="305">
        <f>'[1]4701-5Exp'!F$263</f>
        <v>0</v>
      </c>
      <c r="H19" s="305">
        <f>'[1]4701-5Exp'!G$263</f>
        <v>0</v>
      </c>
      <c r="I19" s="305">
        <f>'[1]4701-5Exp'!H$263</f>
        <v>0</v>
      </c>
      <c r="J19" s="306">
        <f>'[1]4701-5Exp'!I$263</f>
        <v>0</v>
      </c>
      <c r="K19" s="306">
        <f>'[1]4701-5Exp'!J$263</f>
        <v>0</v>
      </c>
      <c r="L19" s="306">
        <f>'[1]4701-5Exp'!K$263</f>
        <v>0</v>
      </c>
      <c r="M19" s="306">
        <f>'[1]4701-5Exp'!L$263</f>
        <v>0</v>
      </c>
      <c r="N19" s="305">
        <f>'[1]4701-5Exp'!M$263</f>
        <v>0</v>
      </c>
      <c r="O19" s="306">
        <f>'[1]4701-5Exp'!N$263</f>
        <v>0</v>
      </c>
      <c r="P19" s="305">
        <f>'[1]4701-5Exp'!O$263</f>
        <v>0</v>
      </c>
      <c r="Q19" s="305">
        <f>'[1]4701-5Exp'!P$263</f>
        <v>0</v>
      </c>
      <c r="R19" s="305">
        <f>'[1]4701-5Exp'!Q$263</f>
        <v>0</v>
      </c>
      <c r="S19" s="305">
        <f>'[1]4701-5Exp'!R$263</f>
        <v>0</v>
      </c>
      <c r="T19" s="305">
        <f>'[1]4701-5Exp'!S$263</f>
        <v>0</v>
      </c>
      <c r="U19" s="305">
        <f>'[1]4701-5Exp'!T$263</f>
        <v>0</v>
      </c>
      <c r="V19" s="305">
        <f>'[1]4701-5Exp'!U$263</f>
        <v>0</v>
      </c>
      <c r="W19" s="305">
        <f>'[1]4701-5Exp'!V$263</f>
        <v>0</v>
      </c>
      <c r="X19" s="305">
        <f>'[1]4701-5Exp'!W$263</f>
        <v>0</v>
      </c>
      <c r="Y19" s="305">
        <f>'[1]4701-5Exp'!X$263</f>
        <v>0</v>
      </c>
      <c r="Z19" s="305">
        <f>'[1]4701-5Exp'!Y$263</f>
        <v>0</v>
      </c>
      <c r="AA19" s="305">
        <f>'[1]4701-5Exp'!Z$263</f>
        <v>0</v>
      </c>
      <c r="AB19" s="307">
        <f>'[1]4701-5Exp'!AA$263</f>
        <v>0</v>
      </c>
      <c r="AC19" s="308"/>
      <c r="AD19" s="54">
        <f>1/1000*'[1]4701-5Exp'!AB$263</f>
        <v>0</v>
      </c>
      <c r="AE19" s="6">
        <f>1/1000*'[1]4701-5Exp'!AC$263</f>
        <v>0</v>
      </c>
      <c r="AF19" s="6">
        <f>1/1000*'[1]4701-5Exp'!AD$263</f>
        <v>0</v>
      </c>
      <c r="AG19" s="6">
        <f>1/1000*'[1]4701-5Exp'!AE$263</f>
        <v>0</v>
      </c>
      <c r="AH19" s="6">
        <f>1/1000*'[1]4701-5Exp'!AF$263</f>
        <v>0</v>
      </c>
      <c r="AI19" s="6">
        <f>1/1000*'[1]4701-5Exp'!AG$263</f>
        <v>0</v>
      </c>
      <c r="AJ19" s="6">
        <f>1/1000*'[1]4701-5Exp'!AH$263</f>
        <v>0</v>
      </c>
      <c r="AK19" s="6">
        <f>1/1000*'[1]4701-5Exp'!AI$263</f>
        <v>0</v>
      </c>
      <c r="AL19" s="6">
        <f>1/1000*'[1]4701-5Exp'!AJ$263</f>
        <v>0</v>
      </c>
      <c r="AM19" s="6">
        <f>1/1000*'[1]4701-5Exp'!AK$263</f>
        <v>0</v>
      </c>
      <c r="AN19" s="6">
        <f>1/1000*'[1]4701-5Exp'!AL$263</f>
        <v>0</v>
      </c>
      <c r="AO19" s="6">
        <f>1/1000*'[1]4701-5Exp'!AM$263</f>
        <v>0</v>
      </c>
      <c r="AP19" s="6">
        <f>1/1000*'[1]4701-5Exp'!AN$263</f>
        <v>0</v>
      </c>
      <c r="AQ19" s="6">
        <f>1/1000*'[1]4701-5Exp'!AO$263</f>
        <v>0</v>
      </c>
      <c r="AR19" s="6">
        <f>1/1000*'[1]4701-5Exp'!AP$263</f>
        <v>0</v>
      </c>
      <c r="AS19" s="6">
        <f>1/1000*'[1]4701-5Exp'!AQ$263</f>
        <v>0</v>
      </c>
      <c r="AT19" s="6">
        <f>1/1000*'[1]4701-5Exp'!AR$263</f>
        <v>0</v>
      </c>
      <c r="AU19" s="6">
        <f>1/1000*'[1]4701-5Exp'!AS$263</f>
        <v>0</v>
      </c>
      <c r="AV19" s="6">
        <f>1/1000*'[1]4701-5Exp'!AT$263</f>
        <v>0</v>
      </c>
      <c r="AW19" s="6">
        <f>1/1000*'[1]4701-5Exp'!AU$263</f>
        <v>0</v>
      </c>
      <c r="AX19" s="6">
        <f>1/1000*'[1]4701-5Exp'!AV$263</f>
        <v>0</v>
      </c>
      <c r="AY19" s="6">
        <f>1/1000*'[1]4701-5Exp'!AW$263</f>
        <v>0</v>
      </c>
      <c r="AZ19" s="6">
        <f>1/1000*'[1]4701-5Exp'!AX$263</f>
        <v>0</v>
      </c>
      <c r="BA19" s="6">
        <f>1/1000*'[1]4701-5Exp'!AY$263</f>
        <v>0</v>
      </c>
      <c r="BB19" s="6">
        <f>1/1000*'[1]4701-5Exp'!AZ$263</f>
        <v>0</v>
      </c>
      <c r="BC19" s="55">
        <f>1/1000*'[1]4701-5Exp'!BA$263</f>
        <v>0</v>
      </c>
      <c r="BD19" s="374"/>
    </row>
    <row r="20" spans="2:56" ht="13" thickBot="1">
      <c r="B20" s="70" t="s">
        <v>13</v>
      </c>
      <c r="C20" s="304">
        <f>'[1]48Exp'!B$263</f>
        <v>7.8320199999999982E-5</v>
      </c>
      <c r="D20" s="305">
        <f>'[1]48Exp'!C$263</f>
        <v>1.857525E-4</v>
      </c>
      <c r="E20" s="305">
        <f>'[1]48Exp'!D$263</f>
        <v>1.2287250000000001E-4</v>
      </c>
      <c r="F20" s="305">
        <f>'[1]48Exp'!E$263</f>
        <v>1.3321249999999999E-4</v>
      </c>
      <c r="G20" s="305">
        <f>'[1]48Exp'!F$263</f>
        <v>8.6065749999999998E-4</v>
      </c>
      <c r="H20" s="305">
        <f>'[1]48Exp'!G$263</f>
        <v>2.6911274999999999E-3</v>
      </c>
      <c r="I20" s="305">
        <f>'[1]48Exp'!H$263</f>
        <v>3.2976375000000001E-3</v>
      </c>
      <c r="J20" s="306">
        <f>'[1]48Exp'!I$263</f>
        <v>2.9825275000000002E-3</v>
      </c>
      <c r="K20" s="306">
        <f>'[1]48Exp'!J$263</f>
        <v>5.5054075000000001E-3</v>
      </c>
      <c r="L20" s="306">
        <f>'[1]48Exp'!K$263</f>
        <v>3.0247300000000002E-3</v>
      </c>
      <c r="M20" s="306">
        <f>'[1]48Exp'!L$263</f>
        <v>4.1131149999999997E-3</v>
      </c>
      <c r="N20" s="295">
        <f>'[1]48Exp'!M$263</f>
        <v>6.5213399999999996E-3</v>
      </c>
      <c r="O20" s="296">
        <f>'[1]48Exp'!N$263</f>
        <v>2.8583624999999999E-3</v>
      </c>
      <c r="P20" s="295">
        <f>'[1]48Exp'!O$263</f>
        <v>3.9220790000000002E-3</v>
      </c>
      <c r="Q20" s="295">
        <f>'[1]48Exp'!P$263</f>
        <v>9.8139124999999995E-4</v>
      </c>
      <c r="R20" s="295">
        <f>'[1]48Exp'!Q$263</f>
        <v>0</v>
      </c>
      <c r="S20" s="295">
        <f>'[1]48Exp'!R$263</f>
        <v>6.4323910000000017E-3</v>
      </c>
      <c r="T20" s="295">
        <f>'[1]48Exp'!S$263</f>
        <v>1.7102253000000001E-2</v>
      </c>
      <c r="U20" s="295">
        <f>'[1]48Exp'!T$263</f>
        <v>1.68574945E-2</v>
      </c>
      <c r="V20" s="295">
        <f>'[1]48Exp'!U$263</f>
        <v>1.3654088E-2</v>
      </c>
      <c r="W20" s="295">
        <f>'[1]48Exp'!V$263</f>
        <v>1.5452861025E-2</v>
      </c>
      <c r="X20" s="295">
        <f>'[1]48Exp'!W$263</f>
        <v>2.3121871394999997E-2</v>
      </c>
      <c r="Y20" s="295">
        <f>'[1]48Exp'!X$263</f>
        <v>3.6667537375000003E-2</v>
      </c>
      <c r="Z20" s="295">
        <f>'[1]48Exp'!Y$263</f>
        <v>6.5115765120000002E-2</v>
      </c>
      <c r="AA20" s="295">
        <f>'[1]48Exp'!Z$263</f>
        <v>0.18480624560999998</v>
      </c>
      <c r="AB20" s="297">
        <f>'[1]48Exp'!AA$263</f>
        <v>0</v>
      </c>
      <c r="AC20" s="308"/>
      <c r="AD20" s="81">
        <f>1/1000*'[1]48Exp'!AB$263</f>
        <v>7.9577000000000001E-5</v>
      </c>
      <c r="AE20" s="9">
        <f>1/1000*'[1]48Exp'!AC$263</f>
        <v>1.0388899999999999E-4</v>
      </c>
      <c r="AF20" s="9">
        <f>1/1000*'[1]48Exp'!AD$263</f>
        <v>1.4926100000000001E-4</v>
      </c>
      <c r="AG20" s="9">
        <f>1/1000*'[1]48Exp'!AE$263</f>
        <v>7.1581999999999993E-5</v>
      </c>
      <c r="AH20" s="9">
        <f>1/1000*'[1]48Exp'!AF$263</f>
        <v>9.9888600000000004E-4</v>
      </c>
      <c r="AI20" s="9">
        <f>1/1000*'[1]48Exp'!AG$263</f>
        <v>9.66375E-4</v>
      </c>
      <c r="AJ20" s="9">
        <f>1/1000*'[1]48Exp'!AH$263</f>
        <v>1.588885E-3</v>
      </c>
      <c r="AK20" s="9">
        <f>1/1000*'[1]48Exp'!AI$263</f>
        <v>8.8949499999999991E-4</v>
      </c>
      <c r="AL20" s="9">
        <f>1/1000*'[1]48Exp'!AJ$263</f>
        <v>8.3798100000000001E-4</v>
      </c>
      <c r="AM20" s="9">
        <f>1/1000*'[1]48Exp'!AK$263</f>
        <v>3.9394999999999995E-4</v>
      </c>
      <c r="AN20" s="9">
        <f>1/1000*'[1]48Exp'!AL$263</f>
        <v>1.1202580000000001E-3</v>
      </c>
      <c r="AO20" s="9">
        <f>1/1000*'[1]48Exp'!AM$263</f>
        <v>3.6225829999999995E-3</v>
      </c>
      <c r="AP20" s="9">
        <f>1/1000*'[1]48Exp'!AN$263</f>
        <v>4.8690269999999989E-3</v>
      </c>
      <c r="AQ20" s="9">
        <f>1/1000*'[1]48Exp'!AO$263</f>
        <v>4.7519830000000004E-3</v>
      </c>
      <c r="AR20" s="9">
        <f>1/1000*'[1]48Exp'!AP$263</f>
        <v>1.3752184999999998E-3</v>
      </c>
      <c r="AS20" s="9">
        <f>1/1000*'[1]48Exp'!AQ$263</f>
        <v>0</v>
      </c>
      <c r="AT20" s="9">
        <f>1/1000*'[1]48Exp'!AR$263</f>
        <v>9.4235000000000013E-3</v>
      </c>
      <c r="AU20" s="9">
        <f>1/1000*'[1]48Exp'!AS$263</f>
        <v>1.1900569E-2</v>
      </c>
      <c r="AV20" s="9">
        <f>1/1000*'[1]48Exp'!AT$263</f>
        <v>1.1554558000000003E-2</v>
      </c>
      <c r="AW20" s="9">
        <f>1/1000*'[1]48Exp'!AU$263</f>
        <v>1.5135913000000001E-2</v>
      </c>
      <c r="AX20" s="9">
        <f>1/1000*'[1]48Exp'!AV$263</f>
        <v>1.3548673079999999E-2</v>
      </c>
      <c r="AY20" s="9">
        <f>1/1000*'[1]48Exp'!AW$263</f>
        <v>2.2743609420000001E-2</v>
      </c>
      <c r="AZ20" s="9">
        <f>1/1000*'[1]48Exp'!AX$263</f>
        <v>3.6066960439999997E-2</v>
      </c>
      <c r="BA20" s="9">
        <f>1/1000*'[1]48Exp'!AY$263</f>
        <v>5.1828344489999983E-2</v>
      </c>
      <c r="BB20" s="9">
        <f>1/1000*'[1]48Exp'!AZ$263</f>
        <v>0.11253778136999998</v>
      </c>
      <c r="BC20" s="82">
        <f>1/1000*'[1]48Exp'!BA$263</f>
        <v>0</v>
      </c>
      <c r="BD20" s="374"/>
    </row>
    <row r="21" spans="2:56" ht="20" hidden="1" customHeight="1" thickTop="1">
      <c r="B21" s="74"/>
      <c r="C21" s="381" t="s">
        <v>30</v>
      </c>
      <c r="D21" s="382"/>
      <c r="E21" s="382"/>
      <c r="F21" s="382"/>
      <c r="G21" s="382"/>
      <c r="H21" s="382"/>
      <c r="I21" s="382"/>
      <c r="J21" s="382"/>
      <c r="K21" s="382"/>
      <c r="L21" s="382"/>
      <c r="M21" s="382"/>
      <c r="N21" s="382"/>
      <c r="O21" s="383"/>
      <c r="P21" s="228"/>
      <c r="Q21" s="228"/>
      <c r="R21" s="228"/>
      <c r="S21" s="228"/>
      <c r="T21" s="228"/>
      <c r="U21" s="228"/>
      <c r="V21" s="228"/>
      <c r="W21" s="228"/>
      <c r="X21" s="228"/>
      <c r="Y21" s="228"/>
      <c r="Z21" s="228"/>
      <c r="AA21" s="228"/>
      <c r="AB21" s="228"/>
      <c r="AC21" s="34"/>
      <c r="AD21" s="384" t="str">
        <f>C21</f>
        <v>Imported by all 27 EU member states</v>
      </c>
      <c r="AE21" s="385"/>
      <c r="AF21" s="385"/>
      <c r="AG21" s="385"/>
      <c r="AH21" s="385"/>
      <c r="AI21" s="385"/>
      <c r="AJ21" s="385"/>
      <c r="AK21" s="385"/>
      <c r="AL21" s="385"/>
      <c r="AM21" s="385"/>
      <c r="AN21" s="385"/>
      <c r="AO21" s="385"/>
      <c r="AP21" s="386"/>
      <c r="AQ21" s="232"/>
      <c r="AR21" s="232"/>
      <c r="AS21" s="232"/>
      <c r="AT21" s="232"/>
      <c r="AU21" s="232"/>
      <c r="AV21" s="232"/>
      <c r="AW21" s="232"/>
      <c r="AX21" s="232"/>
      <c r="AY21" s="232"/>
      <c r="AZ21" s="232"/>
      <c r="BA21" s="232"/>
      <c r="BB21" s="232"/>
      <c r="BC21" s="232"/>
      <c r="BD21" s="35"/>
    </row>
    <row r="22" spans="2:56" ht="20" hidden="1" customHeight="1">
      <c r="B22" s="75" t="s">
        <v>12</v>
      </c>
      <c r="C22" s="37">
        <f t="shared" ref="C22:L22" si="10">SUM(C24,C31)</f>
        <v>1.3664000000000002E-5</v>
      </c>
      <c r="D22" s="20">
        <f t="shared" si="10"/>
        <v>3.1257799999999997E-6</v>
      </c>
      <c r="E22" s="20">
        <f t="shared" si="10"/>
        <v>1.07142E-5</v>
      </c>
      <c r="F22" s="20">
        <f t="shared" si="10"/>
        <v>1.3129591999999998E-4</v>
      </c>
      <c r="G22" s="20">
        <f t="shared" si="10"/>
        <v>6.2077399999999996E-5</v>
      </c>
      <c r="H22" s="20">
        <f t="shared" si="10"/>
        <v>9.8000000000000004E-8</v>
      </c>
      <c r="I22" s="20">
        <f t="shared" si="10"/>
        <v>0</v>
      </c>
      <c r="J22" s="38">
        <f t="shared" si="10"/>
        <v>1.2669999999999997E-6</v>
      </c>
      <c r="K22" s="38">
        <f t="shared" si="10"/>
        <v>6.4456E-7</v>
      </c>
      <c r="L22" s="38">
        <f t="shared" si="10"/>
        <v>2.1252E-6</v>
      </c>
      <c r="M22" s="38">
        <f>SUM(M24,M31)</f>
        <v>1.7246319999999999E-5</v>
      </c>
      <c r="N22" s="20">
        <f>SUM(N24,N31)</f>
        <v>1.0883250000000001E-4</v>
      </c>
      <c r="O22" s="39">
        <f>SUM(O24,O31)</f>
        <v>3.8875550000000002E-4</v>
      </c>
      <c r="P22" s="39">
        <f t="shared" ref="P22:AB22" si="11">SUM(P24,P31)</f>
        <v>9.0299999999999987E-7</v>
      </c>
      <c r="Q22" s="39">
        <f t="shared" si="11"/>
        <v>2.4674999999999997E-6</v>
      </c>
      <c r="R22" s="39">
        <f t="shared" si="11"/>
        <v>1.3439999999999999E-7</v>
      </c>
      <c r="S22" s="39">
        <f t="shared" si="11"/>
        <v>6.1568150000000004E-4</v>
      </c>
      <c r="T22" s="39">
        <f t="shared" si="11"/>
        <v>1.8943154999999999E-3</v>
      </c>
      <c r="U22" s="39">
        <f t="shared" si="11"/>
        <v>1.6975000000000001E-4</v>
      </c>
      <c r="V22" s="39">
        <f t="shared" si="11"/>
        <v>9.4900917999999994E-4</v>
      </c>
      <c r="W22" s="39">
        <f t="shared" si="11"/>
        <v>3.7608903499999994E-4</v>
      </c>
      <c r="X22" s="39">
        <f t="shared" si="11"/>
        <v>1.3841328899999999E-3</v>
      </c>
      <c r="Y22" s="39">
        <f t="shared" si="11"/>
        <v>1.6128937450000001E-3</v>
      </c>
      <c r="Z22" s="39">
        <f t="shared" si="11"/>
        <v>8.5932579899999993E-4</v>
      </c>
      <c r="AA22" s="39">
        <f t="shared" si="11"/>
        <v>1.3619047E-3</v>
      </c>
      <c r="AB22" s="39">
        <f t="shared" si="11"/>
        <v>0</v>
      </c>
      <c r="AC22" s="34"/>
      <c r="AD22" s="40">
        <f t="shared" ref="AD22:AM22" si="12">SUM(AD24,AD31)</f>
        <v>9.0299999999999988E-10</v>
      </c>
      <c r="AE22" s="21">
        <f t="shared" si="12"/>
        <v>2.4674999999999996E-9</v>
      </c>
      <c r="AF22" s="21">
        <f t="shared" si="12"/>
        <v>1.344E-10</v>
      </c>
      <c r="AG22" s="21">
        <f t="shared" si="12"/>
        <v>6.1568150000000011E-7</v>
      </c>
      <c r="AH22" s="21">
        <f t="shared" si="12"/>
        <v>1.8943154999999999E-6</v>
      </c>
      <c r="AI22" s="21">
        <f t="shared" si="12"/>
        <v>1.6974999999999999E-7</v>
      </c>
      <c r="AJ22" s="21">
        <f t="shared" si="12"/>
        <v>9.4900917999999999E-7</v>
      </c>
      <c r="AK22" s="21">
        <f t="shared" si="12"/>
        <v>3.7608903499999997E-7</v>
      </c>
      <c r="AL22" s="76">
        <f t="shared" si="12"/>
        <v>1.3841328899999997E-6</v>
      </c>
      <c r="AM22" s="21">
        <f t="shared" si="12"/>
        <v>1.6128937449999999E-6</v>
      </c>
      <c r="AN22" s="21">
        <f>SUM(AN24,AN31)</f>
        <v>8.5932579900000007E-7</v>
      </c>
      <c r="AO22" s="21">
        <f>SUM(AO24,AO31)</f>
        <v>1.3619047000000001E-6</v>
      </c>
      <c r="AP22" s="21">
        <f t="shared" ref="AP22:BC22" si="13">SUM(AP24,AP31)</f>
        <v>0</v>
      </c>
      <c r="AQ22" s="21">
        <f t="shared" si="13"/>
        <v>2.1807999999999999E-5</v>
      </c>
      <c r="AR22" s="21">
        <f t="shared" si="13"/>
        <v>5.3239999999999993E-6</v>
      </c>
      <c r="AS22" s="21">
        <f t="shared" si="13"/>
        <v>3.8769999999999995E-6</v>
      </c>
      <c r="AT22" s="21">
        <f t="shared" si="13"/>
        <v>3.4740000000000003E-5</v>
      </c>
      <c r="AU22" s="21">
        <f t="shared" si="13"/>
        <v>3.7630999999999999E-5</v>
      </c>
      <c r="AV22" s="21">
        <f t="shared" si="13"/>
        <v>1.86E-7</v>
      </c>
      <c r="AW22" s="21">
        <f t="shared" si="13"/>
        <v>0</v>
      </c>
      <c r="AX22" s="21">
        <f t="shared" si="13"/>
        <v>3.3750000000000003E-6</v>
      </c>
      <c r="AY22" s="21">
        <f t="shared" si="13"/>
        <v>3.8430000000000003E-6</v>
      </c>
      <c r="AZ22" s="21">
        <f t="shared" si="13"/>
        <v>4.0470000000000004E-6</v>
      </c>
      <c r="BA22" s="21">
        <f t="shared" si="13"/>
        <v>1.3377000000000001E-5</v>
      </c>
      <c r="BB22" s="21">
        <f t="shared" si="13"/>
        <v>2.00554E-4</v>
      </c>
      <c r="BC22" s="205">
        <f t="shared" si="13"/>
        <v>5.4167899999999999E-4</v>
      </c>
      <c r="BD22" s="35"/>
    </row>
    <row r="23" spans="2:56" s="32" customFormat="1" ht="14" hidden="1" thickTop="1" thickBot="1">
      <c r="B23" s="41" t="s">
        <v>24</v>
      </c>
      <c r="C23" s="42">
        <f>[1]CoreVPAExp!B$264</f>
        <v>0</v>
      </c>
      <c r="D23" s="7">
        <f>[1]CoreVPAExp!C$264</f>
        <v>3.9927999999999996E-7</v>
      </c>
      <c r="E23" s="7">
        <f>[1]CoreVPAExp!D$264</f>
        <v>0</v>
      </c>
      <c r="F23" s="7">
        <f>[1]CoreVPAExp!E$264</f>
        <v>0</v>
      </c>
      <c r="G23" s="7">
        <f>[1]CoreVPAExp!F$264</f>
        <v>1.5288E-5</v>
      </c>
      <c r="H23" s="7">
        <f>[1]CoreVPAExp!G$264</f>
        <v>0</v>
      </c>
      <c r="I23" s="7">
        <f>[1]CoreVPAExp!H$264</f>
        <v>0</v>
      </c>
      <c r="J23" s="43">
        <f>[1]CoreVPAExp!I$264</f>
        <v>0</v>
      </c>
      <c r="K23" s="43">
        <f>[1]CoreVPAExp!J$264</f>
        <v>0</v>
      </c>
      <c r="L23" s="43">
        <f>[1]CoreVPAExp!K$264</f>
        <v>2.1252E-6</v>
      </c>
      <c r="M23" s="43">
        <f>[1]CoreVPAExp!L$264</f>
        <v>0</v>
      </c>
      <c r="N23" s="7">
        <f>[1]CoreVPAExp!M$264</f>
        <v>0</v>
      </c>
      <c r="O23" s="44">
        <f>[1]CoreVPAExp!N$264</f>
        <v>0</v>
      </c>
      <c r="P23" s="44">
        <f>[1]CoreVPAExp!O$264</f>
        <v>0</v>
      </c>
      <c r="Q23" s="44">
        <f>[1]CoreVPAExp!P$264</f>
        <v>0</v>
      </c>
      <c r="R23" s="44">
        <f>[1]CoreVPAExp!Q$264</f>
        <v>0</v>
      </c>
      <c r="S23" s="44">
        <f>[1]CoreVPAExp!R$264</f>
        <v>0</v>
      </c>
      <c r="T23" s="44">
        <f>[1]CoreVPAExp!S$264</f>
        <v>0</v>
      </c>
      <c r="U23" s="44">
        <f>[1]CoreVPAExp!T$264</f>
        <v>0</v>
      </c>
      <c r="V23" s="44">
        <f>[1]CoreVPAExp!U$264</f>
        <v>1.1559799999999997E-6</v>
      </c>
      <c r="W23" s="44">
        <f>[1]CoreVPAExp!V$264</f>
        <v>1.8180119999999995E-4</v>
      </c>
      <c r="X23" s="44">
        <f>[1]CoreVPAExp!W$264</f>
        <v>8.4730435999999976E-4</v>
      </c>
      <c r="Y23" s="44">
        <f>[1]CoreVPAExp!X$264</f>
        <v>1.27332784E-3</v>
      </c>
      <c r="Z23" s="44">
        <f>[1]CoreVPAExp!Y$264</f>
        <v>6.4629999999999993E-4</v>
      </c>
      <c r="AA23" s="44">
        <f>[1]CoreVPAExp!Z$264</f>
        <v>2.3230000000000001E-4</v>
      </c>
      <c r="AB23" s="44">
        <f>[1]CoreVPAExp!AA$264</f>
        <v>0</v>
      </c>
      <c r="AC23" s="45"/>
      <c r="AD23" s="46">
        <f>1/1000*[1]CoreVPAExp!O$264</f>
        <v>0</v>
      </c>
      <c r="AE23" s="16">
        <f>1/1000*[1]CoreVPAExp!P$264</f>
        <v>0</v>
      </c>
      <c r="AF23" s="16">
        <f>1/1000*[1]CoreVPAExp!Q$264</f>
        <v>0</v>
      </c>
      <c r="AG23" s="16">
        <f>1/1000*[1]CoreVPAExp!R$264</f>
        <v>0</v>
      </c>
      <c r="AH23" s="16">
        <f>1/1000*[1]CoreVPAExp!S$264</f>
        <v>0</v>
      </c>
      <c r="AI23" s="16">
        <f>1/1000*[1]CoreVPAExp!T$264</f>
        <v>0</v>
      </c>
      <c r="AJ23" s="16">
        <f>1/1000*[1]CoreVPAExp!U$264</f>
        <v>1.1559799999999998E-9</v>
      </c>
      <c r="AK23" s="16">
        <f>1/1000*[1]CoreVPAExp!V$264</f>
        <v>1.8180119999999996E-7</v>
      </c>
      <c r="AL23" s="77">
        <f>1/1000*[1]CoreVPAExp!W$264</f>
        <v>8.4730435999999975E-7</v>
      </c>
      <c r="AM23" s="16">
        <f>1/1000*[1]CoreVPAExp!X$264</f>
        <v>1.2733278399999999E-6</v>
      </c>
      <c r="AN23" s="16">
        <f>1/1000*[1]CoreVPAExp!Y$264</f>
        <v>6.4629999999999996E-7</v>
      </c>
      <c r="AO23" s="16">
        <f>1/1000*[1]CoreVPAExp!Z$264</f>
        <v>2.3230000000000001E-7</v>
      </c>
      <c r="AP23" s="16">
        <f>1/1000*[1]CoreVPAExp!AA$264</f>
        <v>0</v>
      </c>
      <c r="AQ23" s="16">
        <f>1/1000*[1]CoreVPAExp!AB$264</f>
        <v>0</v>
      </c>
      <c r="AR23" s="16">
        <f>1/1000*[1]CoreVPAExp!AC$264</f>
        <v>6.4000000000000004E-8</v>
      </c>
      <c r="AS23" s="16">
        <f>1/1000*[1]CoreVPAExp!AD$264</f>
        <v>0</v>
      </c>
      <c r="AT23" s="16">
        <f>1/1000*[1]CoreVPAExp!AE$264</f>
        <v>0</v>
      </c>
      <c r="AU23" s="16">
        <f>1/1000*[1]CoreVPAExp!AF$264</f>
        <v>1.9196999999999999E-5</v>
      </c>
      <c r="AV23" s="16">
        <f>1/1000*[1]CoreVPAExp!AG$264</f>
        <v>0</v>
      </c>
      <c r="AW23" s="16">
        <f>1/1000*[1]CoreVPAExp!AH$264</f>
        <v>0</v>
      </c>
      <c r="AX23" s="16">
        <f>1/1000*[1]CoreVPAExp!AI$264</f>
        <v>0</v>
      </c>
      <c r="AY23" s="16">
        <f>1/1000*[1]CoreVPAExp!AJ$264</f>
        <v>0</v>
      </c>
      <c r="AZ23" s="16">
        <f>1/1000*[1]CoreVPAExp!AK$264</f>
        <v>4.0470000000000004E-6</v>
      </c>
      <c r="BA23" s="16">
        <f>1/1000*[1]CoreVPAExp!AL$264</f>
        <v>0</v>
      </c>
      <c r="BB23" s="16">
        <f>1/1000*[1]CoreVPAExp!AM$264</f>
        <v>0</v>
      </c>
      <c r="BC23" s="203">
        <f>1/1000*[1]CoreVPAExp!AN$264</f>
        <v>0</v>
      </c>
      <c r="BD23" s="31"/>
    </row>
    <row r="24" spans="2:56" ht="20" hidden="1" customHeight="1">
      <c r="B24" s="36" t="s">
        <v>11</v>
      </c>
      <c r="C24" s="47">
        <f>[1]TimberSectorMinusCoreVPAExp!B$264+SUM(C25:C28)</f>
        <v>1.3664000000000002E-5</v>
      </c>
      <c r="D24" s="48">
        <f>[1]TimberSectorMinusCoreVPAExp!C$264+SUM(D25:D28)</f>
        <v>3.1257799999999997E-6</v>
      </c>
      <c r="E24" s="48">
        <f>[1]TimberSectorMinusCoreVPAExp!D$264+SUM(E25:E28)</f>
        <v>1.07142E-5</v>
      </c>
      <c r="F24" s="48">
        <f>[1]TimberSectorMinusCoreVPAExp!E$264+SUM(F25:F28)</f>
        <v>1.3129591999999998E-4</v>
      </c>
      <c r="G24" s="48">
        <f>[1]TimberSectorMinusCoreVPAExp!F$264+SUM(G25:G28)</f>
        <v>6.2077399999999996E-5</v>
      </c>
      <c r="H24" s="48">
        <f>[1]TimberSectorMinusCoreVPAExp!G$264+SUM(H25:H28)</f>
        <v>9.8000000000000004E-8</v>
      </c>
      <c r="I24" s="48">
        <f>[1]TimberSectorMinusCoreVPAExp!H$264+SUM(I25:I28)</f>
        <v>0</v>
      </c>
      <c r="J24" s="48">
        <f>[1]TimberSectorMinusCoreVPAExp!I$264+SUM(J25:J28)</f>
        <v>1.2669999999999997E-6</v>
      </c>
      <c r="K24" s="48">
        <f>[1]TimberSectorMinusCoreVPAExp!J$264+SUM(K25:K28)</f>
        <v>6.4456E-7</v>
      </c>
      <c r="L24" s="49">
        <f>[1]TimberSectorMinusCoreVPAExp!K$264+SUM(L25:L28)</f>
        <v>2.1252E-6</v>
      </c>
      <c r="M24" s="49">
        <f>[1]TimberSectorMinusCoreVPAExp!L$264+SUM(M25:M28)</f>
        <v>0</v>
      </c>
      <c r="N24" s="48">
        <f>[1]TimberSectorMinusCoreVPAExp!M$264+SUM(N25:N28)</f>
        <v>5.4599999999999994E-7</v>
      </c>
      <c r="O24" s="50">
        <f>[1]TimberSectorMinusCoreVPAExp!N$264+SUM(O25:O28)</f>
        <v>3.9550000000000007E-7</v>
      </c>
      <c r="P24" s="50">
        <f>[1]TimberSectorMinusCoreVPAExp!O$264+SUM(P25:P28)</f>
        <v>9.0299999999999987E-7</v>
      </c>
      <c r="Q24" s="248">
        <f>[1]TimberSectorMinusCoreVPAExp!P$264+SUM(Q25:Q28)</f>
        <v>2.4674999999999997E-6</v>
      </c>
      <c r="R24" s="248">
        <f>[1]TimberSectorMinusCoreVPAExp!Q$264+SUM(R25:R28)</f>
        <v>1.3439999999999999E-7</v>
      </c>
      <c r="S24" s="50">
        <f>[1]TimberSectorMinusCoreVPAExp!R$264+SUM(S25:S28)</f>
        <v>7.4199999999999995E-7</v>
      </c>
      <c r="T24" s="50">
        <f>[1]TimberSectorMinusCoreVPAExp!S$264+SUM(T25:T28)</f>
        <v>3.0344999999999995E-6</v>
      </c>
      <c r="U24" s="50">
        <f>[1]TimberSectorMinusCoreVPAExp!T$264+SUM(U25:U28)</f>
        <v>3.4999999999999999E-9</v>
      </c>
      <c r="V24" s="50">
        <f>[1]TimberSectorMinusCoreVPAExp!U$264+SUM(V25:V28)</f>
        <v>7.6231217999999995E-4</v>
      </c>
      <c r="W24" s="50">
        <f>[1]TimberSectorMinusCoreVPAExp!V$264+SUM(W25:W28)</f>
        <v>3.1614659999999994E-4</v>
      </c>
      <c r="X24" s="50">
        <f>[1]TimberSectorMinusCoreVPAExp!W$264+SUM(X25:X28)</f>
        <v>1.2486311249999998E-3</v>
      </c>
      <c r="Y24" s="50">
        <f>[1]TimberSectorMinusCoreVPAExp!X$264+SUM(Y25:Y28)</f>
        <v>1.4646963950000001E-3</v>
      </c>
      <c r="Z24" s="50">
        <f>[1]TimberSectorMinusCoreVPAExp!Y$264+SUM(Z25:Z28)</f>
        <v>7.7153589399999996E-4</v>
      </c>
      <c r="AA24" s="50">
        <f>[1]TimberSectorMinusCoreVPAExp!Z$264+SUM(AA25:AA28)</f>
        <v>8.5573435000000004E-4</v>
      </c>
      <c r="AB24" s="50">
        <f>[1]TimberSectorMinusCoreVPAExp!AA$264+SUM(AB25:AB28)</f>
        <v>0</v>
      </c>
      <c r="AC24" s="34"/>
      <c r="AD24" s="51">
        <f>1/1000*[1]TimberSectorMinusCoreVPAExp!O$264+SUM(AD25:AD28)</f>
        <v>9.0299999999999988E-10</v>
      </c>
      <c r="AE24" s="52">
        <f>1/1000*[1]TimberSectorMinusCoreVPAExp!P$264+SUM(AE25:AE28)</f>
        <v>2.4674999999999996E-9</v>
      </c>
      <c r="AF24" s="52">
        <f>1/1000*[1]TimberSectorMinusCoreVPAExp!Q$264+SUM(AF25:AF28)</f>
        <v>1.344E-10</v>
      </c>
      <c r="AG24" s="52">
        <f>1/1000*[1]TimberSectorMinusCoreVPAExp!R$264+SUM(AG25:AG28)</f>
        <v>7.4199999999999992E-10</v>
      </c>
      <c r="AH24" s="52">
        <f>1/1000*[1]TimberSectorMinusCoreVPAExp!S$264+SUM(AH25:AH28)</f>
        <v>3.0344999999999994E-9</v>
      </c>
      <c r="AI24" s="52">
        <f>1/1000*[1]TimberSectorMinusCoreVPAExp!T$264+SUM(AI25:AI28)</f>
        <v>3.5E-12</v>
      </c>
      <c r="AJ24" s="52">
        <f>1/1000*[1]TimberSectorMinusCoreVPAExp!U$264+SUM(AJ25:AJ28)</f>
        <v>7.6231218000000002E-7</v>
      </c>
      <c r="AK24" s="52">
        <f>1/1000*[1]TimberSectorMinusCoreVPAExp!V$264+SUM(AK25:AK28)</f>
        <v>3.1614659999999998E-7</v>
      </c>
      <c r="AL24" s="52">
        <f>1/1000*[1]TimberSectorMinusCoreVPAExp!W$264+SUM(AL25:AL28)</f>
        <v>1.2486311249999997E-6</v>
      </c>
      <c r="AM24" s="52">
        <f>1/1000*[1]TimberSectorMinusCoreVPAExp!X$264+SUM(AM25:AM28)</f>
        <v>1.4646963949999999E-6</v>
      </c>
      <c r="AN24" s="52">
        <f>1/1000*[1]TimberSectorMinusCoreVPAExp!Y$264+SUM(AN25:AN28)</f>
        <v>7.7153589400000002E-7</v>
      </c>
      <c r="AO24" s="52">
        <f>1/1000*[1]TimberSectorMinusCoreVPAExp!Z$264+SUM(AO25:AO28)</f>
        <v>8.5573435E-7</v>
      </c>
      <c r="AP24" s="52">
        <f>1/1000*[1]TimberSectorMinusCoreVPAExp!AA$264+SUM(AP25:AP28)</f>
        <v>0</v>
      </c>
      <c r="AQ24" s="52">
        <f>1/1000*[1]TimberSectorMinusCoreVPAExp!AB$264+SUM(AQ25:AQ28)</f>
        <v>2.1807999999999999E-5</v>
      </c>
      <c r="AR24" s="245">
        <f>1/1000*[1]TimberSectorMinusCoreVPAExp!AC$264+SUM(AR25:AR28)</f>
        <v>5.3239999999999993E-6</v>
      </c>
      <c r="AS24" s="245">
        <f>1/1000*[1]TimberSectorMinusCoreVPAExp!AD$264+SUM(AS25:AS28)</f>
        <v>3.8769999999999995E-6</v>
      </c>
      <c r="AT24" s="52">
        <f>1/1000*[1]TimberSectorMinusCoreVPAExp!AE$264+SUM(AT25:AT28)</f>
        <v>3.4740000000000003E-5</v>
      </c>
      <c r="AU24" s="52">
        <f>1/1000*[1]TimberSectorMinusCoreVPAExp!AF$264+SUM(AU25:AU28)</f>
        <v>3.7630999999999999E-5</v>
      </c>
      <c r="AV24" s="52">
        <f>1/1000*[1]TimberSectorMinusCoreVPAExp!AG$264+SUM(AV25:AV28)</f>
        <v>1.86E-7</v>
      </c>
      <c r="AW24" s="52">
        <f>1/1000*[1]TimberSectorMinusCoreVPAExp!AH$264+SUM(AW25:AW28)</f>
        <v>0</v>
      </c>
      <c r="AX24" s="52">
        <f>1/1000*[1]TimberSectorMinusCoreVPAExp!AI$264+SUM(AX25:AX28)</f>
        <v>3.3750000000000003E-6</v>
      </c>
      <c r="AY24" s="52">
        <f>1/1000*[1]TimberSectorMinusCoreVPAExp!AJ$264+SUM(AY25:AY28)</f>
        <v>3.8430000000000003E-6</v>
      </c>
      <c r="AZ24" s="52">
        <f>1/1000*[1]TimberSectorMinusCoreVPAExp!AK$264+SUM(AZ25:AZ28)</f>
        <v>4.0470000000000004E-6</v>
      </c>
      <c r="BA24" s="52">
        <f>1/1000*[1]TimberSectorMinusCoreVPAExp!AL$264+SUM(BA25:BA28)</f>
        <v>0</v>
      </c>
      <c r="BB24" s="52">
        <f>1/1000*[1]TimberSectorMinusCoreVPAExp!AM$264+SUM(BB25:BB28)</f>
        <v>3.3000000000000002E-7</v>
      </c>
      <c r="BC24" s="204">
        <f>1/1000*[1]TimberSectorMinusCoreVPAExp!AN$264+SUM(BC25:BC28)</f>
        <v>3.9900000000000001E-7</v>
      </c>
      <c r="BD24" s="35"/>
    </row>
    <row r="25" spans="2:56" ht="13.5" hidden="1" thickTop="1" thickBot="1">
      <c r="B25" s="53" t="s">
        <v>4</v>
      </c>
      <c r="C25" s="54">
        <f>'[1]4403Exp'!B$264</f>
        <v>0</v>
      </c>
      <c r="D25" s="6">
        <f>'[1]4403Exp'!C$264</f>
        <v>0</v>
      </c>
      <c r="E25" s="6">
        <f>'[1]4403Exp'!D$264</f>
        <v>0</v>
      </c>
      <c r="F25" s="6">
        <f>'[1]4403Exp'!E$264</f>
        <v>0</v>
      </c>
      <c r="G25" s="6">
        <f>'[1]4403Exp'!F$264</f>
        <v>0</v>
      </c>
      <c r="H25" s="6">
        <f>'[1]4403Exp'!G$264</f>
        <v>0</v>
      </c>
      <c r="I25" s="6">
        <f>'[1]4403Exp'!H$264</f>
        <v>0</v>
      </c>
      <c r="J25" s="55">
        <f>'[1]4403Exp'!I$264</f>
        <v>0</v>
      </c>
      <c r="K25" s="55">
        <f>'[1]4403Exp'!J$264</f>
        <v>0</v>
      </c>
      <c r="L25" s="55">
        <f>'[1]4403Exp'!K$264</f>
        <v>0</v>
      </c>
      <c r="M25" s="55">
        <f>'[1]4403Exp'!L$264</f>
        <v>0</v>
      </c>
      <c r="N25" s="6">
        <f>'[1]4403Exp'!M$264</f>
        <v>0</v>
      </c>
      <c r="O25" s="56">
        <f>'[1]4403Exp'!N$264</f>
        <v>0</v>
      </c>
      <c r="P25" s="56">
        <f>'[1]4403Exp'!O$264</f>
        <v>0</v>
      </c>
      <c r="Q25" s="249">
        <f>'[1]4403Exp'!P$264</f>
        <v>0</v>
      </c>
      <c r="R25" s="249">
        <f>'[1]4403Exp'!Q$264</f>
        <v>0</v>
      </c>
      <c r="S25" s="56">
        <f>'[1]4403Exp'!R$264</f>
        <v>0</v>
      </c>
      <c r="T25" s="56">
        <f>'[1]4403Exp'!S$264</f>
        <v>0</v>
      </c>
      <c r="U25" s="56">
        <f>'[1]4403Exp'!T$264</f>
        <v>0</v>
      </c>
      <c r="V25" s="56">
        <f>'[1]4403Exp'!U$264</f>
        <v>0</v>
      </c>
      <c r="W25" s="56">
        <f>'[1]4403Exp'!V$264</f>
        <v>0</v>
      </c>
      <c r="X25" s="56">
        <f>'[1]4403Exp'!W$264</f>
        <v>0</v>
      </c>
      <c r="Y25" s="56">
        <f>'[1]4403Exp'!X$264</f>
        <v>0</v>
      </c>
      <c r="Z25" s="56">
        <f>'[1]4403Exp'!Y$264</f>
        <v>0</v>
      </c>
      <c r="AA25" s="56">
        <f>'[1]4403Exp'!Z$264</f>
        <v>0</v>
      </c>
      <c r="AB25" s="56">
        <f>'[1]4403Exp'!AA$264</f>
        <v>0</v>
      </c>
      <c r="AC25" s="34"/>
      <c r="AD25" s="57">
        <f>1/1000*'[1]4403Exp'!O$264</f>
        <v>0</v>
      </c>
      <c r="AE25" s="14">
        <f>1/1000*'[1]4403Exp'!P$264</f>
        <v>0</v>
      </c>
      <c r="AF25" s="14">
        <f>1/1000*'[1]4403Exp'!Q$264</f>
        <v>0</v>
      </c>
      <c r="AG25" s="14">
        <f>1/1000*'[1]4403Exp'!R$264</f>
        <v>0</v>
      </c>
      <c r="AH25" s="14">
        <f>1/1000*'[1]4403Exp'!S$264</f>
        <v>0</v>
      </c>
      <c r="AI25" s="14">
        <f>1/1000*'[1]4403Exp'!T$264</f>
        <v>0</v>
      </c>
      <c r="AJ25" s="14">
        <f>1/1000*'[1]4403Exp'!U$264</f>
        <v>0</v>
      </c>
      <c r="AK25" s="14">
        <f>1/1000*'[1]4403Exp'!V$264</f>
        <v>0</v>
      </c>
      <c r="AL25" s="78">
        <f>1/1000*'[1]4403Exp'!W$264</f>
        <v>0</v>
      </c>
      <c r="AM25" s="14">
        <f>1/1000*'[1]4403Exp'!X$264</f>
        <v>0</v>
      </c>
      <c r="AN25" s="14">
        <f>1/1000*'[1]4403Exp'!Y$264</f>
        <v>0</v>
      </c>
      <c r="AO25" s="14">
        <f>1/1000*'[1]4403Exp'!Z$264</f>
        <v>0</v>
      </c>
      <c r="AP25" s="14">
        <f>1/1000*'[1]4403Exp'!AA$264</f>
        <v>0</v>
      </c>
      <c r="AQ25" s="14">
        <f>1/1000*'[1]4403Exp'!AB$264</f>
        <v>0</v>
      </c>
      <c r="AR25" s="246">
        <f>1/1000*'[1]4403Exp'!AC$264</f>
        <v>0</v>
      </c>
      <c r="AS25" s="246">
        <f>1/1000*'[1]4403Exp'!AD$264</f>
        <v>0</v>
      </c>
      <c r="AT25" s="14">
        <f>1/1000*'[1]4403Exp'!AE$264</f>
        <v>0</v>
      </c>
      <c r="AU25" s="14">
        <f>1/1000*'[1]4403Exp'!AF$264</f>
        <v>0</v>
      </c>
      <c r="AV25" s="14">
        <f>1/1000*'[1]4403Exp'!AG$264</f>
        <v>0</v>
      </c>
      <c r="AW25" s="14">
        <f>1/1000*'[1]4403Exp'!AH$264</f>
        <v>0</v>
      </c>
      <c r="AX25" s="14">
        <f>1/1000*'[1]4403Exp'!AI$264</f>
        <v>0</v>
      </c>
      <c r="AY25" s="14">
        <f>1/1000*'[1]4403Exp'!AJ$264</f>
        <v>0</v>
      </c>
      <c r="AZ25" s="14">
        <f>1/1000*'[1]4403Exp'!AK$264</f>
        <v>0</v>
      </c>
      <c r="BA25" s="14">
        <f>1/1000*'[1]4403Exp'!AL$264</f>
        <v>0</v>
      </c>
      <c r="BB25" s="14">
        <f>1/1000*'[1]4403Exp'!AM$264</f>
        <v>0</v>
      </c>
      <c r="BC25" s="98">
        <f>1/1000*'[1]4403Exp'!AN$264</f>
        <v>0</v>
      </c>
      <c r="BD25" s="35"/>
    </row>
    <row r="26" spans="2:56" ht="13.5" hidden="1" thickTop="1" thickBot="1">
      <c r="B26" s="53" t="s">
        <v>5</v>
      </c>
      <c r="C26" s="54">
        <f>'[1]4407Exp'!B$264</f>
        <v>0</v>
      </c>
      <c r="D26" s="6">
        <f>'[1]4407Exp'!C$264</f>
        <v>0</v>
      </c>
      <c r="E26" s="6">
        <f>'[1]4407Exp'!D$264</f>
        <v>0</v>
      </c>
      <c r="F26" s="6">
        <f>'[1]4407Exp'!E$264</f>
        <v>0</v>
      </c>
      <c r="G26" s="6">
        <f>'[1]4407Exp'!F$264</f>
        <v>1.5288E-5</v>
      </c>
      <c r="H26" s="6">
        <f>'[1]4407Exp'!G$264</f>
        <v>0</v>
      </c>
      <c r="I26" s="6">
        <f>'[1]4407Exp'!H$264</f>
        <v>0</v>
      </c>
      <c r="J26" s="55">
        <f>'[1]4407Exp'!I$264</f>
        <v>0</v>
      </c>
      <c r="K26" s="55">
        <f>'[1]4407Exp'!J$264</f>
        <v>0</v>
      </c>
      <c r="L26" s="55">
        <f>'[1]4407Exp'!K$264</f>
        <v>0</v>
      </c>
      <c r="M26" s="55">
        <f>'[1]4407Exp'!L$264</f>
        <v>0</v>
      </c>
      <c r="N26" s="6">
        <f>'[1]4407Exp'!M$264</f>
        <v>0</v>
      </c>
      <c r="O26" s="56">
        <f>'[1]4407Exp'!N$264</f>
        <v>0</v>
      </c>
      <c r="P26" s="56">
        <f>'[1]4407Exp'!O$264</f>
        <v>0</v>
      </c>
      <c r="Q26" s="249">
        <f>'[1]4407Exp'!P$264</f>
        <v>0</v>
      </c>
      <c r="R26" s="249">
        <f>'[1]4407Exp'!Q$264</f>
        <v>0</v>
      </c>
      <c r="S26" s="56">
        <f>'[1]4407Exp'!R$264</f>
        <v>0</v>
      </c>
      <c r="T26" s="56">
        <f>'[1]4407Exp'!S$264</f>
        <v>0</v>
      </c>
      <c r="U26" s="56">
        <f>'[1]4407Exp'!T$264</f>
        <v>0</v>
      </c>
      <c r="V26" s="56">
        <f>'[1]4407Exp'!U$264</f>
        <v>0</v>
      </c>
      <c r="W26" s="56">
        <f>'[1]4407Exp'!V$264</f>
        <v>0</v>
      </c>
      <c r="X26" s="56">
        <f>'[1]4407Exp'!W$264</f>
        <v>0</v>
      </c>
      <c r="Y26" s="56">
        <f>'[1]4407Exp'!X$264</f>
        <v>0</v>
      </c>
      <c r="Z26" s="56">
        <f>'[1]4407Exp'!Y$264</f>
        <v>0</v>
      </c>
      <c r="AA26" s="56">
        <f>'[1]4407Exp'!Z$264</f>
        <v>0</v>
      </c>
      <c r="AB26" s="56">
        <f>'[1]4407Exp'!AA$264</f>
        <v>0</v>
      </c>
      <c r="AC26" s="34"/>
      <c r="AD26" s="57">
        <f>1/1000*'[1]4407Exp'!O$264</f>
        <v>0</v>
      </c>
      <c r="AE26" s="14">
        <f>1/1000*'[1]4407Exp'!P$264</f>
        <v>0</v>
      </c>
      <c r="AF26" s="14">
        <f>1/1000*'[1]4407Exp'!Q$264</f>
        <v>0</v>
      </c>
      <c r="AG26" s="14">
        <f>1/1000*'[1]4407Exp'!R$264</f>
        <v>0</v>
      </c>
      <c r="AH26" s="14">
        <f>1/1000*'[1]4407Exp'!S$264</f>
        <v>0</v>
      </c>
      <c r="AI26" s="14">
        <f>1/1000*'[1]4407Exp'!T$264</f>
        <v>0</v>
      </c>
      <c r="AJ26" s="14">
        <f>1/1000*'[1]4407Exp'!U$264</f>
        <v>0</v>
      </c>
      <c r="AK26" s="14">
        <f>1/1000*'[1]4407Exp'!V$264</f>
        <v>0</v>
      </c>
      <c r="AL26" s="78">
        <f>1/1000*'[1]4407Exp'!W$264</f>
        <v>0</v>
      </c>
      <c r="AM26" s="14">
        <f>1/1000*'[1]4407Exp'!X$264</f>
        <v>0</v>
      </c>
      <c r="AN26" s="14">
        <f>1/1000*'[1]4407Exp'!Y$264</f>
        <v>0</v>
      </c>
      <c r="AO26" s="14">
        <f>1/1000*'[1]4407Exp'!Z$264</f>
        <v>0</v>
      </c>
      <c r="AP26" s="14">
        <f>1/1000*'[1]4407Exp'!AA$264</f>
        <v>0</v>
      </c>
      <c r="AQ26" s="14">
        <f>1/1000*'[1]4407Exp'!AB$264</f>
        <v>0</v>
      </c>
      <c r="AR26" s="246">
        <f>1/1000*'[1]4407Exp'!AC$264</f>
        <v>0</v>
      </c>
      <c r="AS26" s="246">
        <f>1/1000*'[1]4407Exp'!AD$264</f>
        <v>0</v>
      </c>
      <c r="AT26" s="14">
        <f>1/1000*'[1]4407Exp'!AE$264</f>
        <v>0</v>
      </c>
      <c r="AU26" s="14">
        <f>1/1000*'[1]4407Exp'!AF$264</f>
        <v>1.9196999999999999E-5</v>
      </c>
      <c r="AV26" s="14">
        <f>1/1000*'[1]4407Exp'!AG$264</f>
        <v>0</v>
      </c>
      <c r="AW26" s="14">
        <f>1/1000*'[1]4407Exp'!AH$264</f>
        <v>0</v>
      </c>
      <c r="AX26" s="14">
        <f>1/1000*'[1]4407Exp'!AI$264</f>
        <v>0</v>
      </c>
      <c r="AY26" s="14">
        <f>1/1000*'[1]4407Exp'!AJ$264</f>
        <v>0</v>
      </c>
      <c r="AZ26" s="14">
        <f>1/1000*'[1]4407Exp'!AK$264</f>
        <v>0</v>
      </c>
      <c r="BA26" s="14">
        <f>1/1000*'[1]4407Exp'!AL$264</f>
        <v>0</v>
      </c>
      <c r="BB26" s="14">
        <f>1/1000*'[1]4407Exp'!AM$264</f>
        <v>0</v>
      </c>
      <c r="BC26" s="14">
        <f>1/1000*'[1]4407Exp'!AN$264</f>
        <v>0</v>
      </c>
      <c r="BD26" s="35"/>
    </row>
    <row r="27" spans="2:56" ht="13.5" hidden="1" thickTop="1" thickBot="1">
      <c r="B27" s="53" t="s">
        <v>6</v>
      </c>
      <c r="C27" s="54">
        <f>'[1]4408Exp'!B$264</f>
        <v>0</v>
      </c>
      <c r="D27" s="6">
        <f>'[1]4408Exp'!C$264</f>
        <v>0</v>
      </c>
      <c r="E27" s="6">
        <f>'[1]4408Exp'!D$264</f>
        <v>0</v>
      </c>
      <c r="F27" s="6">
        <f>'[1]4408Exp'!E$264</f>
        <v>0</v>
      </c>
      <c r="G27" s="6">
        <f>'[1]4408Exp'!F$264</f>
        <v>0</v>
      </c>
      <c r="H27" s="6">
        <f>'[1]4408Exp'!G$264</f>
        <v>0</v>
      </c>
      <c r="I27" s="6">
        <f>'[1]4408Exp'!H$264</f>
        <v>0</v>
      </c>
      <c r="J27" s="55">
        <f>'[1]4408Exp'!I$264</f>
        <v>0</v>
      </c>
      <c r="K27" s="55">
        <f>'[1]4408Exp'!J$264</f>
        <v>0</v>
      </c>
      <c r="L27" s="55">
        <f>'[1]4408Exp'!K$264</f>
        <v>0</v>
      </c>
      <c r="M27" s="55">
        <f>'[1]4408Exp'!L$264</f>
        <v>0</v>
      </c>
      <c r="N27" s="6">
        <f>'[1]4408Exp'!M$264</f>
        <v>0</v>
      </c>
      <c r="O27" s="56">
        <f>'[1]4408Exp'!N$264</f>
        <v>0</v>
      </c>
      <c r="P27" s="56">
        <f>'[1]4408Exp'!O$264</f>
        <v>0</v>
      </c>
      <c r="Q27" s="249">
        <f>'[1]4408Exp'!P$264</f>
        <v>0</v>
      </c>
      <c r="R27" s="249">
        <f>'[1]4408Exp'!Q$264</f>
        <v>0</v>
      </c>
      <c r="S27" s="56">
        <f>'[1]4408Exp'!R$264</f>
        <v>0</v>
      </c>
      <c r="T27" s="56">
        <f>'[1]4408Exp'!S$264</f>
        <v>0</v>
      </c>
      <c r="U27" s="56">
        <f>'[1]4408Exp'!T$264</f>
        <v>0</v>
      </c>
      <c r="V27" s="56">
        <f>'[1]4408Exp'!U$264</f>
        <v>0</v>
      </c>
      <c r="W27" s="56">
        <f>'[1]4408Exp'!V$264</f>
        <v>0</v>
      </c>
      <c r="X27" s="56">
        <f>'[1]4408Exp'!W$264</f>
        <v>0</v>
      </c>
      <c r="Y27" s="56">
        <f>'[1]4408Exp'!X$264</f>
        <v>0</v>
      </c>
      <c r="Z27" s="56">
        <f>'[1]4408Exp'!Y$264</f>
        <v>0</v>
      </c>
      <c r="AA27" s="56">
        <f>'[1]4408Exp'!Z$264</f>
        <v>0</v>
      </c>
      <c r="AB27" s="56">
        <f>'[1]4408Exp'!AA$264</f>
        <v>0</v>
      </c>
      <c r="AC27" s="34"/>
      <c r="AD27" s="57">
        <f>1/1000*'[1]4408Exp'!O$264</f>
        <v>0</v>
      </c>
      <c r="AE27" s="14">
        <f>1/1000*'[1]4408Exp'!P$264</f>
        <v>0</v>
      </c>
      <c r="AF27" s="14">
        <f>1/1000*'[1]4408Exp'!Q$264</f>
        <v>0</v>
      </c>
      <c r="AG27" s="14">
        <f>1/1000*'[1]4408Exp'!R$264</f>
        <v>0</v>
      </c>
      <c r="AH27" s="14">
        <f>1/1000*'[1]4408Exp'!S$264</f>
        <v>0</v>
      </c>
      <c r="AI27" s="14">
        <f>1/1000*'[1]4408Exp'!T$264</f>
        <v>0</v>
      </c>
      <c r="AJ27" s="14">
        <f>1/1000*'[1]4408Exp'!U$264</f>
        <v>0</v>
      </c>
      <c r="AK27" s="14">
        <f>1/1000*'[1]4408Exp'!V$264</f>
        <v>0</v>
      </c>
      <c r="AL27" s="78">
        <f>1/1000*'[1]4408Exp'!W$264</f>
        <v>0</v>
      </c>
      <c r="AM27" s="14">
        <f>1/1000*'[1]4408Exp'!X$264</f>
        <v>0</v>
      </c>
      <c r="AN27" s="14">
        <f>1/1000*'[1]4408Exp'!Y$264</f>
        <v>0</v>
      </c>
      <c r="AO27" s="14">
        <f>1/1000*'[1]4408Exp'!Z$264</f>
        <v>0</v>
      </c>
      <c r="AP27" s="14">
        <f>1/1000*'[1]4408Exp'!AA$264</f>
        <v>0</v>
      </c>
      <c r="AQ27" s="14">
        <f>1/1000*'[1]4408Exp'!AB$264</f>
        <v>0</v>
      </c>
      <c r="AR27" s="246">
        <f>1/1000*'[1]4408Exp'!AC$264</f>
        <v>0</v>
      </c>
      <c r="AS27" s="246">
        <f>1/1000*'[1]4408Exp'!AD$264</f>
        <v>0</v>
      </c>
      <c r="AT27" s="14">
        <f>1/1000*'[1]4408Exp'!AE$264</f>
        <v>0</v>
      </c>
      <c r="AU27" s="14">
        <f>1/1000*'[1]4408Exp'!AF$264</f>
        <v>0</v>
      </c>
      <c r="AV27" s="14">
        <f>1/1000*'[1]4408Exp'!AG$264</f>
        <v>0</v>
      </c>
      <c r="AW27" s="14">
        <f>1/1000*'[1]4408Exp'!AH$264</f>
        <v>0</v>
      </c>
      <c r="AX27" s="14">
        <f>1/1000*'[1]4408Exp'!AI$264</f>
        <v>0</v>
      </c>
      <c r="AY27" s="14">
        <f>1/1000*'[1]4408Exp'!AJ$264</f>
        <v>0</v>
      </c>
      <c r="AZ27" s="14">
        <f>1/1000*'[1]4408Exp'!AK$264</f>
        <v>0</v>
      </c>
      <c r="BA27" s="14">
        <f>1/1000*'[1]4408Exp'!AL$264</f>
        <v>0</v>
      </c>
      <c r="BB27" s="14">
        <f>1/1000*'[1]4408Exp'!AM$264</f>
        <v>0</v>
      </c>
      <c r="BC27" s="14">
        <f>1/1000*'[1]4408Exp'!AN$264</f>
        <v>0</v>
      </c>
      <c r="BD27" s="35"/>
    </row>
    <row r="28" spans="2:56" ht="13.5" hidden="1" thickTop="1" thickBot="1">
      <c r="B28" s="53" t="s">
        <v>7</v>
      </c>
      <c r="C28" s="54">
        <f>'[1]4412Exp'!B$264</f>
        <v>0</v>
      </c>
      <c r="D28" s="6">
        <f>'[1]4412Exp'!C$264</f>
        <v>3.9927999999999996E-7</v>
      </c>
      <c r="E28" s="6">
        <f>'[1]4412Exp'!D$264</f>
        <v>0</v>
      </c>
      <c r="F28" s="6">
        <f>'[1]4412Exp'!E$264</f>
        <v>0</v>
      </c>
      <c r="G28" s="6">
        <f>'[1]4412Exp'!F$264</f>
        <v>0</v>
      </c>
      <c r="H28" s="6">
        <f>'[1]4412Exp'!G$264</f>
        <v>0</v>
      </c>
      <c r="I28" s="6">
        <f>'[1]4412Exp'!H$264</f>
        <v>0</v>
      </c>
      <c r="J28" s="55">
        <f>'[1]4412Exp'!I$264</f>
        <v>0</v>
      </c>
      <c r="K28" s="55">
        <f>'[1]4412Exp'!J$264</f>
        <v>0</v>
      </c>
      <c r="L28" s="55">
        <f>'[1]4412Exp'!K$264</f>
        <v>2.1252E-6</v>
      </c>
      <c r="M28" s="55">
        <f>'[1]4412Exp'!L$264</f>
        <v>0</v>
      </c>
      <c r="N28" s="6">
        <f>'[1]4412Exp'!M$264</f>
        <v>0</v>
      </c>
      <c r="O28" s="56">
        <f>'[1]4412Exp'!N$264</f>
        <v>0</v>
      </c>
      <c r="P28" s="56">
        <f>'[1]4412Exp'!O$264</f>
        <v>0</v>
      </c>
      <c r="Q28" s="249">
        <f>'[1]4412Exp'!P$264</f>
        <v>0</v>
      </c>
      <c r="R28" s="249">
        <f>'[1]4412Exp'!Q$264</f>
        <v>0</v>
      </c>
      <c r="S28" s="56">
        <f>'[1]4412Exp'!R$264</f>
        <v>0</v>
      </c>
      <c r="T28" s="56">
        <f>'[1]4412Exp'!S$264</f>
        <v>0</v>
      </c>
      <c r="U28" s="56">
        <f>'[1]4412Exp'!T$264</f>
        <v>0</v>
      </c>
      <c r="V28" s="56">
        <f>'[1]4412Exp'!U$264</f>
        <v>1.1559799999999997E-6</v>
      </c>
      <c r="W28" s="56">
        <f>'[1]4412Exp'!V$264</f>
        <v>1.8180119999999995E-4</v>
      </c>
      <c r="X28" s="56">
        <f>'[1]4412Exp'!W$264</f>
        <v>8.4730435999999976E-4</v>
      </c>
      <c r="Y28" s="56">
        <f>'[1]4412Exp'!X$264</f>
        <v>1.27332784E-3</v>
      </c>
      <c r="Z28" s="56">
        <f>'[1]4412Exp'!Y$264</f>
        <v>6.4629999999999993E-4</v>
      </c>
      <c r="AA28" s="56">
        <f>'[1]4412Exp'!Z$264</f>
        <v>2.3230000000000001E-4</v>
      </c>
      <c r="AB28" s="56">
        <f>'[1]4412Exp'!AA$264</f>
        <v>0</v>
      </c>
      <c r="AC28" s="34"/>
      <c r="AD28" s="57">
        <f>1/1000*'[1]4412Exp'!O$264</f>
        <v>0</v>
      </c>
      <c r="AE28" s="14">
        <f>1/1000*'[1]4412Exp'!P$264</f>
        <v>0</v>
      </c>
      <c r="AF28" s="14">
        <f>1/1000*'[1]4412Exp'!Q$264</f>
        <v>0</v>
      </c>
      <c r="AG28" s="14">
        <f>1/1000*'[1]4412Exp'!R$264</f>
        <v>0</v>
      </c>
      <c r="AH28" s="14">
        <f>1/1000*'[1]4412Exp'!S$264</f>
        <v>0</v>
      </c>
      <c r="AI28" s="14">
        <f>1/1000*'[1]4412Exp'!T$264</f>
        <v>0</v>
      </c>
      <c r="AJ28" s="14">
        <f>1/1000*'[1]4412Exp'!U$264</f>
        <v>1.1559799999999998E-9</v>
      </c>
      <c r="AK28" s="14">
        <f>1/1000*'[1]4412Exp'!V$264</f>
        <v>1.8180119999999996E-7</v>
      </c>
      <c r="AL28" s="78">
        <f>1/1000*'[1]4412Exp'!W$264</f>
        <v>8.4730435999999975E-7</v>
      </c>
      <c r="AM28" s="14">
        <f>1/1000*'[1]4412Exp'!X$264</f>
        <v>1.2733278399999999E-6</v>
      </c>
      <c r="AN28" s="14">
        <f>1/1000*'[1]4412Exp'!Y$264</f>
        <v>6.4629999999999996E-7</v>
      </c>
      <c r="AO28" s="14">
        <f>1/1000*'[1]4412Exp'!Z$264</f>
        <v>2.3230000000000001E-7</v>
      </c>
      <c r="AP28" s="14">
        <f>1/1000*'[1]4412Exp'!AA$264</f>
        <v>0</v>
      </c>
      <c r="AQ28" s="14">
        <f>1/1000*'[1]4412Exp'!AB$264</f>
        <v>0</v>
      </c>
      <c r="AR28" s="246">
        <f>1/1000*'[1]4412Exp'!AC$264</f>
        <v>6.4000000000000004E-8</v>
      </c>
      <c r="AS28" s="246">
        <f>1/1000*'[1]4412Exp'!AD$264</f>
        <v>0</v>
      </c>
      <c r="AT28" s="14">
        <f>1/1000*'[1]4412Exp'!AE$264</f>
        <v>0</v>
      </c>
      <c r="AU28" s="14">
        <f>1/1000*'[1]4412Exp'!AF$264</f>
        <v>0</v>
      </c>
      <c r="AV28" s="14">
        <f>1/1000*'[1]4412Exp'!AG$264</f>
        <v>0</v>
      </c>
      <c r="AW28" s="14">
        <f>1/1000*'[1]4412Exp'!AH$264</f>
        <v>0</v>
      </c>
      <c r="AX28" s="14">
        <f>1/1000*'[1]4412Exp'!AI$264</f>
        <v>0</v>
      </c>
      <c r="AY28" s="14">
        <f>1/1000*'[1]4412Exp'!AJ$264</f>
        <v>0</v>
      </c>
      <c r="AZ28" s="14">
        <f>1/1000*'[1]4412Exp'!AK$264</f>
        <v>4.0470000000000004E-6</v>
      </c>
      <c r="BA28" s="14">
        <f>1/1000*'[1]4412Exp'!AL$264</f>
        <v>0</v>
      </c>
      <c r="BB28" s="14">
        <f>1/1000*'[1]4412Exp'!AM$264</f>
        <v>0</v>
      </c>
      <c r="BC28" s="14">
        <f>1/1000*'[1]4412Exp'!AN$264</f>
        <v>0</v>
      </c>
      <c r="BD28" s="35"/>
    </row>
    <row r="29" spans="2:56" ht="13.5" hidden="1" thickTop="1" thickBot="1">
      <c r="B29" s="53" t="s">
        <v>14</v>
      </c>
      <c r="C29" s="54">
        <f>'[1]94Exp'!B$264</f>
        <v>0</v>
      </c>
      <c r="D29" s="6">
        <f>'[1]94Exp'!C$264</f>
        <v>0</v>
      </c>
      <c r="E29" s="6">
        <f>'[1]94Exp'!D$264</f>
        <v>0</v>
      </c>
      <c r="F29" s="6">
        <f>'[1]94Exp'!E$264</f>
        <v>0</v>
      </c>
      <c r="G29" s="6">
        <f>'[1]94Exp'!F$264</f>
        <v>0</v>
      </c>
      <c r="H29" s="6">
        <f>'[1]94Exp'!G$264</f>
        <v>0</v>
      </c>
      <c r="I29" s="6">
        <f>'[1]94Exp'!H$264</f>
        <v>0</v>
      </c>
      <c r="J29" s="55">
        <f>'[1]94Exp'!I$264</f>
        <v>0</v>
      </c>
      <c r="K29" s="55">
        <f>'[1]94Exp'!J$264</f>
        <v>0</v>
      </c>
      <c r="L29" s="55">
        <f>'[1]94Exp'!K$264</f>
        <v>0</v>
      </c>
      <c r="M29" s="55">
        <f>'[1]94Exp'!L$264</f>
        <v>0</v>
      </c>
      <c r="N29" s="6">
        <f>'[1]94Exp'!M$264</f>
        <v>0</v>
      </c>
      <c r="O29" s="56">
        <f>'[1]94Exp'!N$264</f>
        <v>0</v>
      </c>
      <c r="P29" s="56">
        <f>'[1]94Exp'!O$264</f>
        <v>0</v>
      </c>
      <c r="Q29" s="249">
        <f>'[1]94Exp'!P$264</f>
        <v>0</v>
      </c>
      <c r="R29" s="249">
        <f>'[1]94Exp'!Q$264</f>
        <v>0</v>
      </c>
      <c r="S29" s="56">
        <f>'[1]94Exp'!R$264</f>
        <v>0</v>
      </c>
      <c r="T29" s="56">
        <f>'[1]94Exp'!S$264</f>
        <v>0</v>
      </c>
      <c r="U29" s="56">
        <f>'[1]94Exp'!T$264</f>
        <v>0</v>
      </c>
      <c r="V29" s="56">
        <f>'[1]94Exp'!U$264</f>
        <v>7.5899319999999998E-4</v>
      </c>
      <c r="W29" s="56">
        <f>'[1]94Exp'!V$264</f>
        <v>1.3433839999999999E-4</v>
      </c>
      <c r="X29" s="56">
        <f>'[1]94Exp'!W$264</f>
        <v>0</v>
      </c>
      <c r="Y29" s="56">
        <f>'[1]94Exp'!X$264</f>
        <v>1.0333400000000001E-4</v>
      </c>
      <c r="Z29" s="56">
        <f>'[1]94Exp'!Y$264</f>
        <v>5.1718604000000001E-5</v>
      </c>
      <c r="AA29" s="56">
        <f>'[1]94Exp'!Z$264</f>
        <v>3.1108896000000001E-4</v>
      </c>
      <c r="AB29" s="56">
        <f>'[1]94Exp'!AA$264</f>
        <v>0</v>
      </c>
      <c r="AC29" s="34"/>
      <c r="AD29" s="57">
        <f>1/1000*'[1]94Exp'!O$264</f>
        <v>0</v>
      </c>
      <c r="AE29" s="14">
        <f>1/1000*'[1]94Exp'!P$264</f>
        <v>0</v>
      </c>
      <c r="AF29" s="14">
        <f>1/1000*'[1]94Exp'!Q$264</f>
        <v>0</v>
      </c>
      <c r="AG29" s="14">
        <f>1/1000*'[1]94Exp'!R$264</f>
        <v>0</v>
      </c>
      <c r="AH29" s="14">
        <f>1/1000*'[1]94Exp'!S$264</f>
        <v>0</v>
      </c>
      <c r="AI29" s="14">
        <f>1/1000*'[1]94Exp'!T$264</f>
        <v>0</v>
      </c>
      <c r="AJ29" s="14">
        <f>1/1000*'[1]94Exp'!U$264</f>
        <v>7.5899319999999996E-7</v>
      </c>
      <c r="AK29" s="14">
        <f>1/1000*'[1]94Exp'!V$264</f>
        <v>1.3433839999999999E-7</v>
      </c>
      <c r="AL29" s="78">
        <f>1/1000*'[1]94Exp'!W$264</f>
        <v>0</v>
      </c>
      <c r="AM29" s="14">
        <f>1/1000*'[1]94Exp'!X$264</f>
        <v>1.0333400000000002E-7</v>
      </c>
      <c r="AN29" s="14">
        <f>1/1000*'[1]94Exp'!Y$264</f>
        <v>5.1718604000000001E-8</v>
      </c>
      <c r="AO29" s="14">
        <f>1/1000*'[1]94Exp'!Z$264</f>
        <v>3.1108896E-7</v>
      </c>
      <c r="AP29" s="14">
        <f>1/1000*'[1]94Exp'!AA$264</f>
        <v>0</v>
      </c>
      <c r="AQ29" s="14">
        <f>1/1000*'[1]94Exp'!AB$264</f>
        <v>0</v>
      </c>
      <c r="AR29" s="246">
        <f>1/1000*'[1]94Exp'!AC$264</f>
        <v>0</v>
      </c>
      <c r="AS29" s="246">
        <f>1/1000*'[1]94Exp'!AD$264</f>
        <v>0</v>
      </c>
      <c r="AT29" s="14">
        <f>1/1000*'[1]94Exp'!AE$264</f>
        <v>0</v>
      </c>
      <c r="AU29" s="14">
        <f>1/1000*'[1]94Exp'!AF$264</f>
        <v>0</v>
      </c>
      <c r="AV29" s="14">
        <f>1/1000*'[1]94Exp'!AG$264</f>
        <v>0</v>
      </c>
      <c r="AW29" s="14">
        <f>1/1000*'[1]94Exp'!AH$264</f>
        <v>0</v>
      </c>
      <c r="AX29" s="14">
        <f>1/1000*'[1]94Exp'!AI$264</f>
        <v>0</v>
      </c>
      <c r="AY29" s="14">
        <f>1/1000*'[1]94Exp'!AJ$264</f>
        <v>0</v>
      </c>
      <c r="AZ29" s="14">
        <f>1/1000*'[1]94Exp'!AK$264</f>
        <v>0</v>
      </c>
      <c r="BA29" s="14">
        <f>1/1000*'[1]94Exp'!AL$264</f>
        <v>0</v>
      </c>
      <c r="BB29" s="14">
        <f>1/1000*'[1]94Exp'!AM$264</f>
        <v>0</v>
      </c>
      <c r="BC29" s="14">
        <f>1/1000*'[1]94Exp'!AN$264</f>
        <v>0</v>
      </c>
      <c r="BD29" s="35"/>
    </row>
    <row r="30" spans="2:56" ht="13.5" hidden="1" thickTop="1" thickBot="1">
      <c r="B30" s="59" t="s">
        <v>8</v>
      </c>
      <c r="C30" s="60">
        <f>C24-SUM(C25:C28)</f>
        <v>1.3664000000000002E-5</v>
      </c>
      <c r="D30" s="61">
        <f t="shared" ref="D30:L30" si="14">D24-SUM(D25:D28)</f>
        <v>2.7264999999999996E-6</v>
      </c>
      <c r="E30" s="61">
        <f t="shared" si="14"/>
        <v>1.07142E-5</v>
      </c>
      <c r="F30" s="61">
        <f t="shared" si="14"/>
        <v>1.3129591999999998E-4</v>
      </c>
      <c r="G30" s="61">
        <f t="shared" si="14"/>
        <v>4.6789399999999996E-5</v>
      </c>
      <c r="H30" s="61">
        <f t="shared" si="14"/>
        <v>9.8000000000000004E-8</v>
      </c>
      <c r="I30" s="61">
        <f t="shared" si="14"/>
        <v>0</v>
      </c>
      <c r="J30" s="62">
        <f t="shared" si="14"/>
        <v>1.2669999999999997E-6</v>
      </c>
      <c r="K30" s="62">
        <f t="shared" si="14"/>
        <v>6.4456E-7</v>
      </c>
      <c r="L30" s="62">
        <f t="shared" si="14"/>
        <v>0</v>
      </c>
      <c r="M30" s="62">
        <f>M24-SUM(M25:M28)</f>
        <v>0</v>
      </c>
      <c r="N30" s="61">
        <f>N24-SUM(N25:N28)</f>
        <v>5.4599999999999994E-7</v>
      </c>
      <c r="O30" s="63">
        <f>O24-SUM(O25:O28)</f>
        <v>3.9550000000000007E-7</v>
      </c>
      <c r="P30" s="63">
        <f t="shared" ref="P30:AB30" si="15">P24-SUM(P25:P28)</f>
        <v>9.0299999999999987E-7</v>
      </c>
      <c r="Q30" s="250">
        <f t="shared" si="15"/>
        <v>2.4674999999999997E-6</v>
      </c>
      <c r="R30" s="250">
        <f t="shared" si="15"/>
        <v>1.3439999999999999E-7</v>
      </c>
      <c r="S30" s="63">
        <f t="shared" si="15"/>
        <v>7.4199999999999995E-7</v>
      </c>
      <c r="T30" s="63">
        <f t="shared" si="15"/>
        <v>3.0344999999999995E-6</v>
      </c>
      <c r="U30" s="63">
        <f t="shared" si="15"/>
        <v>3.4999999999999999E-9</v>
      </c>
      <c r="V30" s="63">
        <f t="shared" si="15"/>
        <v>7.6115619999999999E-4</v>
      </c>
      <c r="W30" s="63">
        <f t="shared" si="15"/>
        <v>1.3434539999999999E-4</v>
      </c>
      <c r="X30" s="63">
        <f t="shared" si="15"/>
        <v>4.0132676500000001E-4</v>
      </c>
      <c r="Y30" s="63">
        <f t="shared" si="15"/>
        <v>1.9136855500000009E-4</v>
      </c>
      <c r="Z30" s="63">
        <f t="shared" si="15"/>
        <v>1.2523589400000002E-4</v>
      </c>
      <c r="AA30" s="63">
        <f t="shared" si="15"/>
        <v>6.2343435000000009E-4</v>
      </c>
      <c r="AB30" s="63">
        <f t="shared" si="15"/>
        <v>0</v>
      </c>
      <c r="AC30" s="34"/>
      <c r="AD30" s="64">
        <f>AD24-SUM(AD25:AD28)</f>
        <v>9.0299999999999988E-10</v>
      </c>
      <c r="AE30" s="65">
        <f t="shared" ref="AE30:AM30" si="16">AE24-SUM(AE25:AE28)</f>
        <v>2.4674999999999996E-9</v>
      </c>
      <c r="AF30" s="65">
        <f t="shared" si="16"/>
        <v>1.344E-10</v>
      </c>
      <c r="AG30" s="65">
        <f t="shared" si="16"/>
        <v>7.4199999999999992E-10</v>
      </c>
      <c r="AH30" s="65">
        <f t="shared" si="16"/>
        <v>3.0344999999999994E-9</v>
      </c>
      <c r="AI30" s="65">
        <f t="shared" si="16"/>
        <v>3.5E-12</v>
      </c>
      <c r="AJ30" s="65">
        <f t="shared" si="16"/>
        <v>7.6115620000000005E-7</v>
      </c>
      <c r="AK30" s="65">
        <f t="shared" si="16"/>
        <v>1.3434540000000002E-7</v>
      </c>
      <c r="AL30" s="79">
        <f t="shared" si="16"/>
        <v>4.0132676499999997E-7</v>
      </c>
      <c r="AM30" s="65">
        <f t="shared" si="16"/>
        <v>1.9136855499999995E-7</v>
      </c>
      <c r="AN30" s="65">
        <f>AN24-SUM(AN25:AN28)</f>
        <v>1.2523589400000006E-7</v>
      </c>
      <c r="AO30" s="65">
        <f>AO24-SUM(AO25:AO28)</f>
        <v>6.2343435000000002E-7</v>
      </c>
      <c r="AP30" s="65">
        <f t="shared" ref="AP30:BC30" si="17">AP24-SUM(AP25:AP28)</f>
        <v>0</v>
      </c>
      <c r="AQ30" s="65">
        <f t="shared" si="17"/>
        <v>2.1807999999999999E-5</v>
      </c>
      <c r="AR30" s="247">
        <f t="shared" si="17"/>
        <v>5.2599999999999996E-6</v>
      </c>
      <c r="AS30" s="247">
        <f t="shared" si="17"/>
        <v>3.8769999999999995E-6</v>
      </c>
      <c r="AT30" s="65">
        <f t="shared" si="17"/>
        <v>3.4740000000000003E-5</v>
      </c>
      <c r="AU30" s="65">
        <f t="shared" si="17"/>
        <v>1.8434E-5</v>
      </c>
      <c r="AV30" s="65">
        <f t="shared" si="17"/>
        <v>1.86E-7</v>
      </c>
      <c r="AW30" s="65">
        <f t="shared" si="17"/>
        <v>0</v>
      </c>
      <c r="AX30" s="65">
        <f t="shared" si="17"/>
        <v>3.3750000000000003E-6</v>
      </c>
      <c r="AY30" s="65">
        <f t="shared" si="17"/>
        <v>3.8430000000000003E-6</v>
      </c>
      <c r="AZ30" s="65">
        <f t="shared" si="17"/>
        <v>0</v>
      </c>
      <c r="BA30" s="65">
        <f t="shared" si="17"/>
        <v>0</v>
      </c>
      <c r="BB30" s="65">
        <f t="shared" si="17"/>
        <v>3.3000000000000002E-7</v>
      </c>
      <c r="BC30" s="65">
        <f t="shared" si="17"/>
        <v>3.9900000000000001E-7</v>
      </c>
      <c r="BD30" s="35"/>
    </row>
    <row r="31" spans="2:56" ht="20" hidden="1" customHeight="1">
      <c r="B31" s="75" t="s">
        <v>10</v>
      </c>
      <c r="C31" s="66">
        <f t="shared" ref="C31:L31" si="18">SUM(C32:C34)</f>
        <v>0</v>
      </c>
      <c r="D31" s="8">
        <f t="shared" si="18"/>
        <v>0</v>
      </c>
      <c r="E31" s="8">
        <f t="shared" si="18"/>
        <v>0</v>
      </c>
      <c r="F31" s="8">
        <f t="shared" si="18"/>
        <v>0</v>
      </c>
      <c r="G31" s="8">
        <f t="shared" si="18"/>
        <v>0</v>
      </c>
      <c r="H31" s="8">
        <f t="shared" si="18"/>
        <v>0</v>
      </c>
      <c r="I31" s="8">
        <f t="shared" si="18"/>
        <v>0</v>
      </c>
      <c r="J31" s="67">
        <f t="shared" si="18"/>
        <v>0</v>
      </c>
      <c r="K31" s="67">
        <f t="shared" si="18"/>
        <v>0</v>
      </c>
      <c r="L31" s="67">
        <f t="shared" si="18"/>
        <v>0</v>
      </c>
      <c r="M31" s="67">
        <f>SUM(M32:M34)</f>
        <v>1.7246319999999999E-5</v>
      </c>
      <c r="N31" s="8">
        <f>SUM(N32:N34)</f>
        <v>1.0828650000000001E-4</v>
      </c>
      <c r="O31" s="68">
        <f>SUM(O32:O34)</f>
        <v>3.8836000000000003E-4</v>
      </c>
      <c r="P31" s="68">
        <f t="shared" ref="P31:AB31" si="19">SUM(P32:P34)</f>
        <v>0</v>
      </c>
      <c r="Q31" s="68">
        <f t="shared" si="19"/>
        <v>0</v>
      </c>
      <c r="R31" s="68">
        <f t="shared" si="19"/>
        <v>0</v>
      </c>
      <c r="S31" s="68">
        <f t="shared" si="19"/>
        <v>6.1493950000000006E-4</v>
      </c>
      <c r="T31" s="68">
        <f t="shared" si="19"/>
        <v>1.8912809999999999E-3</v>
      </c>
      <c r="U31" s="68">
        <f t="shared" si="19"/>
        <v>1.6974650000000001E-4</v>
      </c>
      <c r="V31" s="68">
        <f t="shared" si="19"/>
        <v>1.8669699999999999E-4</v>
      </c>
      <c r="W31" s="68">
        <f t="shared" si="19"/>
        <v>5.9942434999999993E-5</v>
      </c>
      <c r="X31" s="68">
        <f t="shared" si="19"/>
        <v>1.3550176500000001E-4</v>
      </c>
      <c r="Y31" s="68">
        <f t="shared" si="19"/>
        <v>1.4819734999999999E-4</v>
      </c>
      <c r="Z31" s="68">
        <f t="shared" si="19"/>
        <v>8.7789904999999998E-5</v>
      </c>
      <c r="AA31" s="68">
        <f t="shared" si="19"/>
        <v>5.0617035000000002E-4</v>
      </c>
      <c r="AB31" s="68">
        <f t="shared" si="19"/>
        <v>0</v>
      </c>
      <c r="AC31" s="34"/>
      <c r="AD31" s="69">
        <f t="shared" ref="AD31:AM31" si="20">SUM(AD32:AD34)</f>
        <v>0</v>
      </c>
      <c r="AE31" s="17">
        <f t="shared" si="20"/>
        <v>0</v>
      </c>
      <c r="AF31" s="17">
        <f t="shared" si="20"/>
        <v>0</v>
      </c>
      <c r="AG31" s="17">
        <f t="shared" si="20"/>
        <v>6.1493950000000007E-7</v>
      </c>
      <c r="AH31" s="17">
        <f t="shared" si="20"/>
        <v>1.8912809999999999E-6</v>
      </c>
      <c r="AI31" s="17">
        <f t="shared" si="20"/>
        <v>1.697465E-7</v>
      </c>
      <c r="AJ31" s="17">
        <f t="shared" si="20"/>
        <v>1.8669699999999999E-7</v>
      </c>
      <c r="AK31" s="17">
        <f t="shared" si="20"/>
        <v>5.9942434999999998E-8</v>
      </c>
      <c r="AL31" s="80">
        <f t="shared" si="20"/>
        <v>1.3550176500000001E-7</v>
      </c>
      <c r="AM31" s="17">
        <f t="shared" si="20"/>
        <v>1.4819734999999999E-7</v>
      </c>
      <c r="AN31" s="17">
        <f>SUM(AN32:AN34)</f>
        <v>8.7789904999999994E-8</v>
      </c>
      <c r="AO31" s="17">
        <f>SUM(AO32:AO34)</f>
        <v>5.0617035000000004E-7</v>
      </c>
      <c r="AP31" s="17">
        <f t="shared" ref="AP31:BC31" si="21">SUM(AP32:AP34)</f>
        <v>0</v>
      </c>
      <c r="AQ31" s="17">
        <f t="shared" si="21"/>
        <v>0</v>
      </c>
      <c r="AR31" s="17">
        <f t="shared" si="21"/>
        <v>0</v>
      </c>
      <c r="AS31" s="17">
        <f t="shared" si="21"/>
        <v>0</v>
      </c>
      <c r="AT31" s="17">
        <f t="shared" si="21"/>
        <v>0</v>
      </c>
      <c r="AU31" s="17">
        <f t="shared" si="21"/>
        <v>0</v>
      </c>
      <c r="AV31" s="17">
        <f t="shared" si="21"/>
        <v>0</v>
      </c>
      <c r="AW31" s="17">
        <f t="shared" si="21"/>
        <v>0</v>
      </c>
      <c r="AX31" s="17">
        <f t="shared" si="21"/>
        <v>0</v>
      </c>
      <c r="AY31" s="17">
        <f t="shared" si="21"/>
        <v>0</v>
      </c>
      <c r="AZ31" s="17">
        <f t="shared" si="21"/>
        <v>0</v>
      </c>
      <c r="BA31" s="17">
        <f t="shared" si="21"/>
        <v>1.3377000000000001E-5</v>
      </c>
      <c r="BB31" s="17">
        <f t="shared" si="21"/>
        <v>2.0022400000000001E-4</v>
      </c>
      <c r="BC31" s="17">
        <f t="shared" si="21"/>
        <v>5.4127999999999999E-4</v>
      </c>
      <c r="BD31" s="35"/>
    </row>
    <row r="32" spans="2:56" ht="13.5" hidden="1" thickTop="1" thickBot="1">
      <c r="B32" s="53" t="s">
        <v>37</v>
      </c>
      <c r="C32" s="54">
        <f>'[1]440123Exp'!B$264</f>
        <v>0</v>
      </c>
      <c r="D32" s="6">
        <f>'[1]440123Exp'!C$264</f>
        <v>0</v>
      </c>
      <c r="E32" s="6">
        <f>'[1]440123Exp'!D$264</f>
        <v>0</v>
      </c>
      <c r="F32" s="6">
        <f>'[1]440123Exp'!E$264</f>
        <v>0</v>
      </c>
      <c r="G32" s="6">
        <f>'[1]440123Exp'!F$264</f>
        <v>0</v>
      </c>
      <c r="H32" s="6">
        <f>'[1]440123Exp'!G$264</f>
        <v>0</v>
      </c>
      <c r="I32" s="6">
        <f>'[1]440123Exp'!H$264</f>
        <v>0</v>
      </c>
      <c r="J32" s="55">
        <f>'[1]440123Exp'!I$264</f>
        <v>0</v>
      </c>
      <c r="K32" s="55">
        <f>'[1]440123Exp'!J$264</f>
        <v>0</v>
      </c>
      <c r="L32" s="55">
        <f>'[1]440123Exp'!K$264</f>
        <v>0</v>
      </c>
      <c r="M32" s="55">
        <f>'[1]440123Exp'!L$264</f>
        <v>1.7246319999999999E-5</v>
      </c>
      <c r="N32" s="6">
        <f>'[1]440123Exp'!M$264</f>
        <v>0</v>
      </c>
      <c r="O32" s="56">
        <f>'[1]440123Exp'!N$264</f>
        <v>0</v>
      </c>
      <c r="P32" s="56">
        <f>'[1]440123Exp'!O$264</f>
        <v>0</v>
      </c>
      <c r="Q32" s="56">
        <f>'[1]440123Exp'!P$264</f>
        <v>0</v>
      </c>
      <c r="R32" s="56">
        <f>'[1]440123Exp'!Q$264</f>
        <v>0</v>
      </c>
      <c r="S32" s="56">
        <f>'[1]440123Exp'!R$264</f>
        <v>0</v>
      </c>
      <c r="T32" s="56">
        <f>'[1]440123Exp'!S$264</f>
        <v>0</v>
      </c>
      <c r="U32" s="56">
        <f>'[1]440123Exp'!T$264</f>
        <v>0</v>
      </c>
      <c r="V32" s="56">
        <f>'[1]440123Exp'!U$264</f>
        <v>0</v>
      </c>
      <c r="W32" s="56">
        <f>'[1]440123Exp'!V$264</f>
        <v>0</v>
      </c>
      <c r="X32" s="56">
        <f>'[1]440123Exp'!W$264</f>
        <v>0</v>
      </c>
      <c r="Y32" s="56">
        <f>'[1]440123Exp'!X$264</f>
        <v>0</v>
      </c>
      <c r="Z32" s="56">
        <f>'[1]440123Exp'!Y$264</f>
        <v>0</v>
      </c>
      <c r="AA32" s="56">
        <f>'[1]440123Exp'!Z$264</f>
        <v>0</v>
      </c>
      <c r="AB32" s="56">
        <f>'[1]440123Exp'!AA$264</f>
        <v>0</v>
      </c>
      <c r="AC32" s="34"/>
      <c r="AD32" s="57">
        <f>1/1000*'[1]440123Exp'!O$264</f>
        <v>0</v>
      </c>
      <c r="AE32" s="14">
        <f>1/1000*'[1]440123Exp'!P$264</f>
        <v>0</v>
      </c>
      <c r="AF32" s="14">
        <f>1/1000*'[1]440123Exp'!Q$264</f>
        <v>0</v>
      </c>
      <c r="AG32" s="14">
        <f>1/1000*'[1]440123Exp'!R$264</f>
        <v>0</v>
      </c>
      <c r="AH32" s="14">
        <f>1/1000*'[1]440123Exp'!S$264</f>
        <v>0</v>
      </c>
      <c r="AI32" s="14">
        <f>1/1000*'[1]440123Exp'!T$264</f>
        <v>0</v>
      </c>
      <c r="AJ32" s="14">
        <f>1/1000*'[1]440123Exp'!U$264</f>
        <v>0</v>
      </c>
      <c r="AK32" s="14">
        <f>1/1000*'[1]440123Exp'!V$264</f>
        <v>0</v>
      </c>
      <c r="AL32" s="78">
        <f>1/1000*'[1]440123Exp'!W$264</f>
        <v>0</v>
      </c>
      <c r="AM32" s="14">
        <f>1/1000*'[1]440123Exp'!X$264</f>
        <v>0</v>
      </c>
      <c r="AN32" s="14">
        <f>1/1000*'[1]440123Exp'!Y$264</f>
        <v>0</v>
      </c>
      <c r="AO32" s="14">
        <f>1/1000*'[1]440123Exp'!Z$264</f>
        <v>0</v>
      </c>
      <c r="AP32" s="14">
        <f>1/1000*'[1]440123Exp'!AA$264</f>
        <v>0</v>
      </c>
      <c r="AQ32" s="14">
        <f>1/1000*'[1]440123Exp'!AB$264</f>
        <v>0</v>
      </c>
      <c r="AR32" s="14">
        <f>1/1000*'[1]440123Exp'!AC$264</f>
        <v>0</v>
      </c>
      <c r="AS32" s="14">
        <f>1/1000*'[1]440123Exp'!AD$264</f>
        <v>0</v>
      </c>
      <c r="AT32" s="14">
        <f>1/1000*'[1]440123Exp'!AE$264</f>
        <v>0</v>
      </c>
      <c r="AU32" s="14">
        <f>1/1000*'[1]440123Exp'!AF$264</f>
        <v>0</v>
      </c>
      <c r="AV32" s="14">
        <f>1/1000*'[1]440123Exp'!AG$264</f>
        <v>0</v>
      </c>
      <c r="AW32" s="14">
        <f>1/1000*'[1]440123Exp'!AH$264</f>
        <v>0</v>
      </c>
      <c r="AX32" s="14">
        <f>1/1000*'[1]440123Exp'!AI$264</f>
        <v>0</v>
      </c>
      <c r="AY32" s="14">
        <f>1/1000*'[1]440123Exp'!AJ$264</f>
        <v>0</v>
      </c>
      <c r="AZ32" s="14">
        <f>1/1000*'[1]440123Exp'!AK$264</f>
        <v>0</v>
      </c>
      <c r="BA32" s="14">
        <f>1/1000*'[1]440123Exp'!AL$264</f>
        <v>1.3377000000000001E-5</v>
      </c>
      <c r="BB32" s="14">
        <f>1/1000*'[1]440123Exp'!AM$264</f>
        <v>0</v>
      </c>
      <c r="BC32" s="14">
        <f>1/1000*'[1]440123Exp'!AN$264</f>
        <v>0</v>
      </c>
      <c r="BD32" s="35"/>
    </row>
    <row r="33" spans="2:56" ht="13.5" hidden="1" thickTop="1" thickBot="1">
      <c r="B33" s="53" t="s">
        <v>9</v>
      </c>
      <c r="C33" s="54">
        <f>'[1]4701-5Exp'!B$264</f>
        <v>0</v>
      </c>
      <c r="D33" s="6">
        <f>'[1]4701-5Exp'!C$264</f>
        <v>0</v>
      </c>
      <c r="E33" s="6">
        <f>'[1]4701-5Exp'!D$264</f>
        <v>0</v>
      </c>
      <c r="F33" s="6">
        <f>'[1]4701-5Exp'!E$264</f>
        <v>0</v>
      </c>
      <c r="G33" s="6">
        <f>'[1]4701-5Exp'!F$264</f>
        <v>0</v>
      </c>
      <c r="H33" s="6">
        <f>'[1]4701-5Exp'!G$264</f>
        <v>0</v>
      </c>
      <c r="I33" s="6">
        <f>'[1]4701-5Exp'!H$264</f>
        <v>0</v>
      </c>
      <c r="J33" s="55">
        <f>'[1]4701-5Exp'!I$264</f>
        <v>0</v>
      </c>
      <c r="K33" s="55">
        <f>'[1]4701-5Exp'!J$264</f>
        <v>0</v>
      </c>
      <c r="L33" s="55">
        <f>'[1]4701-5Exp'!K$264</f>
        <v>0</v>
      </c>
      <c r="M33" s="55">
        <f>'[1]4701-5Exp'!L$264</f>
        <v>0</v>
      </c>
      <c r="N33" s="6">
        <f>'[1]4701-5Exp'!M$264</f>
        <v>0</v>
      </c>
      <c r="O33" s="56">
        <f>'[1]4701-5Exp'!N$264</f>
        <v>0</v>
      </c>
      <c r="P33" s="56">
        <f>'[1]4701-5Exp'!O$264</f>
        <v>0</v>
      </c>
      <c r="Q33" s="56">
        <f>'[1]4701-5Exp'!P$264</f>
        <v>0</v>
      </c>
      <c r="R33" s="56">
        <f>'[1]4701-5Exp'!Q$264</f>
        <v>0</v>
      </c>
      <c r="S33" s="56">
        <f>'[1]4701-5Exp'!R$264</f>
        <v>0</v>
      </c>
      <c r="T33" s="56">
        <f>'[1]4701-5Exp'!S$264</f>
        <v>0</v>
      </c>
      <c r="U33" s="56">
        <f>'[1]4701-5Exp'!T$264</f>
        <v>0</v>
      </c>
      <c r="V33" s="56">
        <f>'[1]4701-5Exp'!U$264</f>
        <v>0</v>
      </c>
      <c r="W33" s="56">
        <f>'[1]4701-5Exp'!V$264</f>
        <v>0</v>
      </c>
      <c r="X33" s="56">
        <f>'[1]4701-5Exp'!W$264</f>
        <v>0</v>
      </c>
      <c r="Y33" s="56">
        <f>'[1]4701-5Exp'!X$264</f>
        <v>0</v>
      </c>
      <c r="Z33" s="56">
        <f>'[1]4701-5Exp'!Y$264</f>
        <v>0</v>
      </c>
      <c r="AA33" s="56">
        <f>'[1]4701-5Exp'!Z$264</f>
        <v>0</v>
      </c>
      <c r="AB33" s="56">
        <f>'[1]4701-5Exp'!AA$264</f>
        <v>0</v>
      </c>
      <c r="AC33" s="34"/>
      <c r="AD33" s="57">
        <f>1/1000*'[1]4701-5Exp'!O$264</f>
        <v>0</v>
      </c>
      <c r="AE33" s="14">
        <f>1/1000*'[1]4701-5Exp'!P$264</f>
        <v>0</v>
      </c>
      <c r="AF33" s="14">
        <f>1/1000*'[1]4701-5Exp'!Q$264</f>
        <v>0</v>
      </c>
      <c r="AG33" s="14">
        <f>1/1000*'[1]4701-5Exp'!R$264</f>
        <v>0</v>
      </c>
      <c r="AH33" s="14">
        <f>1/1000*'[1]4701-5Exp'!S$264</f>
        <v>0</v>
      </c>
      <c r="AI33" s="14">
        <f>1/1000*'[1]4701-5Exp'!T$264</f>
        <v>0</v>
      </c>
      <c r="AJ33" s="14">
        <f>1/1000*'[1]4701-5Exp'!U$264</f>
        <v>0</v>
      </c>
      <c r="AK33" s="14">
        <f>1/1000*'[1]4701-5Exp'!V$264</f>
        <v>0</v>
      </c>
      <c r="AL33" s="78">
        <f>1/1000*'[1]4701-5Exp'!W$264</f>
        <v>0</v>
      </c>
      <c r="AM33" s="14">
        <f>1/1000*'[1]4701-5Exp'!X$264</f>
        <v>0</v>
      </c>
      <c r="AN33" s="14">
        <f>1/1000*'[1]4701-5Exp'!Y$264</f>
        <v>0</v>
      </c>
      <c r="AO33" s="14">
        <f>1/1000*'[1]4701-5Exp'!Z$264</f>
        <v>0</v>
      </c>
      <c r="AP33" s="14">
        <f>1/1000*'[1]4701-5Exp'!AA$264</f>
        <v>0</v>
      </c>
      <c r="AQ33" s="14">
        <f>1/1000*'[1]4701-5Exp'!AB$264</f>
        <v>0</v>
      </c>
      <c r="AR33" s="14">
        <f>1/1000*'[1]4701-5Exp'!AC$264</f>
        <v>0</v>
      </c>
      <c r="AS33" s="14">
        <f>1/1000*'[1]4701-5Exp'!AD$264</f>
        <v>0</v>
      </c>
      <c r="AT33" s="14">
        <f>1/1000*'[1]4701-5Exp'!AE$264</f>
        <v>0</v>
      </c>
      <c r="AU33" s="14">
        <f>1/1000*'[1]4701-5Exp'!AF$264</f>
        <v>0</v>
      </c>
      <c r="AV33" s="14">
        <f>1/1000*'[1]4701-5Exp'!AG$264</f>
        <v>0</v>
      </c>
      <c r="AW33" s="14">
        <f>1/1000*'[1]4701-5Exp'!AH$264</f>
        <v>0</v>
      </c>
      <c r="AX33" s="14">
        <f>1/1000*'[1]4701-5Exp'!AI$264</f>
        <v>0</v>
      </c>
      <c r="AY33" s="14">
        <f>1/1000*'[1]4701-5Exp'!AJ$264</f>
        <v>0</v>
      </c>
      <c r="AZ33" s="14">
        <f>1/1000*'[1]4701-5Exp'!AK$264</f>
        <v>0</v>
      </c>
      <c r="BA33" s="14">
        <f>1/1000*'[1]4701-5Exp'!AL$264</f>
        <v>0</v>
      </c>
      <c r="BB33" s="14">
        <f>1/1000*'[1]4701-5Exp'!AM$264</f>
        <v>0</v>
      </c>
      <c r="BC33" s="14">
        <f>1/1000*'[1]4701-5Exp'!AN$264</f>
        <v>0</v>
      </c>
      <c r="BD33" s="35"/>
    </row>
    <row r="34" spans="2:56" ht="13.5" hidden="1" thickTop="1" thickBot="1">
      <c r="B34" s="70" t="s">
        <v>13</v>
      </c>
      <c r="C34" s="81">
        <f>'[1]48Exp'!B$264</f>
        <v>0</v>
      </c>
      <c r="D34" s="9">
        <f>'[1]48Exp'!C$264</f>
        <v>0</v>
      </c>
      <c r="E34" s="9">
        <f>'[1]48Exp'!D$264</f>
        <v>0</v>
      </c>
      <c r="F34" s="9">
        <f>'[1]48Exp'!E$264</f>
        <v>0</v>
      </c>
      <c r="G34" s="9">
        <f>'[1]48Exp'!F$264</f>
        <v>0</v>
      </c>
      <c r="H34" s="9">
        <f>'[1]48Exp'!G$264</f>
        <v>0</v>
      </c>
      <c r="I34" s="9">
        <f>'[1]48Exp'!H$264</f>
        <v>0</v>
      </c>
      <c r="J34" s="82">
        <f>'[1]48Exp'!I$264</f>
        <v>0</v>
      </c>
      <c r="K34" s="82">
        <f>'[1]48Exp'!J$264</f>
        <v>0</v>
      </c>
      <c r="L34" s="82">
        <f>'[1]48Exp'!K$264</f>
        <v>0</v>
      </c>
      <c r="M34" s="82">
        <f>'[1]48Exp'!L$264</f>
        <v>0</v>
      </c>
      <c r="N34" s="9">
        <f>'[1]48Exp'!M$264</f>
        <v>1.0828650000000001E-4</v>
      </c>
      <c r="O34" s="71">
        <f>'[1]48Exp'!N$264</f>
        <v>3.8836000000000003E-4</v>
      </c>
      <c r="P34" s="71">
        <f>'[1]48Exp'!O$264</f>
        <v>0</v>
      </c>
      <c r="Q34" s="71">
        <f>'[1]48Exp'!P$264</f>
        <v>0</v>
      </c>
      <c r="R34" s="71">
        <f>'[1]48Exp'!Q$264</f>
        <v>0</v>
      </c>
      <c r="S34" s="71">
        <f>'[1]48Exp'!R$264</f>
        <v>6.1493950000000006E-4</v>
      </c>
      <c r="T34" s="71">
        <f>'[1]48Exp'!S$264</f>
        <v>1.8912809999999999E-3</v>
      </c>
      <c r="U34" s="71">
        <f>'[1]48Exp'!T$264</f>
        <v>1.6974650000000001E-4</v>
      </c>
      <c r="V34" s="71">
        <f>'[1]48Exp'!U$264</f>
        <v>1.8669699999999999E-4</v>
      </c>
      <c r="W34" s="71">
        <f>'[1]48Exp'!V$264</f>
        <v>5.9942434999999993E-5</v>
      </c>
      <c r="X34" s="71">
        <f>'[1]48Exp'!W$264</f>
        <v>1.3550176500000001E-4</v>
      </c>
      <c r="Y34" s="71">
        <f>'[1]48Exp'!X$264</f>
        <v>1.4819734999999999E-4</v>
      </c>
      <c r="Z34" s="71">
        <f>'[1]48Exp'!Y$264</f>
        <v>8.7789904999999998E-5</v>
      </c>
      <c r="AA34" s="71">
        <f>'[1]48Exp'!Z$264</f>
        <v>5.0617035000000002E-4</v>
      </c>
      <c r="AB34" s="71">
        <f>'[1]48Exp'!AA$264</f>
        <v>0</v>
      </c>
      <c r="AC34" s="83"/>
      <c r="AD34" s="72">
        <f>1/1000*'[1]48Exp'!O$264</f>
        <v>0</v>
      </c>
      <c r="AE34" s="15">
        <f>1/1000*'[1]48Exp'!P$264</f>
        <v>0</v>
      </c>
      <c r="AF34" s="15">
        <f>1/1000*'[1]48Exp'!Q$264</f>
        <v>0</v>
      </c>
      <c r="AG34" s="15">
        <f>1/1000*'[1]48Exp'!R$264</f>
        <v>6.1493950000000007E-7</v>
      </c>
      <c r="AH34" s="15">
        <f>1/1000*'[1]48Exp'!S$264</f>
        <v>1.8912809999999999E-6</v>
      </c>
      <c r="AI34" s="15">
        <f>1/1000*'[1]48Exp'!T$264</f>
        <v>1.697465E-7</v>
      </c>
      <c r="AJ34" s="15">
        <f>1/1000*'[1]48Exp'!U$264</f>
        <v>1.8669699999999999E-7</v>
      </c>
      <c r="AK34" s="15">
        <f>1/1000*'[1]48Exp'!V$264</f>
        <v>5.9942434999999998E-8</v>
      </c>
      <c r="AL34" s="84">
        <f>1/1000*'[1]48Exp'!W$264</f>
        <v>1.3550176500000001E-7</v>
      </c>
      <c r="AM34" s="15">
        <f>1/1000*'[1]48Exp'!X$264</f>
        <v>1.4819734999999999E-7</v>
      </c>
      <c r="AN34" s="15">
        <f>1/1000*'[1]48Exp'!Y$264</f>
        <v>8.7789904999999994E-8</v>
      </c>
      <c r="AO34" s="15">
        <f>1/1000*'[1]48Exp'!Z$264</f>
        <v>5.0617035000000004E-7</v>
      </c>
      <c r="AP34" s="15">
        <f>1/1000*'[1]48Exp'!AA$264</f>
        <v>0</v>
      </c>
      <c r="AQ34" s="15">
        <f>1/1000*'[1]48Exp'!AB$264</f>
        <v>0</v>
      </c>
      <c r="AR34" s="15">
        <f>1/1000*'[1]48Exp'!AC$264</f>
        <v>0</v>
      </c>
      <c r="AS34" s="15">
        <f>1/1000*'[1]48Exp'!AD$264</f>
        <v>0</v>
      </c>
      <c r="AT34" s="15">
        <f>1/1000*'[1]48Exp'!AE$264</f>
        <v>0</v>
      </c>
      <c r="AU34" s="15">
        <f>1/1000*'[1]48Exp'!AF$264</f>
        <v>0</v>
      </c>
      <c r="AV34" s="15">
        <f>1/1000*'[1]48Exp'!AG$264</f>
        <v>0</v>
      </c>
      <c r="AW34" s="15">
        <f>1/1000*'[1]48Exp'!AH$264</f>
        <v>0</v>
      </c>
      <c r="AX34" s="15">
        <f>1/1000*'[1]48Exp'!AI$264</f>
        <v>0</v>
      </c>
      <c r="AY34" s="15">
        <f>1/1000*'[1]48Exp'!AJ$264</f>
        <v>0</v>
      </c>
      <c r="AZ34" s="15">
        <f>1/1000*'[1]48Exp'!AK$264</f>
        <v>0</v>
      </c>
      <c r="BA34" s="15">
        <f>1/1000*'[1]48Exp'!AL$264</f>
        <v>0</v>
      </c>
      <c r="BB34" s="15">
        <f>1/1000*'[1]48Exp'!AM$264</f>
        <v>2.0022400000000001E-4</v>
      </c>
      <c r="BC34" s="15">
        <f>1/1000*'[1]48Exp'!AN$264</f>
        <v>5.4127999999999999E-4</v>
      </c>
      <c r="BD34" s="35"/>
    </row>
    <row r="35" spans="2:56" ht="5.15" customHeight="1" thickTop="1">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BD35" s="4" t="s">
        <v>25</v>
      </c>
    </row>
    <row r="36" spans="2:56" ht="30.15" customHeight="1" thickBot="1"/>
    <row r="37" spans="2:56" s="100" customFormat="1" ht="20" customHeight="1" thickTop="1" thickBot="1">
      <c r="C37" s="416" t="s">
        <v>66</v>
      </c>
      <c r="D37" s="417"/>
      <c r="E37" s="417"/>
      <c r="F37" s="417"/>
      <c r="G37" s="417"/>
      <c r="H37" s="417"/>
      <c r="I37" s="417"/>
      <c r="J37" s="417"/>
      <c r="K37" s="417"/>
      <c r="L37" s="417"/>
      <c r="M37" s="417"/>
      <c r="N37" s="417"/>
      <c r="O37" s="417"/>
      <c r="P37" s="417"/>
      <c r="Q37" s="417"/>
      <c r="R37" s="417"/>
      <c r="S37" s="417"/>
      <c r="T37" s="417"/>
      <c r="U37" s="417"/>
      <c r="V37" s="417"/>
      <c r="W37" s="417"/>
      <c r="X37" s="417"/>
      <c r="Y37" s="417"/>
      <c r="Z37" s="417"/>
      <c r="AA37" s="417"/>
      <c r="AB37" s="417"/>
      <c r="AC37" s="417"/>
      <c r="AD37" s="417"/>
      <c r="AE37" s="417"/>
      <c r="AF37" s="417"/>
      <c r="AG37" s="417"/>
      <c r="AH37" s="417"/>
      <c r="AI37" s="417"/>
      <c r="AJ37" s="417"/>
      <c r="AK37" s="417"/>
      <c r="AL37" s="417"/>
      <c r="AM37" s="417"/>
      <c r="AN37" s="417"/>
      <c r="AO37" s="417"/>
      <c r="AP37" s="417"/>
      <c r="AQ37" s="417"/>
      <c r="AR37" s="417"/>
      <c r="AS37" s="417"/>
      <c r="AT37" s="417"/>
      <c r="AU37" s="417"/>
      <c r="AV37" s="417"/>
      <c r="AW37" s="417"/>
      <c r="AX37" s="417"/>
      <c r="AY37" s="417"/>
      <c r="AZ37" s="417"/>
      <c r="BA37" s="417"/>
      <c r="BB37" s="417"/>
      <c r="BC37" s="418"/>
      <c r="BD37" s="103"/>
    </row>
    <row r="38" spans="2:56" s="100" customFormat="1" ht="20" customHeight="1" thickTop="1">
      <c r="B38" s="419" t="s">
        <v>21</v>
      </c>
      <c r="C38" s="409" t="s">
        <v>60</v>
      </c>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1"/>
      <c r="AC38" s="209"/>
      <c r="AD38" s="412" t="s">
        <v>72</v>
      </c>
      <c r="AE38" s="413"/>
      <c r="AF38" s="413"/>
      <c r="AG38" s="413"/>
      <c r="AH38" s="413"/>
      <c r="AI38" s="413"/>
      <c r="AJ38" s="413"/>
      <c r="AK38" s="413"/>
      <c r="AL38" s="413"/>
      <c r="AM38" s="413"/>
      <c r="AN38" s="413"/>
      <c r="AO38" s="413"/>
      <c r="AP38" s="413"/>
      <c r="AQ38" s="413"/>
      <c r="AR38" s="413"/>
      <c r="AS38" s="413"/>
      <c r="AT38" s="413"/>
      <c r="AU38" s="413"/>
      <c r="AV38" s="413"/>
      <c r="AW38" s="413"/>
      <c r="AX38" s="413"/>
      <c r="AY38" s="413"/>
      <c r="AZ38" s="413"/>
      <c r="BA38" s="413"/>
      <c r="BB38" s="413"/>
      <c r="BC38" s="414"/>
      <c r="BD38" s="103"/>
    </row>
    <row r="39" spans="2:56" s="100" customFormat="1" ht="13" thickBot="1">
      <c r="B39" s="420"/>
      <c r="C39" s="406" t="s">
        <v>69</v>
      </c>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8"/>
      <c r="AC39" s="210"/>
      <c r="AD39" s="406" t="s">
        <v>29</v>
      </c>
      <c r="AE39" s="407"/>
      <c r="AF39" s="407"/>
      <c r="AG39" s="407"/>
      <c r="AH39" s="407"/>
      <c r="AI39" s="407"/>
      <c r="AJ39" s="407"/>
      <c r="AK39" s="407"/>
      <c r="AL39" s="407"/>
      <c r="AM39" s="407"/>
      <c r="AN39" s="407"/>
      <c r="AO39" s="407"/>
      <c r="AP39" s="407"/>
      <c r="AQ39" s="407"/>
      <c r="AR39" s="407"/>
      <c r="AS39" s="407"/>
      <c r="AT39" s="407"/>
      <c r="AU39" s="407"/>
      <c r="AV39" s="407"/>
      <c r="AW39" s="407"/>
      <c r="AX39" s="407"/>
      <c r="AY39" s="407"/>
      <c r="AZ39" s="407"/>
      <c r="BA39" s="407"/>
      <c r="BB39" s="407"/>
      <c r="BC39" s="408"/>
      <c r="BD39" s="103"/>
    </row>
    <row r="40" spans="2:56" s="100" customFormat="1" ht="20" customHeight="1" thickTop="1" thickBot="1">
      <c r="B40" s="421"/>
      <c r="C40" s="211">
        <v>2000</v>
      </c>
      <c r="D40" s="212">
        <v>2001</v>
      </c>
      <c r="E40" s="212">
        <v>2002</v>
      </c>
      <c r="F40" s="212">
        <v>2003</v>
      </c>
      <c r="G40" s="212">
        <v>2004</v>
      </c>
      <c r="H40" s="212">
        <v>2005</v>
      </c>
      <c r="I40" s="212">
        <v>2006</v>
      </c>
      <c r="J40" s="213">
        <v>2007</v>
      </c>
      <c r="K40" s="213">
        <f>1+J40</f>
        <v>2008</v>
      </c>
      <c r="L40" s="213">
        <f>1+K40</f>
        <v>2009</v>
      </c>
      <c r="M40" s="213">
        <f>1+L40</f>
        <v>2010</v>
      </c>
      <c r="N40" s="212">
        <f>1+M40</f>
        <v>2011</v>
      </c>
      <c r="O40" s="213">
        <f>1+N40</f>
        <v>2012</v>
      </c>
      <c r="P40" s="212">
        <f t="shared" ref="P40:AB40" si="22">1+O40</f>
        <v>2013</v>
      </c>
      <c r="Q40" s="212">
        <f t="shared" si="22"/>
        <v>2014</v>
      </c>
      <c r="R40" s="212">
        <f t="shared" si="22"/>
        <v>2015</v>
      </c>
      <c r="S40" s="212">
        <f t="shared" si="22"/>
        <v>2016</v>
      </c>
      <c r="T40" s="212">
        <f t="shared" si="22"/>
        <v>2017</v>
      </c>
      <c r="U40" s="212">
        <f t="shared" si="22"/>
        <v>2018</v>
      </c>
      <c r="V40" s="212">
        <f t="shared" si="22"/>
        <v>2019</v>
      </c>
      <c r="W40" s="212">
        <f t="shared" si="22"/>
        <v>2020</v>
      </c>
      <c r="X40" s="212">
        <f t="shared" si="22"/>
        <v>2021</v>
      </c>
      <c r="Y40" s="212">
        <f t="shared" si="22"/>
        <v>2022</v>
      </c>
      <c r="Z40" s="212">
        <f t="shared" si="22"/>
        <v>2023</v>
      </c>
      <c r="AA40" s="212">
        <f t="shared" si="22"/>
        <v>2024</v>
      </c>
      <c r="AB40" s="214">
        <f t="shared" si="22"/>
        <v>2025</v>
      </c>
      <c r="AC40" s="215"/>
      <c r="AD40" s="211">
        <v>2000</v>
      </c>
      <c r="AE40" s="212">
        <v>2001</v>
      </c>
      <c r="AF40" s="212">
        <v>2002</v>
      </c>
      <c r="AG40" s="212">
        <v>2003</v>
      </c>
      <c r="AH40" s="212">
        <v>2004</v>
      </c>
      <c r="AI40" s="212">
        <v>2005</v>
      </c>
      <c r="AJ40" s="212">
        <v>2006</v>
      </c>
      <c r="AK40" s="212">
        <v>2007</v>
      </c>
      <c r="AL40" s="211">
        <f>1+AK40</f>
        <v>2008</v>
      </c>
      <c r="AM40" s="234">
        <f>1+AL40</f>
        <v>2009</v>
      </c>
      <c r="AN40" s="234">
        <f>1+AM40</f>
        <v>2010</v>
      </c>
      <c r="AO40" s="234">
        <f>1+AN40</f>
        <v>2011</v>
      </c>
      <c r="AP40" s="234">
        <f t="shared" ref="AP40:BC40" si="23">1+AO40</f>
        <v>2012</v>
      </c>
      <c r="AQ40" s="234">
        <f t="shared" si="23"/>
        <v>2013</v>
      </c>
      <c r="AR40" s="234">
        <f t="shared" si="23"/>
        <v>2014</v>
      </c>
      <c r="AS40" s="234">
        <f t="shared" si="23"/>
        <v>2015</v>
      </c>
      <c r="AT40" s="234">
        <f t="shared" si="23"/>
        <v>2016</v>
      </c>
      <c r="AU40" s="234">
        <f t="shared" si="23"/>
        <v>2017</v>
      </c>
      <c r="AV40" s="234">
        <f t="shared" si="23"/>
        <v>2018</v>
      </c>
      <c r="AW40" s="234">
        <f t="shared" si="23"/>
        <v>2019</v>
      </c>
      <c r="AX40" s="234">
        <f t="shared" si="23"/>
        <v>2020</v>
      </c>
      <c r="AY40" s="234">
        <f t="shared" si="23"/>
        <v>2021</v>
      </c>
      <c r="AZ40" s="234">
        <f t="shared" si="23"/>
        <v>2022</v>
      </c>
      <c r="BA40" s="234">
        <f t="shared" si="23"/>
        <v>2023</v>
      </c>
      <c r="BB40" s="234">
        <f t="shared" si="23"/>
        <v>2024</v>
      </c>
      <c r="BC40" s="216">
        <f t="shared" si="23"/>
        <v>2025</v>
      </c>
      <c r="BD40" s="103"/>
    </row>
    <row r="41" spans="2:56" s="100" customFormat="1" ht="20" customHeight="1" thickTop="1">
      <c r="B41" s="101"/>
      <c r="C41" s="400" t="s">
        <v>65</v>
      </c>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2"/>
      <c r="AC41" s="102"/>
      <c r="AD41" s="400" t="s">
        <v>64</v>
      </c>
      <c r="AE41" s="401"/>
      <c r="AF41" s="401"/>
      <c r="AG41" s="401"/>
      <c r="AH41" s="401"/>
      <c r="AI41" s="401"/>
      <c r="AJ41" s="401"/>
      <c r="AK41" s="401"/>
      <c r="AL41" s="401"/>
      <c r="AM41" s="401"/>
      <c r="AN41" s="401"/>
      <c r="AO41" s="401"/>
      <c r="AP41" s="401"/>
      <c r="AQ41" s="401"/>
      <c r="AR41" s="401"/>
      <c r="AS41" s="401"/>
      <c r="AT41" s="401"/>
      <c r="AU41" s="401"/>
      <c r="AV41" s="401"/>
      <c r="AW41" s="401"/>
      <c r="AX41" s="401"/>
      <c r="AY41" s="401"/>
      <c r="AZ41" s="401"/>
      <c r="BA41" s="401"/>
      <c r="BB41" s="401"/>
      <c r="BC41" s="402"/>
      <c r="BD41" s="103"/>
    </row>
    <row r="42" spans="2:56" s="100" customFormat="1" ht="20" customHeight="1">
      <c r="B42" s="104" t="s">
        <v>12</v>
      </c>
      <c r="C42" s="109">
        <f>SUM(C44,C51)</f>
        <v>375.72044079467349</v>
      </c>
      <c r="D42" s="110">
        <f>SUM(D44,D51)</f>
        <v>288.29143787872425</v>
      </c>
      <c r="E42" s="110">
        <f t="shared" ref="E42:AB42" si="24">SUM(E44,E51)</f>
        <v>233.25936287729809</v>
      </c>
      <c r="F42" s="110">
        <f t="shared" si="24"/>
        <v>158.16733091412831</v>
      </c>
      <c r="G42" s="110">
        <f t="shared" si="24"/>
        <v>194.8192299045937</v>
      </c>
      <c r="H42" s="110">
        <f t="shared" si="24"/>
        <v>187.31946012541323</v>
      </c>
      <c r="I42" s="110">
        <f t="shared" si="24"/>
        <v>213.65680802260408</v>
      </c>
      <c r="J42" s="110">
        <f t="shared" si="24"/>
        <v>174.51506420928877</v>
      </c>
      <c r="K42" s="110">
        <f t="shared" si="24"/>
        <v>111.72256100668942</v>
      </c>
      <c r="L42" s="110">
        <f t="shared" si="24"/>
        <v>92.251239227945319</v>
      </c>
      <c r="M42" s="110">
        <f t="shared" si="24"/>
        <v>180.92982474084008</v>
      </c>
      <c r="N42" s="110">
        <f t="shared" si="24"/>
        <v>163.06502032888287</v>
      </c>
      <c r="O42" s="110">
        <f t="shared" si="24"/>
        <v>132.14275958182975</v>
      </c>
      <c r="P42" s="110">
        <f t="shared" si="24"/>
        <v>178.7408425352651</v>
      </c>
      <c r="Q42" s="110">
        <f t="shared" si="24"/>
        <v>462.71297475397489</v>
      </c>
      <c r="R42" s="110">
        <f t="shared" si="24"/>
        <v>601.71535993595103</v>
      </c>
      <c r="S42" s="110">
        <f t="shared" si="24"/>
        <v>485.4961104432121</v>
      </c>
      <c r="T42" s="110">
        <f t="shared" si="24"/>
        <v>790.60044579983128</v>
      </c>
      <c r="U42" s="110">
        <f t="shared" si="24"/>
        <v>732.70178220199614</v>
      </c>
      <c r="V42" s="110">
        <f t="shared" si="24"/>
        <v>544.15679019265838</v>
      </c>
      <c r="W42" s="110">
        <f t="shared" si="24"/>
        <v>927.50867731860126</v>
      </c>
      <c r="X42" s="110">
        <f t="shared" si="24"/>
        <v>815.69148269354275</v>
      </c>
      <c r="Y42" s="110">
        <f t="shared" si="24"/>
        <v>1143.6433728265697</v>
      </c>
      <c r="Z42" s="110">
        <f t="shared" si="24"/>
        <v>809.68558657010544</v>
      </c>
      <c r="AA42" s="110">
        <f t="shared" si="24"/>
        <v>237.85139154137528</v>
      </c>
      <c r="AB42" s="110">
        <f t="shared" si="24"/>
        <v>0.79181720661533117</v>
      </c>
      <c r="AC42" s="102"/>
      <c r="AD42" s="109">
        <f>SUM(AD44,AD51)</f>
        <v>71.232330411259412</v>
      </c>
      <c r="AE42" s="110">
        <f>SUM(AE44,AE51)</f>
        <v>58.441379628977558</v>
      </c>
      <c r="AF42" s="110">
        <f t="shared" ref="AF42:BC42" si="25">SUM(AF44,AF51)</f>
        <v>52.202407198399996</v>
      </c>
      <c r="AG42" s="110">
        <f t="shared" si="25"/>
        <v>50.787261325179465</v>
      </c>
      <c r="AH42" s="110">
        <f t="shared" si="25"/>
        <v>63.646333973667126</v>
      </c>
      <c r="AI42" s="110">
        <f t="shared" si="25"/>
        <v>74.572715990502402</v>
      </c>
      <c r="AJ42" s="110">
        <f t="shared" si="25"/>
        <v>74.792430101703019</v>
      </c>
      <c r="AK42" s="110">
        <f t="shared" si="25"/>
        <v>100.79571005359234</v>
      </c>
      <c r="AL42" s="110">
        <f t="shared" si="25"/>
        <v>68.182729745112368</v>
      </c>
      <c r="AM42" s="110">
        <f t="shared" si="25"/>
        <v>54.407441430708168</v>
      </c>
      <c r="AN42" s="110">
        <f t="shared" si="25"/>
        <v>71.887674169061654</v>
      </c>
      <c r="AO42" s="110">
        <f t="shared" si="25"/>
        <v>88.487280747272223</v>
      </c>
      <c r="AP42" s="110">
        <f t="shared" si="25"/>
        <v>68.214930081811318</v>
      </c>
      <c r="AQ42" s="110">
        <f t="shared" si="25"/>
        <v>154.81650833117033</v>
      </c>
      <c r="AR42" s="110">
        <f t="shared" si="25"/>
        <v>410.8484839779432</v>
      </c>
      <c r="AS42" s="110">
        <f t="shared" si="25"/>
        <v>453.07756647687916</v>
      </c>
      <c r="AT42" s="110">
        <f t="shared" si="25"/>
        <v>258.36962251535999</v>
      </c>
      <c r="AU42" s="110">
        <f t="shared" si="25"/>
        <v>362.98976231291283</v>
      </c>
      <c r="AV42" s="110">
        <f t="shared" si="25"/>
        <v>316.82293685729019</v>
      </c>
      <c r="AW42" s="110">
        <f t="shared" si="25"/>
        <v>338.69279964554545</v>
      </c>
      <c r="AX42" s="110">
        <f t="shared" si="25"/>
        <v>417.64627217392865</v>
      </c>
      <c r="AY42" s="110">
        <f t="shared" si="25"/>
        <v>714.81726216697871</v>
      </c>
      <c r="AZ42" s="110">
        <f t="shared" si="25"/>
        <v>827.57317890377328</v>
      </c>
      <c r="BA42" s="110">
        <f t="shared" si="25"/>
        <v>757.17957839605197</v>
      </c>
      <c r="BB42" s="110">
        <f t="shared" si="25"/>
        <v>495.53829041113721</v>
      </c>
      <c r="BC42" s="110">
        <f t="shared" si="25"/>
        <v>0</v>
      </c>
      <c r="BD42" s="103"/>
    </row>
    <row r="43" spans="2:56" s="111" customFormat="1" ht="13">
      <c r="B43" s="112" t="s">
        <v>24</v>
      </c>
      <c r="C43" s="118">
        <f>1000*[1]CoreVPAExp!BB$263</f>
        <v>361.45642948311104</v>
      </c>
      <c r="D43" s="119">
        <f>1000*[1]CoreVPAExp!BC$263</f>
        <v>274.13789584126982</v>
      </c>
      <c r="E43" s="119">
        <f>1000*[1]CoreVPAExp!BD$263</f>
        <v>216.22098115751024</v>
      </c>
      <c r="F43" s="119">
        <f>1000*[1]CoreVPAExp!BE$263</f>
        <v>155.13274515396176</v>
      </c>
      <c r="G43" s="119">
        <f>1000*[1]CoreVPAExp!BF$263</f>
        <v>191.80179661752717</v>
      </c>
      <c r="H43" s="119">
        <f>1000*[1]CoreVPAExp!BG$263</f>
        <v>184.17965316090888</v>
      </c>
      <c r="I43" s="119">
        <f>1000*[1]CoreVPAExp!BH$263</f>
        <v>201.7145562589472</v>
      </c>
      <c r="J43" s="119">
        <f>1000*[1]CoreVPAExp!BI$263</f>
        <v>172.70413228596414</v>
      </c>
      <c r="K43" s="119">
        <f>1000*[1]CoreVPAExp!BJ$263</f>
        <v>105.09201083971249</v>
      </c>
      <c r="L43" s="119">
        <f>1000*[1]CoreVPAExp!BK$263</f>
        <v>83.560598982321849</v>
      </c>
      <c r="M43" s="119">
        <f>1000*[1]CoreVPAExp!BL$263</f>
        <v>121.43961050092855</v>
      </c>
      <c r="N43" s="119">
        <f>1000*[1]CoreVPAExp!BM$263</f>
        <v>112.7379165304464</v>
      </c>
      <c r="O43" s="119">
        <f>1000*[1]CoreVPAExp!BN$263</f>
        <v>107.45574408604034</v>
      </c>
      <c r="P43" s="119">
        <f>1000*[1]CoreVPAExp!BO$263</f>
        <v>158.72471666359573</v>
      </c>
      <c r="Q43" s="119">
        <f>1000*[1]CoreVPAExp!BP$263</f>
        <v>455.71875330286838</v>
      </c>
      <c r="R43" s="119">
        <f>1000*[1]CoreVPAExp!BQ$263</f>
        <v>572.61077194596351</v>
      </c>
      <c r="S43" s="119">
        <f>1000*[1]CoreVPAExp!BR$263</f>
        <v>467.62631569270889</v>
      </c>
      <c r="T43" s="119">
        <f>1000*[1]CoreVPAExp!BS$263</f>
        <v>769.22276814204963</v>
      </c>
      <c r="U43" s="119">
        <f>1000*[1]CoreVPAExp!BT$263</f>
        <v>685.46083369293308</v>
      </c>
      <c r="V43" s="119">
        <f>1000*[1]CoreVPAExp!BU$263</f>
        <v>456.15499960676908</v>
      </c>
      <c r="W43" s="119">
        <f>1000*[1]CoreVPAExp!BV$263</f>
        <v>781.36492222666641</v>
      </c>
      <c r="X43" s="119">
        <f>1000*[1]CoreVPAExp!BW$263</f>
        <v>532.0740802426667</v>
      </c>
      <c r="Y43" s="119">
        <f>1000*[1]CoreVPAExp!BX$263</f>
        <v>790.21752158531376</v>
      </c>
      <c r="Z43" s="119">
        <f>1000*[1]CoreVPAExp!BY$263</f>
        <v>345.26241641706673</v>
      </c>
      <c r="AA43" s="119">
        <f>1000*[1]CoreVPAExp!BZ$263</f>
        <v>20.826727836</v>
      </c>
      <c r="AB43" s="119">
        <f>1000*[1]CoreVPAExp!CA$263</f>
        <v>1.7836000000000003E-5</v>
      </c>
      <c r="AC43" s="117"/>
      <c r="AD43" s="118">
        <f>[1]CoreVPAExp!CB$263</f>
        <v>66.518935755944455</v>
      </c>
      <c r="AE43" s="119">
        <f>[1]CoreVPAExp!CC$263</f>
        <v>54.743163949237555</v>
      </c>
      <c r="AF43" s="119">
        <f>[1]CoreVPAExp!CD$263</f>
        <v>50.056759103306931</v>
      </c>
      <c r="AG43" s="119">
        <f>[1]CoreVPAExp!CE$263</f>
        <v>49.669432638981505</v>
      </c>
      <c r="AH43" s="119">
        <f>[1]CoreVPAExp!CF$263</f>
        <v>62.332350882867125</v>
      </c>
      <c r="AI43" s="119">
        <f>[1]CoreVPAExp!CG$263</f>
        <v>73.071332119126581</v>
      </c>
      <c r="AJ43" s="119">
        <f>[1]CoreVPAExp!CH$263</f>
        <v>73.036975739672442</v>
      </c>
      <c r="AK43" s="119">
        <f>[1]CoreVPAExp!CI$263</f>
        <v>99.924284331511217</v>
      </c>
      <c r="AL43" s="119">
        <f>[1]CoreVPAExp!CJ$263</f>
        <v>66.304300174264654</v>
      </c>
      <c r="AM43" s="119">
        <f>[1]CoreVPAExp!CK$263</f>
        <v>50.859869184755603</v>
      </c>
      <c r="AN43" s="119">
        <f>[1]CoreVPAExp!CL$263</f>
        <v>63.53309274016992</v>
      </c>
      <c r="AO43" s="119">
        <f>[1]CoreVPAExp!CM$263</f>
        <v>81.433053542910727</v>
      </c>
      <c r="AP43" s="119">
        <f>[1]CoreVPAExp!CN$263</f>
        <v>62.430318981599079</v>
      </c>
      <c r="AQ43" s="119">
        <f>[1]CoreVPAExp!CO$263</f>
        <v>145.38743771289333</v>
      </c>
      <c r="AR43" s="119">
        <f>[1]CoreVPAExp!CP$263</f>
        <v>400.63230158194375</v>
      </c>
      <c r="AS43" s="119">
        <f>[1]CoreVPAExp!CQ$263</f>
        <v>436.50147139238834</v>
      </c>
      <c r="AT43" s="119">
        <f>[1]CoreVPAExp!CR$263</f>
        <v>241.3126988170402</v>
      </c>
      <c r="AU43" s="119">
        <f>[1]CoreVPAExp!CS$263</f>
        <v>333.08160226605833</v>
      </c>
      <c r="AV43" s="119">
        <f>[1]CoreVPAExp!CT$263</f>
        <v>262.56723191606778</v>
      </c>
      <c r="AW43" s="119">
        <f>[1]CoreVPAExp!CU$263</f>
        <v>204.65980753872512</v>
      </c>
      <c r="AX43" s="119">
        <f>[1]CoreVPAExp!CV$263</f>
        <v>204.13164041199997</v>
      </c>
      <c r="AY43" s="119">
        <f>[1]CoreVPAExp!CW$263</f>
        <v>314.84578227830002</v>
      </c>
      <c r="AZ43" s="119">
        <f>[1]CoreVPAExp!CX$263</f>
        <v>316.33618414000006</v>
      </c>
      <c r="BA43" s="119">
        <f>[1]CoreVPAExp!CY$263</f>
        <v>229.67861812079997</v>
      </c>
      <c r="BB43" s="119">
        <f>[1]CoreVPAExp!CZ$263</f>
        <v>5.7204650807999995</v>
      </c>
      <c r="BC43" s="119">
        <f>[1]CoreVPAExp!DA$263</f>
        <v>0</v>
      </c>
      <c r="BD43" s="120"/>
    </row>
    <row r="44" spans="2:56" s="100" customFormat="1" ht="20" customHeight="1">
      <c r="B44" s="104" t="s">
        <v>11</v>
      </c>
      <c r="C44" s="125">
        <f>1000*[1]TimberSectorMinusCoreVPAExp!BB$263+SUM(C45:C48)</f>
        <v>375.27509029467348</v>
      </c>
      <c r="D44" s="126">
        <f>1000*[1]TimberSectorMinusCoreVPAExp!BC$263+SUM(D45:D48)</f>
        <v>288.24822508983539</v>
      </c>
      <c r="E44" s="126">
        <f>1000*[1]TimberSectorMinusCoreVPAExp!BD$263+SUM(E45:E48)</f>
        <v>224.16553687729808</v>
      </c>
      <c r="F44" s="126">
        <f>1000*[1]TimberSectorMinusCoreVPAExp!BE$263+SUM(F45:F48)</f>
        <v>157.74976419190608</v>
      </c>
      <c r="G44" s="126">
        <f>1000*[1]TimberSectorMinusCoreVPAExp!BF$263+SUM(G45:G48)</f>
        <v>194.69357180459369</v>
      </c>
      <c r="H44" s="126">
        <f>1000*[1]TimberSectorMinusCoreVPAExp!BG$263+SUM(H45:H48)</f>
        <v>186.56763287541324</v>
      </c>
      <c r="I44" s="126">
        <f>1000*[1]TimberSectorMinusCoreVPAExp!BH$263+SUM(I45:I48)</f>
        <v>203.85457152260409</v>
      </c>
      <c r="J44" s="126">
        <f>1000*[1]TimberSectorMinusCoreVPAExp!BI$263+SUM(J45:J48)</f>
        <v>173.92186806178876</v>
      </c>
      <c r="K44" s="126">
        <f>1000*[1]TimberSectorMinusCoreVPAExp!BJ$263+SUM(K45:K48)</f>
        <v>106.68874370668942</v>
      </c>
      <c r="L44" s="126">
        <f>1000*[1]TimberSectorMinusCoreVPAExp!BK$263+SUM(L45:L48)</f>
        <v>84.795603446463844</v>
      </c>
      <c r="M44" s="126">
        <f>1000*[1]TimberSectorMinusCoreVPAExp!BL$263+SUM(M45:M48)</f>
        <v>123.06629511250674</v>
      </c>
      <c r="N44" s="126">
        <f>1000*[1]TimberSectorMinusCoreVPAExp!BM$263+SUM(N45:N48)</f>
        <v>113.787346779994</v>
      </c>
      <c r="O44" s="126">
        <f>1000*[1]TimberSectorMinusCoreVPAExp!BN$263+SUM(O45:O48)</f>
        <v>109.00608614191759</v>
      </c>
      <c r="P44" s="126">
        <f>1000*[1]TimberSectorMinusCoreVPAExp!BO$263+SUM(P45:P48)</f>
        <v>162.99806920193177</v>
      </c>
      <c r="Q44" s="126">
        <f>1000*[1]TimberSectorMinusCoreVPAExp!BP$263+SUM(Q45:Q48)</f>
        <v>460.43532632003547</v>
      </c>
      <c r="R44" s="251">
        <f>1000*[1]TimberSectorMinusCoreVPAExp!BQ$263+SUM(R45:R48)</f>
        <v>598.39881142396382</v>
      </c>
      <c r="S44" s="126">
        <f>1000*[1]TimberSectorMinusCoreVPAExp!BR$263+SUM(S45:S48)</f>
        <v>479.9162771227634</v>
      </c>
      <c r="T44" s="126">
        <f>1000*[1]TimberSectorMinusCoreVPAExp!BS$263+SUM(T45:T48)</f>
        <v>784.11337041696515</v>
      </c>
      <c r="U44" s="126">
        <f>1000*[1]TimberSectorMinusCoreVPAExp!BT$263+SUM(U45:U48)</f>
        <v>722.33463774369943</v>
      </c>
      <c r="V44" s="126">
        <f>1000*[1]TimberSectorMinusCoreVPAExp!BU$263+SUM(V45:V48)</f>
        <v>533.42323059422404</v>
      </c>
      <c r="W44" s="126">
        <f>1000*[1]TimberSectorMinusCoreVPAExp!BV$263+SUM(W45:W48)</f>
        <v>895.9750183411013</v>
      </c>
      <c r="X44" s="126">
        <f>1000*[1]TimberSectorMinusCoreVPAExp!BW$263+SUM(X45:X48)</f>
        <v>773.228661453325</v>
      </c>
      <c r="Y44" s="126">
        <f>1000*[1]TimberSectorMinusCoreVPAExp!BX$263+SUM(Y45:Y48)</f>
        <v>1081.6116073274586</v>
      </c>
      <c r="Z44" s="126">
        <f>1000*[1]TimberSectorMinusCoreVPAExp!BY$263+SUM(Z45:Z48)</f>
        <v>728.66888482177205</v>
      </c>
      <c r="AA44" s="126">
        <f>1000*[1]TimberSectorMinusCoreVPAExp!BZ$263+SUM(AA45:AA48)</f>
        <v>34.531032376541987</v>
      </c>
      <c r="AB44" s="126">
        <f>1000*[1]TimberSectorMinusCoreVPAExp!CA$263+SUM(AB45:AB48)</f>
        <v>0.78007827328199786</v>
      </c>
      <c r="AC44" s="102"/>
      <c r="AD44" s="125">
        <f>[1]TimberSectorMinusCoreVPAExp!CB$263+SUM(AD45:AD48)</f>
        <v>70.707998715274414</v>
      </c>
      <c r="AE44" s="126">
        <f>[1]TimberSectorMinusCoreVPAExp!CC$263+SUM(AE45:AE48)</f>
        <v>58.22389187257756</v>
      </c>
      <c r="AF44" s="126">
        <f>[1]TimberSectorMinusCoreVPAExp!CD$263+SUM(AF45:AF48)</f>
        <v>51.441243965577634</v>
      </c>
      <c r="AG44" s="126">
        <f>[1]TimberSectorMinusCoreVPAExp!CE$263+SUM(AG45:AG48)</f>
        <v>50.661510210631313</v>
      </c>
      <c r="AH44" s="126">
        <f>[1]TimberSectorMinusCoreVPAExp!CF$263+SUM(AH45:AH48)</f>
        <v>63.574948867967123</v>
      </c>
      <c r="AI44" s="126">
        <f>[1]TimberSectorMinusCoreVPAExp!CG$263+SUM(AI45:AI48)</f>
        <v>74.237643864802408</v>
      </c>
      <c r="AJ44" s="126">
        <f>[1]TimberSectorMinusCoreVPAExp!CH$263+SUM(AJ45:AJ48)</f>
        <v>73.827360080220629</v>
      </c>
      <c r="AK44" s="126">
        <f>[1]TimberSectorMinusCoreVPAExp!CI$263+SUM(AK45:AK48)</f>
        <v>100.55978327268065</v>
      </c>
      <c r="AL44" s="126">
        <f>[1]TimberSectorMinusCoreVPAExp!CJ$263+SUM(AL45:AL48)</f>
        <v>67.246975966005536</v>
      </c>
      <c r="AM44" s="126">
        <f>[1]TimberSectorMinusCoreVPAExp!CK$263+SUM(AM45:AM48)</f>
        <v>51.753936004171848</v>
      </c>
      <c r="AN44" s="126">
        <f>[1]TimberSectorMinusCoreVPAExp!CL$263+SUM(AN45:AN48)</f>
        <v>66.01793585991939</v>
      </c>
      <c r="AO44" s="126">
        <f>[1]TimberSectorMinusCoreVPAExp!CM$263+SUM(AO45:AO48)</f>
        <v>82.519936521197479</v>
      </c>
      <c r="AP44" s="126">
        <f>[1]TimberSectorMinusCoreVPAExp!CN$263+SUM(AP45:AP48)</f>
        <v>64.274922938560465</v>
      </c>
      <c r="AQ44" s="126">
        <f>[1]TimberSectorMinusCoreVPAExp!CO$263+SUM(AQ45:AQ48)</f>
        <v>149.8740704391769</v>
      </c>
      <c r="AR44" s="126">
        <f>[1]TimberSectorMinusCoreVPAExp!CP$263+SUM(AR45:AR48)</f>
        <v>405.1460481888023</v>
      </c>
      <c r="AS44" s="251">
        <f>[1]TimberSectorMinusCoreVPAExp!CQ$263+SUM(AS45:AS48)</f>
        <v>446.22460947229837</v>
      </c>
      <c r="AT44" s="126">
        <f>[1]TimberSectorMinusCoreVPAExp!CR$263+SUM(AT45:AT48)</f>
        <v>249.86543849875466</v>
      </c>
      <c r="AU44" s="126">
        <f>[1]TimberSectorMinusCoreVPAExp!CS$263+SUM(AU45:AU48)</f>
        <v>353.2997271445148</v>
      </c>
      <c r="AV44" s="126">
        <f>[1]TimberSectorMinusCoreVPAExp!CT$263+SUM(AV45:AV48)</f>
        <v>306.90324553433413</v>
      </c>
      <c r="AW44" s="126">
        <f>[1]TimberSectorMinusCoreVPAExp!CU$263+SUM(AW45:AW48)</f>
        <v>323.15946848940609</v>
      </c>
      <c r="AX44" s="126">
        <f>[1]TimberSectorMinusCoreVPAExp!CV$263+SUM(AX45:AX48)</f>
        <v>396.47532542051351</v>
      </c>
      <c r="AY44" s="126">
        <f>[1]TimberSectorMinusCoreVPAExp!CW$263+SUM(AY45:AY48)</f>
        <v>684.9061746587181</v>
      </c>
      <c r="AZ44" s="126">
        <f>[1]TimberSectorMinusCoreVPAExp!CX$263+SUM(AZ45:AZ48)</f>
        <v>783.42160630977332</v>
      </c>
      <c r="BA44" s="126">
        <f>[1]TimberSectorMinusCoreVPAExp!CY$263+SUM(BA45:BA48)</f>
        <v>703.59767061586456</v>
      </c>
      <c r="BB44" s="126">
        <f>[1]TimberSectorMinusCoreVPAExp!CZ$263+SUM(BB45:BB48)</f>
        <v>378.99696141207471</v>
      </c>
      <c r="BC44" s="126">
        <f>[1]TimberSectorMinusCoreVPAExp!DA$263+SUM(BC45:BC48)</f>
        <v>0</v>
      </c>
      <c r="BD44" s="103"/>
    </row>
    <row r="45" spans="2:56" s="100" customFormat="1">
      <c r="B45" s="127" t="s">
        <v>4</v>
      </c>
      <c r="C45" s="132">
        <f>1000*'[1]4403Exp'!BB$263</f>
        <v>36.432000000000002</v>
      </c>
      <c r="D45" s="133">
        <f>1000*'[1]4403Exp'!BC$263</f>
        <v>1.8999999999999996E-2</v>
      </c>
      <c r="E45" s="133">
        <f>1000*'[1]4403Exp'!BD$263</f>
        <v>0.59776800000000008</v>
      </c>
      <c r="F45" s="133">
        <f>1000*'[1]4403Exp'!BE$263</f>
        <v>0.21576000000000001</v>
      </c>
      <c r="G45" s="133">
        <f>1000*'[1]4403Exp'!BF$263</f>
        <v>0.54632000000000003</v>
      </c>
      <c r="H45" s="133">
        <f>1000*'[1]4403Exp'!BG$263</f>
        <v>2.1324000000000001</v>
      </c>
      <c r="I45" s="133">
        <f>1000*'[1]4403Exp'!BH$263</f>
        <v>0.48116399999999998</v>
      </c>
      <c r="J45" s="133">
        <f>1000*'[1]4403Exp'!BI$263</f>
        <v>10.817707399999998</v>
      </c>
      <c r="K45" s="133">
        <f>1000*'[1]4403Exp'!BJ$263</f>
        <v>4.0515325999999998</v>
      </c>
      <c r="L45" s="133">
        <f>1000*'[1]4403Exp'!BK$263</f>
        <v>5.7134701999999988</v>
      </c>
      <c r="M45" s="133">
        <f>1000*'[1]4403Exp'!BL$263</f>
        <v>5.5885467999999987</v>
      </c>
      <c r="N45" s="133">
        <f>1000*'[1]4403Exp'!BM$263</f>
        <v>11.600606400000002</v>
      </c>
      <c r="O45" s="133">
        <f>1000*'[1]4403Exp'!BN$263</f>
        <v>11.957692199999999</v>
      </c>
      <c r="P45" s="133">
        <f>1000*'[1]4403Exp'!BO$263</f>
        <v>22.008036666666666</v>
      </c>
      <c r="Q45" s="133">
        <f>1000*'[1]4403Exp'!BP$263</f>
        <v>67.733177393113564</v>
      </c>
      <c r="R45" s="252">
        <f>1000*'[1]4403Exp'!BQ$263</f>
        <v>89.243477044200347</v>
      </c>
      <c r="S45" s="133">
        <f>1000*'[1]4403Exp'!BR$263</f>
        <v>165.59468500376971</v>
      </c>
      <c r="T45" s="133">
        <f>1000*'[1]4403Exp'!BS$263</f>
        <v>182.21677332179729</v>
      </c>
      <c r="U45" s="133">
        <f>1000*'[1]4403Exp'!BT$263</f>
        <v>55.516980934980019</v>
      </c>
      <c r="V45" s="133">
        <f>1000*'[1]4403Exp'!BU$263</f>
        <v>32.468276004641957</v>
      </c>
      <c r="W45" s="133">
        <f>1000*'[1]4403Exp'!BV$263</f>
        <v>8.6529999999999987</v>
      </c>
      <c r="X45" s="133">
        <f>1000*'[1]4403Exp'!BW$263</f>
        <v>37.459926559999992</v>
      </c>
      <c r="Y45" s="133">
        <f>1000*'[1]4403Exp'!BX$263</f>
        <v>38.719632799999999</v>
      </c>
      <c r="Z45" s="133">
        <f>1000*'[1]4403Exp'!BY$263</f>
        <v>16.790513367399999</v>
      </c>
      <c r="AA45" s="133">
        <f>1000*'[1]4403Exp'!BZ$263</f>
        <v>8.484</v>
      </c>
      <c r="AB45" s="133">
        <f>1000*'[1]4403Exp'!CA$263</f>
        <v>0</v>
      </c>
      <c r="AC45" s="102"/>
      <c r="AD45" s="132">
        <f>'[1]4403Exp'!CB$263</f>
        <v>9.354220999999999</v>
      </c>
      <c r="AE45" s="133">
        <f>'[1]4403Exp'!CC$263</f>
        <v>2.4027999999999997E-2</v>
      </c>
      <c r="AF45" s="133">
        <f>'[1]4403Exp'!CD$263</f>
        <v>0.133192</v>
      </c>
      <c r="AG45" s="133">
        <f>'[1]4403Exp'!CE$263</f>
        <v>0.67171969600000003</v>
      </c>
      <c r="AH45" s="133">
        <f>'[1]4403Exp'!CF$263</f>
        <v>0.93457604829999996</v>
      </c>
      <c r="AI45" s="133">
        <f>'[1]4403Exp'!CG$263</f>
        <v>0.32270617088627324</v>
      </c>
      <c r="AJ45" s="133">
        <f>'[1]4403Exp'!CH$263</f>
        <v>0.13694136886103181</v>
      </c>
      <c r="AK45" s="133">
        <f>'[1]4403Exp'!CI$263</f>
        <v>16.228874999999999</v>
      </c>
      <c r="AL45" s="133">
        <f>'[1]4403Exp'!CJ$263</f>
        <v>5.2574360000000002</v>
      </c>
      <c r="AM45" s="133">
        <f>'[1]4403Exp'!CK$263</f>
        <v>6.1623594800141852</v>
      </c>
      <c r="AN45" s="133">
        <f>'[1]4403Exp'!CL$263</f>
        <v>4.9763760000000001</v>
      </c>
      <c r="AO45" s="133">
        <f>'[1]4403Exp'!CM$263</f>
        <v>21.944766999999995</v>
      </c>
      <c r="AP45" s="133">
        <f>'[1]4403Exp'!CN$263</f>
        <v>15.253285171576783</v>
      </c>
      <c r="AQ45" s="133">
        <f>'[1]4403Exp'!CO$263</f>
        <v>72.252292999999995</v>
      </c>
      <c r="AR45" s="133">
        <f>'[1]4403Exp'!CP$263</f>
        <v>125.58667435150001</v>
      </c>
      <c r="AS45" s="252">
        <f>'[1]4403Exp'!CQ$263</f>
        <v>42.938558</v>
      </c>
      <c r="AT45" s="133">
        <f>'[1]4403Exp'!CR$263</f>
        <v>49.929897999999994</v>
      </c>
      <c r="AU45" s="133">
        <f>'[1]4403Exp'!CS$263</f>
        <v>49.694907778199997</v>
      </c>
      <c r="AV45" s="133">
        <f>'[1]4403Exp'!CT$263</f>
        <v>18.0083393189093</v>
      </c>
      <c r="AW45" s="133">
        <f>'[1]4403Exp'!CU$263</f>
        <v>18.171681999999997</v>
      </c>
      <c r="AX45" s="133">
        <f>'[1]4403Exp'!CV$263</f>
        <v>4.214467</v>
      </c>
      <c r="AY45" s="133">
        <f>'[1]4403Exp'!CW$263</f>
        <v>22.271851640000001</v>
      </c>
      <c r="AZ45" s="133">
        <f>'[1]4403Exp'!CX$263</f>
        <v>16.993792199999998</v>
      </c>
      <c r="BA45" s="133">
        <f>'[1]4403Exp'!CY$263</f>
        <v>10.621933411999999</v>
      </c>
      <c r="BB45" s="133">
        <f>'[1]4403Exp'!CZ$263</f>
        <v>3.7394269999999996</v>
      </c>
      <c r="BC45" s="133">
        <f>'[1]4403Exp'!DA$263</f>
        <v>0</v>
      </c>
      <c r="BD45" s="103"/>
    </row>
    <row r="46" spans="2:56" s="100" customFormat="1">
      <c r="B46" s="127" t="s">
        <v>5</v>
      </c>
      <c r="C46" s="132">
        <f>1000*'[1]4407Exp'!BB$263</f>
        <v>31.343767531999994</v>
      </c>
      <c r="D46" s="133">
        <f>1000*'[1]4407Exp'!BC$263</f>
        <v>65.208177777777777</v>
      </c>
      <c r="E46" s="133">
        <f>1000*'[1]4407Exp'!BD$263</f>
        <v>75.723916091999996</v>
      </c>
      <c r="F46" s="133">
        <f>1000*'[1]4407Exp'!BE$263</f>
        <v>107.4179</v>
      </c>
      <c r="G46" s="133">
        <f>1000*'[1]4407Exp'!BF$263</f>
        <v>166.39900577066669</v>
      </c>
      <c r="H46" s="133">
        <f>1000*'[1]4407Exp'!BG$263</f>
        <v>168.47063847593904</v>
      </c>
      <c r="I46" s="133">
        <f>1000*'[1]4407Exp'!BH$263</f>
        <v>196.88189857142856</v>
      </c>
      <c r="J46" s="133">
        <f>1000*'[1]4407Exp'!BI$263</f>
        <v>156.37866533333334</v>
      </c>
      <c r="K46" s="133">
        <f>1000*'[1]4407Exp'!BJ$263</f>
        <v>98.495572499999994</v>
      </c>
      <c r="L46" s="133">
        <f>1000*'[1]4407Exp'!BK$263</f>
        <v>67.370865333333327</v>
      </c>
      <c r="M46" s="133">
        <f>1000*'[1]4407Exp'!BL$263</f>
        <v>96.798120000000011</v>
      </c>
      <c r="N46" s="133">
        <f>1000*'[1]4407Exp'!BM$263</f>
        <v>83.854920462929243</v>
      </c>
      <c r="O46" s="133">
        <f>1000*'[1]4407Exp'!BN$263</f>
        <v>75.075894452888875</v>
      </c>
      <c r="P46" s="133">
        <f>1000*'[1]4407Exp'!BO$263</f>
        <v>106.77624307838383</v>
      </c>
      <c r="Q46" s="133">
        <f>1000*'[1]4407Exp'!BP$263</f>
        <v>370.08642668527295</v>
      </c>
      <c r="R46" s="252">
        <f>1000*'[1]4407Exp'!BQ$263</f>
        <v>444.62786338645191</v>
      </c>
      <c r="S46" s="133">
        <f>1000*'[1]4407Exp'!BR$263</f>
        <v>250.3553453741265</v>
      </c>
      <c r="T46" s="133">
        <f>1000*'[1]4407Exp'!BS$263</f>
        <v>363.32716118405392</v>
      </c>
      <c r="U46" s="133">
        <f>1000*'[1]4407Exp'!BT$263</f>
        <v>269.34610366742305</v>
      </c>
      <c r="V46" s="133">
        <f>1000*'[1]4407Exp'!BU$263</f>
        <v>101.52823384212716</v>
      </c>
      <c r="W46" s="133">
        <f>1000*'[1]4407Exp'!BV$263</f>
        <v>42.851156000000003</v>
      </c>
      <c r="X46" s="133">
        <f>1000*'[1]4407Exp'!BW$263</f>
        <v>31.930734269333328</v>
      </c>
      <c r="Y46" s="133">
        <f>1000*'[1]4407Exp'!BX$263</f>
        <v>54.265741351903998</v>
      </c>
      <c r="Z46" s="133">
        <f>1000*'[1]4407Exp'!BY$263</f>
        <v>23.538417836000004</v>
      </c>
      <c r="AA46" s="133">
        <f>1000*'[1]4407Exp'!BZ$263</f>
        <v>1.5069778359999997</v>
      </c>
      <c r="AB46" s="133">
        <f>1000*'[1]4407Exp'!CA$263</f>
        <v>1.7836000000000003E-5</v>
      </c>
      <c r="AC46" s="102"/>
      <c r="AD46" s="132">
        <f>'[1]4407Exp'!CB$263</f>
        <v>5.3270229170110328</v>
      </c>
      <c r="AE46" s="133">
        <f>'[1]4407Exp'!CC$263</f>
        <v>20.684653823702615</v>
      </c>
      <c r="AF46" s="133">
        <f>'[1]4407Exp'!CD$263</f>
        <v>30.391934361002878</v>
      </c>
      <c r="AG46" s="133">
        <f>'[1]4407Exp'!CE$263</f>
        <v>39.207257942981506</v>
      </c>
      <c r="AH46" s="133">
        <f>'[1]4407Exp'!CF$263</f>
        <v>55.810801834567123</v>
      </c>
      <c r="AI46" s="133">
        <f>'[1]4407Exp'!CG$263</f>
        <v>69.366137114196576</v>
      </c>
      <c r="AJ46" s="133">
        <f>'[1]4407Exp'!CH$263</f>
        <v>72.047744356670648</v>
      </c>
      <c r="AK46" s="133">
        <f>'[1]4407Exp'!CI$263</f>
        <v>82.549130272135884</v>
      </c>
      <c r="AL46" s="133">
        <f>'[1]4407Exp'!CJ$263</f>
        <v>60.165201833432263</v>
      </c>
      <c r="AM46" s="133">
        <f>'[1]4407Exp'!CK$263</f>
        <v>42.024278589311955</v>
      </c>
      <c r="AN46" s="133">
        <f>'[1]4407Exp'!CL$263</f>
        <v>53.48545538715846</v>
      </c>
      <c r="AO46" s="133">
        <f>'[1]4407Exp'!CM$263</f>
        <v>54.413112173116716</v>
      </c>
      <c r="AP46" s="133">
        <f>'[1]4407Exp'!CN$263</f>
        <v>39.678504399451228</v>
      </c>
      <c r="AQ46" s="133">
        <f>'[1]4407Exp'!CO$263</f>
        <v>62.304446292819684</v>
      </c>
      <c r="AR46" s="133">
        <f>'[1]4407Exp'!CP$263</f>
        <v>265.59859847668781</v>
      </c>
      <c r="AS46" s="252">
        <f>'[1]4407Exp'!CQ$263</f>
        <v>375.96085893259516</v>
      </c>
      <c r="AT46" s="133">
        <f>'[1]4407Exp'!CR$263</f>
        <v>161.70129193984474</v>
      </c>
      <c r="AU46" s="133">
        <f>'[1]4407Exp'!CS$263</f>
        <v>188.26230964823077</v>
      </c>
      <c r="AV46" s="133">
        <f>'[1]4407Exp'!CT$263</f>
        <v>102.52990068975585</v>
      </c>
      <c r="AW46" s="133">
        <f>'[1]4407Exp'!CU$263</f>
        <v>34.239016484038928</v>
      </c>
      <c r="AX46" s="133">
        <f>'[1]4407Exp'!CV$263</f>
        <v>9.9603644120000006</v>
      </c>
      <c r="AY46" s="133">
        <f>'[1]4407Exp'!CW$263</f>
        <v>15.8997378983</v>
      </c>
      <c r="AZ46" s="133">
        <f>'[1]4407Exp'!CX$263</f>
        <v>20.017937654000001</v>
      </c>
      <c r="BA46" s="133">
        <f>'[1]4407Exp'!CY$263</f>
        <v>18.508537077099998</v>
      </c>
      <c r="BB46" s="133">
        <f>'[1]4407Exp'!CZ$263</f>
        <v>0.27703422834999997</v>
      </c>
      <c r="BC46" s="133">
        <f>'[1]4407Exp'!DA$263</f>
        <v>0</v>
      </c>
      <c r="BD46" s="103"/>
    </row>
    <row r="47" spans="2:56" s="100" customFormat="1">
      <c r="B47" s="127" t="s">
        <v>6</v>
      </c>
      <c r="C47" s="132">
        <f>1000*'[1]4408Exp'!BB$263</f>
        <v>229.90156483999996</v>
      </c>
      <c r="D47" s="133">
        <f>1000*'[1]4408Exp'!BC$263</f>
        <v>136.10596095238094</v>
      </c>
      <c r="E47" s="133">
        <f>1000*'[1]4408Exp'!BD$263</f>
        <v>101.39968459328797</v>
      </c>
      <c r="F47" s="133">
        <f>1000*'[1]4408Exp'!BE$263</f>
        <v>1.3899445317395529</v>
      </c>
      <c r="G47" s="133">
        <f>1000*'[1]4408Exp'!BF$263</f>
        <v>4.540871116295575</v>
      </c>
      <c r="H47" s="133">
        <f>1000*'[1]4408Exp'!BG$263</f>
        <v>1.3312646652714999</v>
      </c>
      <c r="I47" s="133">
        <f>1000*'[1]4408Exp'!BH$263</f>
        <v>1.5175068176659168</v>
      </c>
      <c r="J47" s="133">
        <f>1000*'[1]4408Exp'!BI$263</f>
        <v>3.8025459926307783</v>
      </c>
      <c r="K47" s="133">
        <f>1000*'[1]4408Exp'!BJ$263</f>
        <v>1.9915321388332083</v>
      </c>
      <c r="L47" s="133">
        <f>1000*'[1]4408Exp'!BK$263</f>
        <v>7.6790140289885329</v>
      </c>
      <c r="M47" s="133">
        <f>1000*'[1]4408Exp'!BL$263</f>
        <v>18.965543700928542</v>
      </c>
      <c r="N47" s="133">
        <f>1000*'[1]4408Exp'!BM$263</f>
        <v>17.282389667517144</v>
      </c>
      <c r="O47" s="133">
        <f>1000*'[1]4408Exp'!BN$263</f>
        <v>18.524390633151441</v>
      </c>
      <c r="P47" s="133">
        <f>1000*'[1]4408Exp'!BO$263</f>
        <v>22.782724218545212</v>
      </c>
      <c r="Q47" s="133">
        <f>1000*'[1]4408Exp'!BP$263</f>
        <v>5.0647481195761452</v>
      </c>
      <c r="R47" s="252">
        <f>1000*'[1]4408Exp'!BQ$263</f>
        <v>20.180692967846781</v>
      </c>
      <c r="S47" s="133">
        <f>1000*'[1]4408Exp'!BR$263</f>
        <v>3.9919637743242395</v>
      </c>
      <c r="T47" s="133">
        <f>1000*'[1]4408Exp'!BS$263</f>
        <v>3.7051224377735013</v>
      </c>
      <c r="U47" s="133">
        <f>1000*'[1]4408Exp'!BT$263</f>
        <v>11.621575670147681</v>
      </c>
      <c r="V47" s="133">
        <f>1000*'[1]4408Exp'!BU$263</f>
        <v>47.910217599999989</v>
      </c>
      <c r="W47" s="133">
        <f>1000*'[1]4408Exp'!BV$263</f>
        <v>24.921948180000001</v>
      </c>
      <c r="X47" s="133">
        <f>1000*'[1]4408Exp'!BW$263</f>
        <v>54.76034662666666</v>
      </c>
      <c r="Y47" s="133">
        <f>1000*'[1]4408Exp'!BX$263</f>
        <v>63.583022276666682</v>
      </c>
      <c r="Z47" s="133">
        <f>1000*'[1]4408Exp'!BY$263</f>
        <v>0.49745583999999993</v>
      </c>
      <c r="AA47" s="133">
        <f>1000*'[1]4408Exp'!BZ$263</f>
        <v>3.29175</v>
      </c>
      <c r="AB47" s="133">
        <f>1000*'[1]4408Exp'!CA$263</f>
        <v>0</v>
      </c>
      <c r="AC47" s="102"/>
      <c r="AD47" s="132">
        <f>'[1]4408Exp'!CB$263</f>
        <v>35.651539121998077</v>
      </c>
      <c r="AE47" s="133">
        <f>'[1]4408Exp'!CC$263</f>
        <v>20.200467721893492</v>
      </c>
      <c r="AF47" s="133">
        <f>'[1]4408Exp'!CD$263</f>
        <v>13.171747999999999</v>
      </c>
      <c r="AG47" s="133">
        <f>'[1]4408Exp'!CE$263</f>
        <v>0.37909999999999999</v>
      </c>
      <c r="AH47" s="133">
        <f>'[1]4408Exp'!CF$263</f>
        <v>0.66549999999999998</v>
      </c>
      <c r="AI47" s="133">
        <f>'[1]4408Exp'!CG$263</f>
        <v>0.38501740491285968</v>
      </c>
      <c r="AJ47" s="133">
        <f>'[1]4408Exp'!CH$263</f>
        <v>0.44853811612338068</v>
      </c>
      <c r="AK47" s="133">
        <f>'[1]4408Exp'!CI$263</f>
        <v>0.86457775599183373</v>
      </c>
      <c r="AL47" s="133">
        <f>'[1]4408Exp'!CJ$263</f>
        <v>0.73559999999999992</v>
      </c>
      <c r="AM47" s="133">
        <f>'[1]4408Exp'!CK$263</f>
        <v>2.111850238747857</v>
      </c>
      <c r="AN47" s="133">
        <f>'[1]4408Exp'!CL$263</f>
        <v>5.0583772394249795</v>
      </c>
      <c r="AO47" s="133">
        <f>'[1]4408Exp'!CM$263</f>
        <v>5.0751743697940093</v>
      </c>
      <c r="AP47" s="133">
        <f>'[1]4408Exp'!CN$263</f>
        <v>6.367484103013191</v>
      </c>
      <c r="AQ47" s="133">
        <f>'[1]4408Exp'!CO$263</f>
        <v>6.6232669301265821</v>
      </c>
      <c r="AR47" s="133">
        <f>'[1]4408Exp'!CP$263</f>
        <v>1.8445997740891626</v>
      </c>
      <c r="AS47" s="252">
        <f>'[1]4408Exp'!CQ$263</f>
        <v>5.7908484597931835</v>
      </c>
      <c r="AT47" s="133">
        <f>'[1]4408Exp'!CR$263</f>
        <v>1.6558817368408856</v>
      </c>
      <c r="AU47" s="133">
        <f>'[1]4408Exp'!CS$263</f>
        <v>1.0215431914946995</v>
      </c>
      <c r="AV47" s="133">
        <f>'[1]4408Exp'!CT$263</f>
        <v>2.0687669375154929</v>
      </c>
      <c r="AW47" s="133">
        <f>'[1]4408Exp'!CU$263</f>
        <v>2.4466459999999999</v>
      </c>
      <c r="AX47" s="133">
        <f>'[1]4408Exp'!CV$263</f>
        <v>1.560452</v>
      </c>
      <c r="AY47" s="133">
        <f>'[1]4408Exp'!CW$263</f>
        <v>1.9830159999999999</v>
      </c>
      <c r="AZ47" s="133">
        <f>'[1]4408Exp'!CX$263</f>
        <v>0.75809280099999987</v>
      </c>
      <c r="BA47" s="133">
        <f>'[1]4408Exp'!CY$263</f>
        <v>0.24872791999999999</v>
      </c>
      <c r="BB47" s="133">
        <f>'[1]4408Exp'!CZ$263</f>
        <v>0.188112</v>
      </c>
      <c r="BC47" s="133">
        <f>'[1]4408Exp'!DA$263</f>
        <v>0</v>
      </c>
      <c r="BD47" s="103"/>
    </row>
    <row r="48" spans="2:56" s="100" customFormat="1">
      <c r="B48" s="127" t="s">
        <v>7</v>
      </c>
      <c r="C48" s="132">
        <f>1000*'[1]4412Exp'!BB$263</f>
        <v>63.779097111111099</v>
      </c>
      <c r="D48" s="133">
        <f>1000*'[1]4412Exp'!BC$263</f>
        <v>72.804757111111101</v>
      </c>
      <c r="E48" s="133">
        <f>1000*'[1]4412Exp'!BD$263</f>
        <v>38.499612472222218</v>
      </c>
      <c r="F48" s="133">
        <f>1000*'[1]4412Exp'!BE$263</f>
        <v>46.10914062222222</v>
      </c>
      <c r="G48" s="133">
        <f>1000*'[1]4412Exp'!BF$263</f>
        <v>20.315599730564934</v>
      </c>
      <c r="H48" s="133">
        <f>1000*'[1]4412Exp'!BG$263</f>
        <v>12.245350019698334</v>
      </c>
      <c r="I48" s="133">
        <f>1000*'[1]4412Exp'!BH$263</f>
        <v>2.833986869852724</v>
      </c>
      <c r="J48" s="133">
        <f>1000*'[1]4412Exp'!BI$263</f>
        <v>1.7052135599999998</v>
      </c>
      <c r="K48" s="133">
        <f>1000*'[1]4412Exp'!BJ$263</f>
        <v>0.55337360087927856</v>
      </c>
      <c r="L48" s="133">
        <f>1000*'[1]4412Exp'!BK$263</f>
        <v>2.79724942</v>
      </c>
      <c r="M48" s="133">
        <f>1000*'[1]4412Exp'!BL$263</f>
        <v>8.7399999999999978E-2</v>
      </c>
      <c r="N48" s="133">
        <f>1000*'[1]4412Exp'!BM$263</f>
        <v>0</v>
      </c>
      <c r="O48" s="133">
        <f>1000*'[1]4412Exp'!BN$263</f>
        <v>1.8977667999999996</v>
      </c>
      <c r="P48" s="133">
        <f>1000*'[1]4412Exp'!BO$263</f>
        <v>7.1577127000000003</v>
      </c>
      <c r="Q48" s="133">
        <f>1000*'[1]4412Exp'!BP$263</f>
        <v>12.834401104905757</v>
      </c>
      <c r="R48" s="252">
        <f>1000*'[1]4412Exp'!BQ$263</f>
        <v>18.558738547464486</v>
      </c>
      <c r="S48" s="133">
        <f>1000*'[1]4412Exp'!BR$263</f>
        <v>47.684321540488469</v>
      </c>
      <c r="T48" s="133">
        <f>1000*'[1]4412Exp'!BS$263</f>
        <v>219.97371119842487</v>
      </c>
      <c r="U48" s="133">
        <f>1000*'[1]4412Exp'!BT$263</f>
        <v>348.97617342038228</v>
      </c>
      <c r="V48" s="133">
        <f>1000*'[1]4412Exp'!BU$263</f>
        <v>274.24827216</v>
      </c>
      <c r="W48" s="133">
        <f>1000*'[1]4412Exp'!BV$263</f>
        <v>704.93881804666648</v>
      </c>
      <c r="X48" s="133">
        <f>1000*'[1]4412Exp'!BW$263</f>
        <v>407.92307278666669</v>
      </c>
      <c r="Y48" s="133">
        <f>1000*'[1]4412Exp'!BX$263</f>
        <v>633.64912515674314</v>
      </c>
      <c r="Z48" s="133">
        <f>1000*'[1]4412Exp'!BY$263</f>
        <v>304.43602937366666</v>
      </c>
      <c r="AA48" s="133">
        <f>1000*'[1]4412Exp'!BZ$263</f>
        <v>7.5439999999999987</v>
      </c>
      <c r="AB48" s="133">
        <f>1000*'[1]4412Exp'!CA$263</f>
        <v>0</v>
      </c>
      <c r="AC48" s="102"/>
      <c r="AD48" s="132">
        <f>'[1]4412Exp'!CB$263</f>
        <v>16.186152716935343</v>
      </c>
      <c r="AE48" s="133">
        <f>'[1]4412Exp'!CC$263</f>
        <v>13.834014403641445</v>
      </c>
      <c r="AF48" s="133">
        <f>'[1]4412Exp'!CD$263</f>
        <v>6.3598847423040503</v>
      </c>
      <c r="AG48" s="133">
        <f>'[1]4412Exp'!CE$263</f>
        <v>9.4113549999999986</v>
      </c>
      <c r="AH48" s="133">
        <f>'[1]4412Exp'!CF$263</f>
        <v>4.9214729999999998</v>
      </c>
      <c r="AI48" s="133">
        <f>'[1]4412Exp'!CG$263</f>
        <v>2.9974714291308771</v>
      </c>
      <c r="AJ48" s="133">
        <f>'[1]4412Exp'!CH$263</f>
        <v>0.40375189801737604</v>
      </c>
      <c r="AK48" s="133">
        <f>'[1]4412Exp'!CI$263</f>
        <v>0.28170130338350119</v>
      </c>
      <c r="AL48" s="133">
        <f>'[1]4412Exp'!CJ$263</f>
        <v>0.14606234083238742</v>
      </c>
      <c r="AM48" s="133">
        <f>'[1]4412Exp'!CK$263</f>
        <v>0.56138087668160885</v>
      </c>
      <c r="AN48" s="133">
        <f>'[1]4412Exp'!CL$263</f>
        <v>1.2884113586472314E-2</v>
      </c>
      <c r="AO48" s="133">
        <f>'[1]4412Exp'!CM$263</f>
        <v>0</v>
      </c>
      <c r="AP48" s="133">
        <f>'[1]4412Exp'!CN$263</f>
        <v>1.1310453075578788</v>
      </c>
      <c r="AQ48" s="133">
        <f>'[1]4412Exp'!CO$263</f>
        <v>4.2074314899470693</v>
      </c>
      <c r="AR48" s="133">
        <f>'[1]4412Exp'!CP$263</f>
        <v>7.6024289796667581</v>
      </c>
      <c r="AS48" s="252">
        <f>'[1]4412Exp'!CQ$263</f>
        <v>11.811205999999999</v>
      </c>
      <c r="AT48" s="133">
        <f>'[1]4412Exp'!CR$263</f>
        <v>28.025627140354572</v>
      </c>
      <c r="AU48" s="133">
        <f>'[1]4412Exp'!CS$263</f>
        <v>94.102841648132852</v>
      </c>
      <c r="AV48" s="133">
        <f>'[1]4412Exp'!CT$263</f>
        <v>139.96022496988715</v>
      </c>
      <c r="AW48" s="133">
        <f>'[1]4412Exp'!CU$263</f>
        <v>149.8024630546862</v>
      </c>
      <c r="AX48" s="133">
        <f>'[1]4412Exp'!CV$263</f>
        <v>188.39635699999999</v>
      </c>
      <c r="AY48" s="133">
        <f>'[1]4412Exp'!CW$263</f>
        <v>274.69117674</v>
      </c>
      <c r="AZ48" s="133">
        <f>'[1]4412Exp'!CX$263</f>
        <v>278.56636148500002</v>
      </c>
      <c r="BA48" s="133">
        <f>'[1]4412Exp'!CY$263</f>
        <v>200.29941971169998</v>
      </c>
      <c r="BB48" s="133">
        <f>'[1]4412Exp'!CZ$263</f>
        <v>1.5158918524499998</v>
      </c>
      <c r="BC48" s="133">
        <f>'[1]4412Exp'!DA$263</f>
        <v>0</v>
      </c>
      <c r="BD48" s="103"/>
    </row>
    <row r="49" spans="2:56" s="100" customFormat="1">
      <c r="B49" s="127" t="s">
        <v>14</v>
      </c>
      <c r="C49" s="132">
        <f>1000*'[1]94Exp'!BB$263</f>
        <v>0.49635947822926213</v>
      </c>
      <c r="D49" s="133">
        <f>1000*'[1]94Exp'!BC$263</f>
        <v>0.46752853650677278</v>
      </c>
      <c r="E49" s="133">
        <f>1000*'[1]94Exp'!BD$263</f>
        <v>0.14297793611440687</v>
      </c>
      <c r="F49" s="133">
        <f>1000*'[1]94Exp'!BE$263</f>
        <v>1.6421352335429107</v>
      </c>
      <c r="G49" s="133">
        <f>1000*'[1]94Exp'!BF$263</f>
        <v>2.1939291970664669</v>
      </c>
      <c r="H49" s="133">
        <f>1000*'[1]94Exp'!BG$263</f>
        <v>1.4488454621947506</v>
      </c>
      <c r="I49" s="133">
        <f>1000*'[1]94Exp'!BH$263</f>
        <v>0.11306273236269607</v>
      </c>
      <c r="J49" s="133">
        <f>1000*'[1]94Exp'!BI$263</f>
        <v>0.17886396453397851</v>
      </c>
      <c r="K49" s="133">
        <f>1000*'[1]94Exp'!BJ$263</f>
        <v>0.28427006247467762</v>
      </c>
      <c r="L49" s="133">
        <f>1000*'[1]94Exp'!BK$263</f>
        <v>0.26987854236442888</v>
      </c>
      <c r="M49" s="133">
        <f>1000*'[1]94Exp'!BL$263</f>
        <v>0.56945743811880489</v>
      </c>
      <c r="N49" s="133">
        <f>1000*'[1]94Exp'!BM$263</f>
        <v>0.73747248443772628</v>
      </c>
      <c r="O49" s="133">
        <f>1000*'[1]94Exp'!BN$263</f>
        <v>0.93420456354346348</v>
      </c>
      <c r="P49" s="133">
        <f>1000*'[1]94Exp'!BO$263</f>
        <v>1.8098298789817755</v>
      </c>
      <c r="Q49" s="133">
        <f>1000*'[1]94Exp'!BP$263</f>
        <v>1.50207940327811</v>
      </c>
      <c r="R49" s="252">
        <f>1000*'[1]94Exp'!BQ$263</f>
        <v>1.0002103848475843</v>
      </c>
      <c r="S49" s="133">
        <f>1000*'[1]94Exp'!BR$263</f>
        <v>1.9933905693556992</v>
      </c>
      <c r="T49" s="133">
        <f>1000*'[1]94Exp'!BS$263</f>
        <v>10.216099696306955</v>
      </c>
      <c r="U49" s="133">
        <f>1000*'[1]94Exp'!BT$263</f>
        <v>21.560595133202892</v>
      </c>
      <c r="V49" s="133">
        <f>1000*'[1]94Exp'!BU$263</f>
        <v>63.895214554782363</v>
      </c>
      <c r="W49" s="133">
        <f>1000*'[1]94Exp'!BV$263</f>
        <v>100.21160512437784</v>
      </c>
      <c r="X49" s="133">
        <f>1000*'[1]94Exp'!BW$263</f>
        <v>160.99978153429439</v>
      </c>
      <c r="Y49" s="133">
        <f>1000*'[1]94Exp'!BX$263</f>
        <v>171.47823153883334</v>
      </c>
      <c r="Z49" s="133">
        <f>1000*'[1]94Exp'!BY$263</f>
        <v>162.10653270296993</v>
      </c>
      <c r="AA49" s="133">
        <f>1000*'[1]94Exp'!BZ$263</f>
        <v>11.093703963999998</v>
      </c>
      <c r="AB49" s="133">
        <f>1000*'[1]94Exp'!CA$263</f>
        <v>5.6518980000000003E-2</v>
      </c>
      <c r="AC49" s="102"/>
      <c r="AD49" s="132">
        <f>'[1]94Exp'!CB$263</f>
        <v>0.94214182925023127</v>
      </c>
      <c r="AE49" s="133">
        <f>'[1]94Exp'!CC$263</f>
        <v>0.62863133908163404</v>
      </c>
      <c r="AF49" s="133">
        <f>'[1]94Exp'!CD$263</f>
        <v>0.1075626992</v>
      </c>
      <c r="AG49" s="133">
        <f>'[1]94Exp'!CE$263</f>
        <v>0.41940620598353817</v>
      </c>
      <c r="AH49" s="133">
        <f>'[1]94Exp'!CF$263</f>
        <v>0.83932360780000015</v>
      </c>
      <c r="AI49" s="133">
        <f>'[1]94Exp'!CG$263</f>
        <v>0.65538816170613812</v>
      </c>
      <c r="AJ49" s="133">
        <f>'[1]94Exp'!CH$263</f>
        <v>0.13528062551622352</v>
      </c>
      <c r="AK49" s="133">
        <f>'[1]94Exp'!CI$263</f>
        <v>0.22825559149999999</v>
      </c>
      <c r="AL49" s="133">
        <f>'[1]94Exp'!CJ$263</f>
        <v>0.50882521302548034</v>
      </c>
      <c r="AM49" s="133">
        <f>'[1]94Exp'!CK$263</f>
        <v>0.37330210599999997</v>
      </c>
      <c r="AN49" s="133">
        <f>'[1]94Exp'!CL$263</f>
        <v>0.63097627571042059</v>
      </c>
      <c r="AO49" s="133">
        <f>'[1]94Exp'!CM$263</f>
        <v>0.8093718441616331</v>
      </c>
      <c r="AP49" s="133">
        <f>'[1]94Exp'!CN$263</f>
        <v>1.3868991272080675</v>
      </c>
      <c r="AQ49" s="133">
        <f>'[1]94Exp'!CO$263</f>
        <v>2.7942364493865903</v>
      </c>
      <c r="AR49" s="133">
        <f>'[1]94Exp'!CP$263</f>
        <v>2.000737548545751</v>
      </c>
      <c r="AS49" s="252">
        <f>'[1]94Exp'!CQ$263</f>
        <v>1.4716852510350775</v>
      </c>
      <c r="AT49" s="133">
        <f>'[1]94Exp'!CR$263</f>
        <v>4.2546902767026618</v>
      </c>
      <c r="AU49" s="133">
        <f>'[1]94Exp'!CS$263</f>
        <v>17.681488626069363</v>
      </c>
      <c r="AV49" s="133">
        <f>'[1]94Exp'!CT$263</f>
        <v>38.60233528457173</v>
      </c>
      <c r="AW49" s="133">
        <f>'[1]94Exp'!CU$263</f>
        <v>115.10315784851021</v>
      </c>
      <c r="AX49" s="133">
        <f>'[1]94Exp'!CV$263</f>
        <v>167.92591047637418</v>
      </c>
      <c r="AY49" s="133">
        <f>'[1]94Exp'!CW$263</f>
        <v>314.25131504009431</v>
      </c>
      <c r="AZ49" s="133">
        <f>'[1]94Exp'!CX$263</f>
        <v>373.09464461499999</v>
      </c>
      <c r="BA49" s="133">
        <f>'[1]94Exp'!CY$263</f>
        <v>351.20840812404077</v>
      </c>
      <c r="BB49" s="133">
        <f>'[1]94Exp'!CZ$263</f>
        <v>371.6096699027471</v>
      </c>
      <c r="BC49" s="133">
        <f>'[1]94Exp'!DA$263</f>
        <v>0</v>
      </c>
      <c r="BD49" s="103"/>
    </row>
    <row r="50" spans="2:56" s="100" customFormat="1">
      <c r="B50" s="134" t="s">
        <v>8</v>
      </c>
      <c r="C50" s="139">
        <f>C44-SUM(C45:C48)</f>
        <v>13.818660811562438</v>
      </c>
      <c r="D50" s="140">
        <f>D44-SUM(D45:D48)</f>
        <v>14.110329248565563</v>
      </c>
      <c r="E50" s="140">
        <f t="shared" ref="E50:AB50" si="26">E44-SUM(E45:E48)</f>
        <v>7.9445557197878713</v>
      </c>
      <c r="F50" s="140">
        <f t="shared" si="26"/>
        <v>2.6170190379442886</v>
      </c>
      <c r="G50" s="140">
        <f t="shared" si="26"/>
        <v>2.8917751870664858</v>
      </c>
      <c r="H50" s="140">
        <f t="shared" si="26"/>
        <v>2.3879797145043824</v>
      </c>
      <c r="I50" s="140">
        <f t="shared" si="26"/>
        <v>2.1400152636568635</v>
      </c>
      <c r="J50" s="140">
        <f t="shared" si="26"/>
        <v>1.2177357758246501</v>
      </c>
      <c r="K50" s="140">
        <f t="shared" si="26"/>
        <v>1.5967328669769358</v>
      </c>
      <c r="L50" s="140">
        <f t="shared" si="26"/>
        <v>1.23500446414198</v>
      </c>
      <c r="M50" s="140">
        <f t="shared" si="26"/>
        <v>1.6266846115781846</v>
      </c>
      <c r="N50" s="140">
        <f t="shared" si="26"/>
        <v>1.0494302495475978</v>
      </c>
      <c r="O50" s="140">
        <f t="shared" si="26"/>
        <v>1.5503420558772802</v>
      </c>
      <c r="P50" s="140">
        <f t="shared" si="26"/>
        <v>4.27335253833607</v>
      </c>
      <c r="Q50" s="140">
        <f t="shared" si="26"/>
        <v>4.7165730171670361</v>
      </c>
      <c r="R50" s="253">
        <f t="shared" si="26"/>
        <v>25.788039478000314</v>
      </c>
      <c r="S50" s="140">
        <f t="shared" si="26"/>
        <v>12.289961430054518</v>
      </c>
      <c r="T50" s="140">
        <f t="shared" si="26"/>
        <v>14.890602274915523</v>
      </c>
      <c r="U50" s="140">
        <f t="shared" si="26"/>
        <v>36.873804050766353</v>
      </c>
      <c r="V50" s="140">
        <f t="shared" si="26"/>
        <v>77.268230987454899</v>
      </c>
      <c r="W50" s="140">
        <f t="shared" si="26"/>
        <v>114.61009611443478</v>
      </c>
      <c r="X50" s="140">
        <f t="shared" si="26"/>
        <v>241.15458121065831</v>
      </c>
      <c r="Y50" s="140">
        <f t="shared" si="26"/>
        <v>291.39408574214485</v>
      </c>
      <c r="Z50" s="140">
        <f t="shared" si="26"/>
        <v>383.40646840470538</v>
      </c>
      <c r="AA50" s="140">
        <f t="shared" si="26"/>
        <v>13.70430454054199</v>
      </c>
      <c r="AB50" s="140">
        <f t="shared" si="26"/>
        <v>0.78006043728199781</v>
      </c>
      <c r="AC50" s="102"/>
      <c r="AD50" s="139">
        <f>AD44-SUM(AD45:AD48)</f>
        <v>4.1890629593299593</v>
      </c>
      <c r="AE50" s="140">
        <f>AE44-SUM(AE45:AE48)</f>
        <v>3.4807279233400052</v>
      </c>
      <c r="AF50" s="140">
        <f t="shared" ref="AF50:BC50" si="27">AF44-SUM(AF45:AF48)</f>
        <v>1.3844848622707033</v>
      </c>
      <c r="AG50" s="140">
        <f t="shared" si="27"/>
        <v>0.99207757164980848</v>
      </c>
      <c r="AH50" s="140">
        <f t="shared" si="27"/>
        <v>1.242597985099998</v>
      </c>
      <c r="AI50" s="140">
        <f t="shared" si="27"/>
        <v>1.166311745675813</v>
      </c>
      <c r="AJ50" s="140">
        <f t="shared" si="27"/>
        <v>0.79038434054818651</v>
      </c>
      <c r="AK50" s="140">
        <f t="shared" si="27"/>
        <v>0.63549894116943051</v>
      </c>
      <c r="AL50" s="140">
        <f t="shared" si="27"/>
        <v>0.94267579174088212</v>
      </c>
      <c r="AM50" s="140">
        <f t="shared" si="27"/>
        <v>0.89406681941624555</v>
      </c>
      <c r="AN50" s="140">
        <f t="shared" si="27"/>
        <v>2.4848431197494776</v>
      </c>
      <c r="AO50" s="140">
        <f t="shared" si="27"/>
        <v>1.0868829782867522</v>
      </c>
      <c r="AP50" s="140">
        <f t="shared" si="27"/>
        <v>1.8446039569613859</v>
      </c>
      <c r="AQ50" s="140">
        <f t="shared" si="27"/>
        <v>4.4866327262835455</v>
      </c>
      <c r="AR50" s="140">
        <f t="shared" si="27"/>
        <v>4.5137466068586036</v>
      </c>
      <c r="AS50" s="253">
        <f t="shared" si="27"/>
        <v>9.7231380799100293</v>
      </c>
      <c r="AT50" s="140">
        <f t="shared" si="27"/>
        <v>8.5527396817144847</v>
      </c>
      <c r="AU50" s="140">
        <f t="shared" si="27"/>
        <v>20.218124878456479</v>
      </c>
      <c r="AV50" s="140">
        <f t="shared" si="27"/>
        <v>44.33601361826635</v>
      </c>
      <c r="AW50" s="140">
        <f t="shared" si="27"/>
        <v>118.49966095068098</v>
      </c>
      <c r="AX50" s="140">
        <f t="shared" si="27"/>
        <v>192.34368500851352</v>
      </c>
      <c r="AY50" s="140">
        <f t="shared" si="27"/>
        <v>370.06039238041808</v>
      </c>
      <c r="AZ50" s="140">
        <f t="shared" si="27"/>
        <v>467.08542216977332</v>
      </c>
      <c r="BA50" s="140">
        <f t="shared" si="27"/>
        <v>473.91905249506459</v>
      </c>
      <c r="BB50" s="140">
        <f t="shared" si="27"/>
        <v>373.2764963312747</v>
      </c>
      <c r="BC50" s="140">
        <f t="shared" si="27"/>
        <v>0</v>
      </c>
      <c r="BD50" s="103"/>
    </row>
    <row r="51" spans="2:56" s="100" customFormat="1" ht="20" customHeight="1">
      <c r="B51" s="104" t="s">
        <v>10</v>
      </c>
      <c r="C51" s="145">
        <f>SUM(C52:C54)</f>
        <v>0.44535049999999998</v>
      </c>
      <c r="D51" s="146">
        <f>SUM(D52:D54)</f>
        <v>4.3212788888888888E-2</v>
      </c>
      <c r="E51" s="146">
        <f t="shared" ref="E51:AB51" si="28">SUM(E52:E54)</f>
        <v>9.0938259999999982</v>
      </c>
      <c r="F51" s="146">
        <f t="shared" si="28"/>
        <v>0.41756672222222219</v>
      </c>
      <c r="G51" s="146">
        <f t="shared" si="28"/>
        <v>0.12565809999999999</v>
      </c>
      <c r="H51" s="146">
        <f t="shared" si="28"/>
        <v>0.75182724999999995</v>
      </c>
      <c r="I51" s="146">
        <f t="shared" si="28"/>
        <v>9.8022364999999994</v>
      </c>
      <c r="J51" s="146">
        <f t="shared" si="28"/>
        <v>0.59319614749999994</v>
      </c>
      <c r="K51" s="146">
        <f t="shared" si="28"/>
        <v>5.0338172999999991</v>
      </c>
      <c r="L51" s="146">
        <f t="shared" si="28"/>
        <v>7.4556357814814804</v>
      </c>
      <c r="M51" s="146">
        <f t="shared" si="28"/>
        <v>57.863529628333332</v>
      </c>
      <c r="N51" s="146">
        <f t="shared" si="28"/>
        <v>49.277673548888878</v>
      </c>
      <c r="O51" s="146">
        <f t="shared" si="28"/>
        <v>23.136673439912151</v>
      </c>
      <c r="P51" s="146">
        <f t="shared" si="28"/>
        <v>15.74277333333333</v>
      </c>
      <c r="Q51" s="146">
        <f t="shared" si="28"/>
        <v>2.2776484339393925</v>
      </c>
      <c r="R51" s="146">
        <f t="shared" si="28"/>
        <v>3.3165485119871803</v>
      </c>
      <c r="S51" s="146">
        <f t="shared" si="28"/>
        <v>5.5798333204487189</v>
      </c>
      <c r="T51" s="146">
        <f t="shared" si="28"/>
        <v>6.48707538286616</v>
      </c>
      <c r="U51" s="146">
        <f t="shared" si="28"/>
        <v>10.367144458296698</v>
      </c>
      <c r="V51" s="146">
        <f t="shared" si="28"/>
        <v>10.733559598434342</v>
      </c>
      <c r="W51" s="146">
        <f t="shared" si="28"/>
        <v>31.533658977499996</v>
      </c>
      <c r="X51" s="146">
        <f t="shared" si="28"/>
        <v>42.462821240217771</v>
      </c>
      <c r="Y51" s="146">
        <f t="shared" si="28"/>
        <v>62.031765499111117</v>
      </c>
      <c r="Z51" s="146">
        <f t="shared" si="28"/>
        <v>81.016701748333332</v>
      </c>
      <c r="AA51" s="146">
        <f t="shared" si="28"/>
        <v>203.32035916483329</v>
      </c>
      <c r="AB51" s="146">
        <f t="shared" si="28"/>
        <v>1.1738933333333331E-2</v>
      </c>
      <c r="AC51" s="102"/>
      <c r="AD51" s="145">
        <f>SUM(AD52:AD54)</f>
        <v>0.52433169598499996</v>
      </c>
      <c r="AE51" s="146">
        <f>SUM(AE52:AE54)</f>
        <v>0.21748775639999998</v>
      </c>
      <c r="AF51" s="146">
        <f t="shared" ref="AF51:BC51" si="29">SUM(AF52:AF54)</f>
        <v>0.76116323282236142</v>
      </c>
      <c r="AG51" s="146">
        <f t="shared" si="29"/>
        <v>0.12575111454814814</v>
      </c>
      <c r="AH51" s="146">
        <f t="shared" si="29"/>
        <v>7.1385105699999993E-2</v>
      </c>
      <c r="AI51" s="146">
        <f t="shared" si="29"/>
        <v>0.3350721257</v>
      </c>
      <c r="AJ51" s="146">
        <f t="shared" si="29"/>
        <v>0.96507002148239307</v>
      </c>
      <c r="AK51" s="146">
        <f t="shared" si="29"/>
        <v>0.23592678091170249</v>
      </c>
      <c r="AL51" s="146">
        <f t="shared" si="29"/>
        <v>0.935753779106827</v>
      </c>
      <c r="AM51" s="146">
        <f t="shared" si="29"/>
        <v>2.6535054265363232</v>
      </c>
      <c r="AN51" s="146">
        <f t="shared" si="29"/>
        <v>5.8697383091422601</v>
      </c>
      <c r="AO51" s="146">
        <f t="shared" si="29"/>
        <v>5.9673442260747454</v>
      </c>
      <c r="AP51" s="146">
        <f t="shared" si="29"/>
        <v>3.9400071432508561</v>
      </c>
      <c r="AQ51" s="146">
        <f t="shared" si="29"/>
        <v>4.942437891993416</v>
      </c>
      <c r="AR51" s="146">
        <f t="shared" si="29"/>
        <v>5.7024357891409307</v>
      </c>
      <c r="AS51" s="146">
        <f t="shared" si="29"/>
        <v>6.8529570045807917</v>
      </c>
      <c r="AT51" s="146">
        <f t="shared" si="29"/>
        <v>8.5041840166053415</v>
      </c>
      <c r="AU51" s="146">
        <f t="shared" si="29"/>
        <v>9.6900351683979977</v>
      </c>
      <c r="AV51" s="146">
        <f t="shared" si="29"/>
        <v>9.9196913229560284</v>
      </c>
      <c r="AW51" s="146">
        <f t="shared" si="29"/>
        <v>15.533331156139329</v>
      </c>
      <c r="AX51" s="146">
        <f t="shared" si="29"/>
        <v>21.170946753415144</v>
      </c>
      <c r="AY51" s="146">
        <f t="shared" si="29"/>
        <v>29.91108750826066</v>
      </c>
      <c r="AZ51" s="146">
        <f t="shared" si="29"/>
        <v>44.151572594000001</v>
      </c>
      <c r="BA51" s="146">
        <f t="shared" si="29"/>
        <v>53.581907780187379</v>
      </c>
      <c r="BB51" s="146">
        <f t="shared" si="29"/>
        <v>116.54132899906251</v>
      </c>
      <c r="BC51" s="146">
        <f t="shared" si="29"/>
        <v>0</v>
      </c>
      <c r="BD51" s="103"/>
    </row>
    <row r="52" spans="2:56" s="100" customFormat="1">
      <c r="B52" s="127" t="s">
        <v>37</v>
      </c>
      <c r="C52" s="132">
        <f>1000*'[1]440123Exp'!BB$263</f>
        <v>0</v>
      </c>
      <c r="D52" s="133">
        <f>1000*'[1]440123Exp'!BC$263</f>
        <v>0</v>
      </c>
      <c r="E52" s="133">
        <f>1000*'[1]440123Exp'!BD$263</f>
        <v>8.792209999999999</v>
      </c>
      <c r="F52" s="133">
        <f>1000*'[1]440123Exp'!BE$263</f>
        <v>0</v>
      </c>
      <c r="G52" s="133">
        <f>1000*'[1]440123Exp'!BF$263</f>
        <v>0</v>
      </c>
      <c r="H52" s="133">
        <f>1000*'[1]440123Exp'!BG$263</f>
        <v>0</v>
      </c>
      <c r="I52" s="133">
        <f>1000*'[1]440123Exp'!BH$263</f>
        <v>4.6689999999999996</v>
      </c>
      <c r="J52" s="133">
        <f>1000*'[1]440123Exp'!BI$263</f>
        <v>0</v>
      </c>
      <c r="K52" s="133">
        <f>1000*'[1]440123Exp'!BJ$263</f>
        <v>4.1936313999999992</v>
      </c>
      <c r="L52" s="133">
        <f>1000*'[1]440123Exp'!BK$263</f>
        <v>6.028564499999999</v>
      </c>
      <c r="M52" s="133">
        <f>1000*'[1]440123Exp'!BL$263</f>
        <v>57.133944419999999</v>
      </c>
      <c r="N52" s="133">
        <f>1000*'[1]440123Exp'!BM$263</f>
        <v>48.303447009999992</v>
      </c>
      <c r="O52" s="133">
        <f>1000*'[1]440123Exp'!BN$263</f>
        <v>22.201547409999993</v>
      </c>
      <c r="P52" s="133">
        <f>1000*'[1]440123Exp'!BO$263</f>
        <v>13.709149999999998</v>
      </c>
      <c r="Q52" s="133">
        <f>1000*'[1]440123Exp'!BP$263</f>
        <v>6.2828639999999977E-2</v>
      </c>
      <c r="R52" s="133">
        <f>1000*'[1]440123Exp'!BQ$263</f>
        <v>7.8249219999999994E-2</v>
      </c>
      <c r="S52" s="133">
        <f>1000*'[1]440123Exp'!BR$263</f>
        <v>0.64230788999999999</v>
      </c>
      <c r="T52" s="133">
        <f>1000*'[1]440123Exp'!BS$263</f>
        <v>1.1199006666666666E-2</v>
      </c>
      <c r="U52" s="133">
        <f>1000*'[1]440123Exp'!BT$263</f>
        <v>3.4474052549999996</v>
      </c>
      <c r="V52" s="133">
        <f>1000*'[1]440123Exp'!BU$263</f>
        <v>2.6102929999999996E-2</v>
      </c>
      <c r="W52" s="133">
        <f>1000*'[1]440123Exp'!BV$263</f>
        <v>13.462014999999999</v>
      </c>
      <c r="X52" s="133">
        <f>1000*'[1]440123Exp'!BW$263</f>
        <v>17.639353769939998</v>
      </c>
      <c r="Y52" s="133">
        <f>1000*'[1]440123Exp'!BX$263</f>
        <v>21.735001609999998</v>
      </c>
      <c r="Z52" s="133">
        <f>1000*'[1]440123Exp'!BY$263</f>
        <v>27.369999999999997</v>
      </c>
      <c r="AA52" s="133">
        <f>1000*'[1]440123Exp'!BZ$263</f>
        <v>19.117978809999997</v>
      </c>
      <c r="AB52" s="133">
        <f>1000*'[1]440123Exp'!CA$263</f>
        <v>0</v>
      </c>
      <c r="AC52" s="102"/>
      <c r="AD52" s="132">
        <f>'[1]440123Exp'!CB$263</f>
        <v>0</v>
      </c>
      <c r="AE52" s="133">
        <f>'[1]440123Exp'!CC$263</f>
        <v>0</v>
      </c>
      <c r="AF52" s="133">
        <f>'[1]440123Exp'!CD$263</f>
        <v>0.5953531560223615</v>
      </c>
      <c r="AG52" s="133">
        <f>'[1]440123Exp'!CE$263</f>
        <v>0</v>
      </c>
      <c r="AH52" s="133">
        <f>'[1]440123Exp'!CF$263</f>
        <v>0</v>
      </c>
      <c r="AI52" s="133">
        <f>'[1]440123Exp'!CG$263</f>
        <v>0</v>
      </c>
      <c r="AJ52" s="133">
        <f>'[1]440123Exp'!CH$263</f>
        <v>0.36568099999999998</v>
      </c>
      <c r="AK52" s="133">
        <f>'[1]440123Exp'!CI$263</f>
        <v>0</v>
      </c>
      <c r="AL52" s="133">
        <f>'[1]440123Exp'!CJ$263</f>
        <v>0.28094468474141787</v>
      </c>
      <c r="AM52" s="133">
        <f>'[1]440123Exp'!CK$263</f>
        <v>0.44588682270994173</v>
      </c>
      <c r="AN52" s="133">
        <f>'[1]440123Exp'!CL$263</f>
        <v>4.576605658903814</v>
      </c>
      <c r="AO52" s="133">
        <f>'[1]440123Exp'!CM$263</f>
        <v>4.470620843469745</v>
      </c>
      <c r="AP52" s="133">
        <f>'[1]440123Exp'!CN$263</f>
        <v>2.5501704255355446</v>
      </c>
      <c r="AQ52" s="133">
        <f>'[1]440123Exp'!CO$263</f>
        <v>1.5117952472452103</v>
      </c>
      <c r="AR52" s="133">
        <f>'[1]440123Exp'!CP$263</f>
        <v>6.7030199134683098E-3</v>
      </c>
      <c r="AS52" s="133">
        <f>'[1]440123Exp'!CQ$263</f>
        <v>0.20511911098606606</v>
      </c>
      <c r="AT52" s="133">
        <f>'[1]440123Exp'!CR$263</f>
        <v>7.4263999999999997E-2</v>
      </c>
      <c r="AU52" s="133">
        <f>'[1]440123Exp'!CS$263</f>
        <v>7.8164849999999998E-4</v>
      </c>
      <c r="AV52" s="133">
        <f>'[1]440123Exp'!CT$263</f>
        <v>8.9276435531245382E-2</v>
      </c>
      <c r="AW52" s="133">
        <f>'[1]440123Exp'!CU$263</f>
        <v>1.5659999999999999E-3</v>
      </c>
      <c r="AX52" s="133">
        <f>'[1]440123Exp'!CV$263</f>
        <v>0.371253</v>
      </c>
      <c r="AY52" s="133">
        <f>'[1]440123Exp'!CW$263</f>
        <v>0.47266799999999998</v>
      </c>
      <c r="AZ52" s="133">
        <f>'[1]440123Exp'!CX$263</f>
        <v>0.65399188100000005</v>
      </c>
      <c r="BA52" s="133">
        <f>'[1]440123Exp'!CY$263</f>
        <v>0.76877504099999994</v>
      </c>
      <c r="BB52" s="133">
        <f>'[1]440123Exp'!CZ$263</f>
        <v>0.60654801000000003</v>
      </c>
      <c r="BC52" s="133">
        <f>'[1]440123Exp'!DA$263</f>
        <v>0</v>
      </c>
      <c r="BD52" s="103"/>
    </row>
    <row r="53" spans="2:56" s="100" customFormat="1">
      <c r="B53" s="127" t="s">
        <v>9</v>
      </c>
      <c r="C53" s="132">
        <f>1000*'[1]4701-5Exp'!BB$263</f>
        <v>0</v>
      </c>
      <c r="D53" s="133">
        <f>1000*'[1]4701-5Exp'!BC$263</f>
        <v>0</v>
      </c>
      <c r="E53" s="133">
        <f>1000*'[1]4701-5Exp'!BD$263</f>
        <v>0</v>
      </c>
      <c r="F53" s="133">
        <f>1000*'[1]4701-5Exp'!BE$263</f>
        <v>0</v>
      </c>
      <c r="G53" s="133">
        <f>1000*'[1]4701-5Exp'!BF$263</f>
        <v>3.6000000000000004E-2</v>
      </c>
      <c r="H53" s="133">
        <f>1000*'[1]4701-5Exp'!BG$263</f>
        <v>0.11078999999999999</v>
      </c>
      <c r="I53" s="133">
        <f>1000*'[1]4701-5Exp'!BH$263</f>
        <v>0</v>
      </c>
      <c r="J53" s="133">
        <f>1000*'[1]4701-5Exp'!BI$263</f>
        <v>0.38699999999999996</v>
      </c>
      <c r="K53" s="133">
        <f>1000*'[1]4701-5Exp'!BJ$263</f>
        <v>0</v>
      </c>
      <c r="L53" s="133">
        <f>1000*'[1]4701-5Exp'!BK$263</f>
        <v>0</v>
      </c>
      <c r="M53" s="133">
        <f>1000*'[1]4701-5Exp'!BL$263</f>
        <v>0</v>
      </c>
      <c r="N53" s="133">
        <f>1000*'[1]4701-5Exp'!BM$263</f>
        <v>0</v>
      </c>
      <c r="O53" s="133">
        <f>1000*'[1]4701-5Exp'!BN$263</f>
        <v>0</v>
      </c>
      <c r="P53" s="133">
        <f>1000*'[1]4701-5Exp'!BO$263</f>
        <v>0</v>
      </c>
      <c r="Q53" s="133">
        <f>1000*'[1]4701-5Exp'!BP$263</f>
        <v>0</v>
      </c>
      <c r="R53" s="133">
        <f>1000*'[1]4701-5Exp'!BQ$263</f>
        <v>0</v>
      </c>
      <c r="S53" s="133">
        <f>1000*'[1]4701-5Exp'!BR$263</f>
        <v>0</v>
      </c>
      <c r="T53" s="133">
        <f>1000*'[1]4701-5Exp'!BS$263</f>
        <v>3.4649999999999998E-3</v>
      </c>
      <c r="U53" s="133">
        <f>1000*'[1]4701-5Exp'!BT$263</f>
        <v>1.7857142857142852E-5</v>
      </c>
      <c r="V53" s="133">
        <f>1000*'[1]4701-5Exp'!BU$263</f>
        <v>0</v>
      </c>
      <c r="W53" s="133">
        <f>1000*'[1]4701-5Exp'!BV$263</f>
        <v>0</v>
      </c>
      <c r="X53" s="133">
        <f>1000*'[1]4701-5Exp'!BW$263</f>
        <v>0</v>
      </c>
      <c r="Y53" s="133">
        <f>1000*'[1]4701-5Exp'!BX$263</f>
        <v>0</v>
      </c>
      <c r="Z53" s="133">
        <f>1000*'[1]4701-5Exp'!BY$263</f>
        <v>0</v>
      </c>
      <c r="AA53" s="133">
        <f>1000*'[1]4701-5Exp'!BZ$263</f>
        <v>0</v>
      </c>
      <c r="AB53" s="133">
        <f>1000*'[1]4701-5Exp'!CA$263</f>
        <v>0</v>
      </c>
      <c r="AC53" s="102"/>
      <c r="AD53" s="132">
        <f>'[1]4701-5Exp'!CB$263</f>
        <v>0</v>
      </c>
      <c r="AE53" s="133">
        <f>'[1]4701-5Exp'!CC$263</f>
        <v>0</v>
      </c>
      <c r="AF53" s="133">
        <f>'[1]4701-5Exp'!CD$263</f>
        <v>0</v>
      </c>
      <c r="AG53" s="133">
        <f>'[1]4701-5Exp'!CE$263</f>
        <v>0</v>
      </c>
      <c r="AH53" s="133">
        <f>'[1]4701-5Exp'!CF$263</f>
        <v>1.9899999999999999E-4</v>
      </c>
      <c r="AI53" s="133">
        <f>'[1]4701-5Exp'!CG$263</f>
        <v>1.769E-3</v>
      </c>
      <c r="AJ53" s="133">
        <f>'[1]4701-5Exp'!CH$263</f>
        <v>0</v>
      </c>
      <c r="AK53" s="133">
        <f>'[1]4701-5Exp'!CI$263</f>
        <v>1.6095999999999999E-2</v>
      </c>
      <c r="AL53" s="133">
        <f>'[1]4701-5Exp'!CJ$263</f>
        <v>0</v>
      </c>
      <c r="AM53" s="133">
        <f>'[1]4701-5Exp'!CK$263</f>
        <v>0</v>
      </c>
      <c r="AN53" s="133">
        <f>'[1]4701-5Exp'!CL$263</f>
        <v>0</v>
      </c>
      <c r="AO53" s="133">
        <f>'[1]4701-5Exp'!CM$263</f>
        <v>0</v>
      </c>
      <c r="AP53" s="133">
        <f>'[1]4701-5Exp'!CN$263</f>
        <v>0</v>
      </c>
      <c r="AQ53" s="133">
        <f>'[1]4701-5Exp'!CO$263</f>
        <v>0</v>
      </c>
      <c r="AR53" s="133">
        <f>'[1]4701-5Exp'!CP$263</f>
        <v>0</v>
      </c>
      <c r="AS53" s="133">
        <f>'[1]4701-5Exp'!CQ$263</f>
        <v>0</v>
      </c>
      <c r="AT53" s="133">
        <f>'[1]4701-5Exp'!CR$263</f>
        <v>0</v>
      </c>
      <c r="AU53" s="133">
        <f>'[1]4701-5Exp'!CS$263</f>
        <v>3.9313559999999996E-4</v>
      </c>
      <c r="AV53" s="133">
        <f>'[1]4701-5Exp'!CT$263</f>
        <v>3.5430000000000002E-6</v>
      </c>
      <c r="AW53" s="133">
        <f>'[1]4701-5Exp'!CU$263</f>
        <v>0</v>
      </c>
      <c r="AX53" s="133">
        <f>'[1]4701-5Exp'!CV$263</f>
        <v>0</v>
      </c>
      <c r="AY53" s="133">
        <f>'[1]4701-5Exp'!CW$263</f>
        <v>0</v>
      </c>
      <c r="AZ53" s="133">
        <f>'[1]4701-5Exp'!CX$263</f>
        <v>0</v>
      </c>
      <c r="BA53" s="133">
        <f>'[1]4701-5Exp'!CY$263</f>
        <v>0</v>
      </c>
      <c r="BB53" s="133">
        <f>'[1]4701-5Exp'!CZ$263</f>
        <v>0</v>
      </c>
      <c r="BC53" s="133">
        <f>'[1]4701-5Exp'!DA$263</f>
        <v>0</v>
      </c>
      <c r="BD53" s="103"/>
    </row>
    <row r="54" spans="2:56" s="100" customFormat="1" ht="13" thickBot="1">
      <c r="B54" s="147" t="s">
        <v>13</v>
      </c>
      <c r="C54" s="132">
        <f>1000*'[1]48Exp'!BB$263</f>
        <v>0.44535049999999998</v>
      </c>
      <c r="D54" s="133">
        <f>1000*'[1]48Exp'!BC$263</f>
        <v>4.3212788888888888E-2</v>
      </c>
      <c r="E54" s="133">
        <f>1000*'[1]48Exp'!BD$263</f>
        <v>0.301616</v>
      </c>
      <c r="F54" s="133">
        <f>1000*'[1]48Exp'!BE$263</f>
        <v>0.41756672222222219</v>
      </c>
      <c r="G54" s="133">
        <f>1000*'[1]48Exp'!BF$263</f>
        <v>8.9658099999999991E-2</v>
      </c>
      <c r="H54" s="133">
        <f>1000*'[1]48Exp'!BG$263</f>
        <v>0.64103725</v>
      </c>
      <c r="I54" s="133">
        <f>1000*'[1]48Exp'!BH$263</f>
        <v>5.1332364999999989</v>
      </c>
      <c r="J54" s="133">
        <f>1000*'[1]48Exp'!BI$263</f>
        <v>0.20619614750000001</v>
      </c>
      <c r="K54" s="133">
        <f>1000*'[1]48Exp'!BJ$263</f>
        <v>0.84018589999999993</v>
      </c>
      <c r="L54" s="133">
        <f>1000*'[1]48Exp'!BK$263</f>
        <v>1.4270712814814817</v>
      </c>
      <c r="M54" s="133">
        <f>1000*'[1]48Exp'!BL$263</f>
        <v>0.72958520833333351</v>
      </c>
      <c r="N54" s="133">
        <f>1000*'[1]48Exp'!BM$263</f>
        <v>0.97422653888888877</v>
      </c>
      <c r="O54" s="133">
        <f>1000*'[1]48Exp'!BN$263</f>
        <v>0.93512602991215943</v>
      </c>
      <c r="P54" s="133">
        <f>1000*'[1]48Exp'!BO$263</f>
        <v>2.0336233333333333</v>
      </c>
      <c r="Q54" s="133">
        <f>1000*'[1]48Exp'!BP$263</f>
        <v>2.2148197939393928</v>
      </c>
      <c r="R54" s="133">
        <f>1000*'[1]48Exp'!BQ$263</f>
        <v>3.2382992919871803</v>
      </c>
      <c r="S54" s="133">
        <f>1000*'[1]48Exp'!BR$263</f>
        <v>4.9375254304487193</v>
      </c>
      <c r="T54" s="133">
        <f>1000*'[1]48Exp'!BS$263</f>
        <v>6.472411376199493</v>
      </c>
      <c r="U54" s="133">
        <f>1000*'[1]48Exp'!BT$263</f>
        <v>6.9197213461538416</v>
      </c>
      <c r="V54" s="133">
        <f>1000*'[1]48Exp'!BU$263</f>
        <v>10.707456668434341</v>
      </c>
      <c r="W54" s="133">
        <f>1000*'[1]48Exp'!BV$263</f>
        <v>18.071643977499999</v>
      </c>
      <c r="X54" s="133">
        <f>1000*'[1]48Exp'!BW$263</f>
        <v>24.823467470277773</v>
      </c>
      <c r="Y54" s="133">
        <f>1000*'[1]48Exp'!BX$263</f>
        <v>40.296763889111119</v>
      </c>
      <c r="Z54" s="133">
        <f>1000*'[1]48Exp'!BY$263</f>
        <v>53.646701748333328</v>
      </c>
      <c r="AA54" s="133">
        <f>1000*'[1]48Exp'!BZ$263</f>
        <v>184.20238035483331</v>
      </c>
      <c r="AB54" s="133">
        <f>1000*'[1]48Exp'!CA$263</f>
        <v>1.1738933333333331E-2</v>
      </c>
      <c r="AC54" s="102"/>
      <c r="AD54" s="150">
        <f>'[1]48Exp'!CB$263</f>
        <v>0.52433169598499996</v>
      </c>
      <c r="AE54" s="151">
        <f>'[1]48Exp'!CC$263</f>
        <v>0.21748775639999998</v>
      </c>
      <c r="AF54" s="151">
        <f>'[1]48Exp'!CD$263</f>
        <v>0.16581007679999998</v>
      </c>
      <c r="AG54" s="151">
        <f>'[1]48Exp'!CE$263</f>
        <v>0.12575111454814814</v>
      </c>
      <c r="AH54" s="151">
        <f>'[1]48Exp'!CF$263</f>
        <v>7.1186105699999988E-2</v>
      </c>
      <c r="AI54" s="151">
        <f>'[1]48Exp'!CG$263</f>
        <v>0.33330312569999998</v>
      </c>
      <c r="AJ54" s="151">
        <f>'[1]48Exp'!CH$263</f>
        <v>0.59938902148239315</v>
      </c>
      <c r="AK54" s="151">
        <f>'[1]48Exp'!CI$263</f>
        <v>0.21983078091170249</v>
      </c>
      <c r="AL54" s="151">
        <f>'[1]48Exp'!CJ$263</f>
        <v>0.65480909436540913</v>
      </c>
      <c r="AM54" s="151">
        <f>'[1]48Exp'!CK$263</f>
        <v>2.2076186038263814</v>
      </c>
      <c r="AN54" s="151">
        <f>'[1]48Exp'!CL$263</f>
        <v>1.2931326502384457</v>
      </c>
      <c r="AO54" s="151">
        <f>'[1]48Exp'!CM$263</f>
        <v>1.4967233826049999</v>
      </c>
      <c r="AP54" s="151">
        <f>'[1]48Exp'!CN$263</f>
        <v>1.3898367177153115</v>
      </c>
      <c r="AQ54" s="151">
        <f>'[1]48Exp'!CO$263</f>
        <v>3.4306426447482061</v>
      </c>
      <c r="AR54" s="151">
        <f>'[1]48Exp'!CP$263</f>
        <v>5.6957327692274626</v>
      </c>
      <c r="AS54" s="151">
        <f>'[1]48Exp'!CQ$263</f>
        <v>6.6478378935947253</v>
      </c>
      <c r="AT54" s="151">
        <f>'[1]48Exp'!CR$263</f>
        <v>8.4299200166053421</v>
      </c>
      <c r="AU54" s="151">
        <f>'[1]48Exp'!CS$263</f>
        <v>9.6888603842979979</v>
      </c>
      <c r="AV54" s="151">
        <f>'[1]48Exp'!CT$263</f>
        <v>9.8304113444247836</v>
      </c>
      <c r="AW54" s="151">
        <f>'[1]48Exp'!CU$263</f>
        <v>15.531765156139329</v>
      </c>
      <c r="AX54" s="151">
        <f>'[1]48Exp'!CV$263</f>
        <v>20.799693753415145</v>
      </c>
      <c r="AY54" s="151">
        <f>'[1]48Exp'!CW$263</f>
        <v>29.438419508260662</v>
      </c>
      <c r="AZ54" s="151">
        <f>'[1]48Exp'!CX$263</f>
        <v>43.497580712999998</v>
      </c>
      <c r="BA54" s="151">
        <f>'[1]48Exp'!CY$263</f>
        <v>52.813132739187381</v>
      </c>
      <c r="BB54" s="151">
        <f>'[1]48Exp'!CZ$263</f>
        <v>115.93478098906252</v>
      </c>
      <c r="BC54" s="151">
        <f>'[1]48Exp'!DA$263</f>
        <v>0</v>
      </c>
      <c r="BD54" s="103"/>
    </row>
    <row r="55" spans="2:56" s="100" customFormat="1" ht="20" hidden="1" customHeight="1" thickTop="1">
      <c r="B55" s="152"/>
      <c r="C55" s="400" t="s">
        <v>30</v>
      </c>
      <c r="D55" s="401"/>
      <c r="E55" s="401"/>
      <c r="F55" s="401"/>
      <c r="G55" s="401"/>
      <c r="H55" s="401"/>
      <c r="I55" s="401"/>
      <c r="J55" s="401"/>
      <c r="K55" s="401"/>
      <c r="L55" s="401"/>
      <c r="M55" s="401"/>
      <c r="N55" s="401"/>
      <c r="O55" s="402"/>
      <c r="P55" s="230"/>
      <c r="Q55" s="230"/>
      <c r="R55" s="230"/>
      <c r="S55" s="230"/>
      <c r="T55" s="230"/>
      <c r="U55" s="230"/>
      <c r="V55" s="230"/>
      <c r="W55" s="230"/>
      <c r="X55" s="230"/>
      <c r="Y55" s="230"/>
      <c r="Z55" s="230"/>
      <c r="AA55" s="230"/>
      <c r="AB55" s="230"/>
      <c r="AC55" s="102"/>
      <c r="AD55" s="403" t="str">
        <f>C55</f>
        <v>Imported by all 27 EU member states</v>
      </c>
      <c r="AE55" s="404"/>
      <c r="AF55" s="404"/>
      <c r="AG55" s="404"/>
      <c r="AH55" s="404"/>
      <c r="AI55" s="404"/>
      <c r="AJ55" s="404"/>
      <c r="AK55" s="404"/>
      <c r="AL55" s="404"/>
      <c r="AM55" s="404"/>
      <c r="AN55" s="404"/>
      <c r="AO55" s="404"/>
      <c r="AP55" s="405"/>
      <c r="AQ55" s="233"/>
      <c r="AR55" s="233"/>
      <c r="AS55" s="233"/>
      <c r="AT55" s="233"/>
      <c r="AU55" s="233"/>
      <c r="AV55" s="233"/>
      <c r="AW55" s="233"/>
      <c r="AX55" s="233"/>
      <c r="AY55" s="233"/>
      <c r="AZ55" s="233"/>
      <c r="BA55" s="233"/>
      <c r="BB55" s="233"/>
      <c r="BC55" s="233"/>
      <c r="BD55" s="103"/>
    </row>
    <row r="56" spans="2:56" s="100" customFormat="1" ht="20" hidden="1" customHeight="1">
      <c r="B56" s="153" t="s">
        <v>12</v>
      </c>
      <c r="C56" s="105">
        <f t="shared" ref="C56:L56" si="30">SUM(C58,C65)</f>
        <v>1.3664000000000002E-5</v>
      </c>
      <c r="D56" s="106">
        <f t="shared" si="30"/>
        <v>3.1257799999999997E-6</v>
      </c>
      <c r="E56" s="106">
        <f t="shared" si="30"/>
        <v>1.07142E-5</v>
      </c>
      <c r="F56" s="106">
        <f t="shared" si="30"/>
        <v>1.3129591999999998E-4</v>
      </c>
      <c r="G56" s="106">
        <f t="shared" si="30"/>
        <v>6.2077399999999996E-5</v>
      </c>
      <c r="H56" s="106">
        <f t="shared" si="30"/>
        <v>9.8000000000000004E-8</v>
      </c>
      <c r="I56" s="106">
        <f t="shared" si="30"/>
        <v>0</v>
      </c>
      <c r="J56" s="107">
        <f t="shared" si="30"/>
        <v>1.2669999999999997E-6</v>
      </c>
      <c r="K56" s="107">
        <f t="shared" si="30"/>
        <v>6.4456E-7</v>
      </c>
      <c r="L56" s="107">
        <f t="shared" si="30"/>
        <v>2.1252E-6</v>
      </c>
      <c r="M56" s="107">
        <f>SUM(M58,M65)</f>
        <v>1.7246319999999999E-5</v>
      </c>
      <c r="N56" s="106">
        <f>SUM(N58,N65)</f>
        <v>1.0883250000000001E-4</v>
      </c>
      <c r="O56" s="108">
        <f>SUM(O58,O65)</f>
        <v>3.8875550000000002E-4</v>
      </c>
      <c r="P56" s="108">
        <f t="shared" ref="P56:AB56" si="31">SUM(P58,P65)</f>
        <v>9.0299999999999987E-7</v>
      </c>
      <c r="Q56" s="108">
        <f t="shared" si="31"/>
        <v>2.4674999999999997E-6</v>
      </c>
      <c r="R56" s="108">
        <f t="shared" si="31"/>
        <v>1.3439999999999999E-7</v>
      </c>
      <c r="S56" s="108">
        <f t="shared" si="31"/>
        <v>6.1568150000000004E-4</v>
      </c>
      <c r="T56" s="108">
        <f t="shared" si="31"/>
        <v>1.8943154999999999E-3</v>
      </c>
      <c r="U56" s="108">
        <f t="shared" si="31"/>
        <v>1.6975000000000001E-4</v>
      </c>
      <c r="V56" s="108">
        <f t="shared" si="31"/>
        <v>9.4900917999999994E-4</v>
      </c>
      <c r="W56" s="108">
        <f t="shared" si="31"/>
        <v>3.7608903499999994E-4</v>
      </c>
      <c r="X56" s="108">
        <f t="shared" si="31"/>
        <v>1.3841328899999999E-3</v>
      </c>
      <c r="Y56" s="108">
        <f t="shared" si="31"/>
        <v>1.6128937450000001E-3</v>
      </c>
      <c r="Z56" s="108">
        <f t="shared" si="31"/>
        <v>8.5932579899999993E-4</v>
      </c>
      <c r="AA56" s="108">
        <f t="shared" si="31"/>
        <v>1.3619047E-3</v>
      </c>
      <c r="AB56" s="108">
        <f t="shared" si="31"/>
        <v>0</v>
      </c>
      <c r="AC56" s="102"/>
      <c r="AD56" s="109">
        <f t="shared" ref="AD56:AM56" si="32">SUM(AD58,AD65)</f>
        <v>9.0299999999999987E-7</v>
      </c>
      <c r="AE56" s="110">
        <f t="shared" si="32"/>
        <v>2.4674999999999997E-6</v>
      </c>
      <c r="AF56" s="110">
        <f t="shared" si="32"/>
        <v>1.3439999999999999E-7</v>
      </c>
      <c r="AG56" s="110">
        <f t="shared" si="32"/>
        <v>6.1568150000000004E-4</v>
      </c>
      <c r="AH56" s="110">
        <f t="shared" si="32"/>
        <v>1.8943154999999999E-3</v>
      </c>
      <c r="AI56" s="110">
        <f t="shared" si="32"/>
        <v>1.6975000000000001E-4</v>
      </c>
      <c r="AJ56" s="110">
        <f t="shared" si="32"/>
        <v>9.4900917999999994E-4</v>
      </c>
      <c r="AK56" s="110">
        <f t="shared" si="32"/>
        <v>3.7608903499999994E-4</v>
      </c>
      <c r="AL56" s="154">
        <f t="shared" si="32"/>
        <v>1.3841328899999999E-3</v>
      </c>
      <c r="AM56" s="110">
        <f t="shared" si="32"/>
        <v>1.6128937450000001E-3</v>
      </c>
      <c r="AN56" s="110">
        <f>SUM(AN58,AN65)</f>
        <v>8.5932579899999993E-4</v>
      </c>
      <c r="AO56" s="110">
        <f>SUM(AO58,AO65)</f>
        <v>1.3619047E-3</v>
      </c>
      <c r="AP56" s="110">
        <f t="shared" ref="AP56:BC56" si="33">SUM(AP58,AP65)</f>
        <v>0</v>
      </c>
      <c r="AQ56" s="110">
        <f t="shared" si="33"/>
        <v>2.1807999999999998E-2</v>
      </c>
      <c r="AR56" s="110">
        <f t="shared" si="33"/>
        <v>5.3239999999999997E-3</v>
      </c>
      <c r="AS56" s="110">
        <f t="shared" si="33"/>
        <v>3.8769999999999998E-3</v>
      </c>
      <c r="AT56" s="110">
        <f t="shared" si="33"/>
        <v>3.474E-2</v>
      </c>
      <c r="AU56" s="110">
        <f t="shared" si="33"/>
        <v>3.7630999999999998E-2</v>
      </c>
      <c r="AV56" s="110">
        <f t="shared" si="33"/>
        <v>1.8599999999999999E-4</v>
      </c>
      <c r="AW56" s="110">
        <f t="shared" si="33"/>
        <v>0</v>
      </c>
      <c r="AX56" s="110">
        <f t="shared" si="33"/>
        <v>3.3750000000000004E-3</v>
      </c>
      <c r="AY56" s="110">
        <f t="shared" si="33"/>
        <v>3.8430000000000001E-3</v>
      </c>
      <c r="AZ56" s="110">
        <f t="shared" si="33"/>
        <v>4.0470000000000002E-3</v>
      </c>
      <c r="BA56" s="110">
        <f t="shared" si="33"/>
        <v>1.3377E-2</v>
      </c>
      <c r="BB56" s="110">
        <f t="shared" si="33"/>
        <v>0.20055400000000001</v>
      </c>
      <c r="BC56" s="110">
        <f t="shared" si="33"/>
        <v>0.54167900000000002</v>
      </c>
      <c r="BD56" s="103"/>
    </row>
    <row r="57" spans="2:56" s="111" customFormat="1" ht="14" hidden="1" thickTop="1" thickBot="1">
      <c r="B57" s="112" t="s">
        <v>24</v>
      </c>
      <c r="C57" s="113">
        <f>[1]CoreVPAExp!B$264</f>
        <v>0</v>
      </c>
      <c r="D57" s="114">
        <f>[1]CoreVPAExp!C$264</f>
        <v>3.9927999999999996E-7</v>
      </c>
      <c r="E57" s="114">
        <f>[1]CoreVPAExp!D$264</f>
        <v>0</v>
      </c>
      <c r="F57" s="114">
        <f>[1]CoreVPAExp!E$264</f>
        <v>0</v>
      </c>
      <c r="G57" s="114">
        <f>[1]CoreVPAExp!F$264</f>
        <v>1.5288E-5</v>
      </c>
      <c r="H57" s="114">
        <f>[1]CoreVPAExp!G$264</f>
        <v>0</v>
      </c>
      <c r="I57" s="114">
        <f>[1]CoreVPAExp!H$264</f>
        <v>0</v>
      </c>
      <c r="J57" s="115">
        <f>[1]CoreVPAExp!I$264</f>
        <v>0</v>
      </c>
      <c r="K57" s="115">
        <f>[1]CoreVPAExp!J$264</f>
        <v>0</v>
      </c>
      <c r="L57" s="115">
        <f>[1]CoreVPAExp!K$264</f>
        <v>2.1252E-6</v>
      </c>
      <c r="M57" s="115">
        <f>[1]CoreVPAExp!L$264</f>
        <v>0</v>
      </c>
      <c r="N57" s="114">
        <f>[1]CoreVPAExp!M$264</f>
        <v>0</v>
      </c>
      <c r="O57" s="116">
        <f>[1]CoreVPAExp!N$264</f>
        <v>0</v>
      </c>
      <c r="P57" s="116">
        <f>[1]CoreVPAExp!O$264</f>
        <v>0</v>
      </c>
      <c r="Q57" s="116">
        <f>[1]CoreVPAExp!P$264</f>
        <v>0</v>
      </c>
      <c r="R57" s="116">
        <f>[1]CoreVPAExp!Q$264</f>
        <v>0</v>
      </c>
      <c r="S57" s="116">
        <f>[1]CoreVPAExp!R$264</f>
        <v>0</v>
      </c>
      <c r="T57" s="116">
        <f>[1]CoreVPAExp!S$264</f>
        <v>0</v>
      </c>
      <c r="U57" s="116">
        <f>[1]CoreVPAExp!T$264</f>
        <v>0</v>
      </c>
      <c r="V57" s="116">
        <f>[1]CoreVPAExp!U$264</f>
        <v>1.1559799999999997E-6</v>
      </c>
      <c r="W57" s="116">
        <f>[1]CoreVPAExp!V$264</f>
        <v>1.8180119999999995E-4</v>
      </c>
      <c r="X57" s="116">
        <f>[1]CoreVPAExp!W$264</f>
        <v>8.4730435999999976E-4</v>
      </c>
      <c r="Y57" s="116">
        <f>[1]CoreVPAExp!X$264</f>
        <v>1.27332784E-3</v>
      </c>
      <c r="Z57" s="116">
        <f>[1]CoreVPAExp!Y$264</f>
        <v>6.4629999999999993E-4</v>
      </c>
      <c r="AA57" s="116">
        <f>[1]CoreVPAExp!Z$264</f>
        <v>2.3230000000000001E-4</v>
      </c>
      <c r="AB57" s="116">
        <f>[1]CoreVPAExp!AA$264</f>
        <v>0</v>
      </c>
      <c r="AC57" s="117"/>
      <c r="AD57" s="118">
        <f>[1]CoreVPAExp!O$264</f>
        <v>0</v>
      </c>
      <c r="AE57" s="119">
        <f>[1]CoreVPAExp!P$264</f>
        <v>0</v>
      </c>
      <c r="AF57" s="119">
        <f>[1]CoreVPAExp!Q$264</f>
        <v>0</v>
      </c>
      <c r="AG57" s="119">
        <f>[1]CoreVPAExp!R$264</f>
        <v>0</v>
      </c>
      <c r="AH57" s="119">
        <f>[1]CoreVPAExp!S$264</f>
        <v>0</v>
      </c>
      <c r="AI57" s="119">
        <f>[1]CoreVPAExp!T$264</f>
        <v>0</v>
      </c>
      <c r="AJ57" s="119">
        <f>[1]CoreVPAExp!U$264</f>
        <v>1.1559799999999997E-6</v>
      </c>
      <c r="AK57" s="119">
        <f>[1]CoreVPAExp!V$264</f>
        <v>1.8180119999999995E-4</v>
      </c>
      <c r="AL57" s="155">
        <f>[1]CoreVPAExp!W$264</f>
        <v>8.4730435999999976E-4</v>
      </c>
      <c r="AM57" s="119">
        <f>[1]CoreVPAExp!X$264</f>
        <v>1.27332784E-3</v>
      </c>
      <c r="AN57" s="119">
        <f>[1]CoreVPAExp!Y$264</f>
        <v>6.4629999999999993E-4</v>
      </c>
      <c r="AO57" s="119">
        <f>[1]CoreVPAExp!Z$264</f>
        <v>2.3230000000000001E-4</v>
      </c>
      <c r="AP57" s="119">
        <f>[1]CoreVPAExp!AA$264</f>
        <v>0</v>
      </c>
      <c r="AQ57" s="119">
        <f>[1]CoreVPAExp!AB$264</f>
        <v>0</v>
      </c>
      <c r="AR57" s="119">
        <f>[1]CoreVPAExp!AC$264</f>
        <v>6.3999999999999997E-5</v>
      </c>
      <c r="AS57" s="119">
        <f>[1]CoreVPAExp!AD$264</f>
        <v>0</v>
      </c>
      <c r="AT57" s="119">
        <f>[1]CoreVPAExp!AE$264</f>
        <v>0</v>
      </c>
      <c r="AU57" s="119">
        <f>[1]CoreVPAExp!AF$264</f>
        <v>1.9196999999999999E-2</v>
      </c>
      <c r="AV57" s="119">
        <f>[1]CoreVPAExp!AG$264</f>
        <v>0</v>
      </c>
      <c r="AW57" s="119">
        <f>[1]CoreVPAExp!AH$264</f>
        <v>0</v>
      </c>
      <c r="AX57" s="119">
        <f>[1]CoreVPAExp!AI$264</f>
        <v>0</v>
      </c>
      <c r="AY57" s="119">
        <f>[1]CoreVPAExp!AJ$264</f>
        <v>0</v>
      </c>
      <c r="AZ57" s="119">
        <f>[1]CoreVPAExp!AK$264</f>
        <v>4.0470000000000002E-3</v>
      </c>
      <c r="BA57" s="119">
        <f>[1]CoreVPAExp!AL$264</f>
        <v>0</v>
      </c>
      <c r="BB57" s="119">
        <f>[1]CoreVPAExp!AM$264</f>
        <v>0</v>
      </c>
      <c r="BC57" s="119">
        <f>[1]CoreVPAExp!AN$264</f>
        <v>0</v>
      </c>
      <c r="BD57" s="120"/>
    </row>
    <row r="58" spans="2:56" s="100" customFormat="1" ht="20" hidden="1" customHeight="1">
      <c r="B58" s="104" t="s">
        <v>11</v>
      </c>
      <c r="C58" s="121">
        <f>[1]TimberSectorMinusCoreVPAExp!B$264+SUM(C59:C62)</f>
        <v>1.3664000000000002E-5</v>
      </c>
      <c r="D58" s="122">
        <f>[1]TimberSectorMinusCoreVPAExp!C$264+SUM(D59:D62)</f>
        <v>3.1257799999999997E-6</v>
      </c>
      <c r="E58" s="122">
        <f>[1]TimberSectorMinusCoreVPAExp!D$264+SUM(E59:E62)</f>
        <v>1.07142E-5</v>
      </c>
      <c r="F58" s="122">
        <f>[1]TimberSectorMinusCoreVPAExp!E$264+SUM(F59:F62)</f>
        <v>1.3129591999999998E-4</v>
      </c>
      <c r="G58" s="122">
        <f>[1]TimberSectorMinusCoreVPAExp!F$264+SUM(G59:G62)</f>
        <v>6.2077399999999996E-5</v>
      </c>
      <c r="H58" s="122">
        <f>[1]TimberSectorMinusCoreVPAExp!G$264+SUM(H59:H62)</f>
        <v>9.8000000000000004E-8</v>
      </c>
      <c r="I58" s="122">
        <f>[1]TimberSectorMinusCoreVPAExp!H$264+SUM(I59:I62)</f>
        <v>0</v>
      </c>
      <c r="J58" s="122">
        <f>[1]TimberSectorMinusCoreVPAExp!I$264+SUM(J59:J62)</f>
        <v>1.2669999999999997E-6</v>
      </c>
      <c r="K58" s="122">
        <f>[1]TimberSectorMinusCoreVPAExp!J$264+SUM(K59:K62)</f>
        <v>6.4456E-7</v>
      </c>
      <c r="L58" s="123">
        <f>[1]TimberSectorMinusCoreVPAExp!K$264+SUM(L59:L62)</f>
        <v>2.1252E-6</v>
      </c>
      <c r="M58" s="123">
        <f>[1]TimberSectorMinusCoreVPAExp!L$264+SUM(M59:M62)</f>
        <v>0</v>
      </c>
      <c r="N58" s="122">
        <f>[1]TimberSectorMinusCoreVPAExp!M$264+SUM(N59:N62)</f>
        <v>5.4599999999999994E-7</v>
      </c>
      <c r="O58" s="124">
        <f>[1]TimberSectorMinusCoreVPAExp!N$264+SUM(O59:O62)</f>
        <v>3.9550000000000007E-7</v>
      </c>
      <c r="P58" s="124">
        <f>[1]TimberSectorMinusCoreVPAExp!O$264+SUM(P59:P62)</f>
        <v>9.0299999999999987E-7</v>
      </c>
      <c r="Q58" s="124">
        <f>[1]TimberSectorMinusCoreVPAExp!P$264+SUM(Q59:Q62)</f>
        <v>2.4674999999999997E-6</v>
      </c>
      <c r="R58" s="254">
        <f>[1]TimberSectorMinusCoreVPAExp!Q$264+SUM(R59:R62)</f>
        <v>1.3439999999999999E-7</v>
      </c>
      <c r="S58" s="124">
        <f>[1]TimberSectorMinusCoreVPAExp!R$264+SUM(S59:S62)</f>
        <v>7.4199999999999995E-7</v>
      </c>
      <c r="T58" s="124">
        <f>[1]TimberSectorMinusCoreVPAExp!S$264+SUM(T59:T62)</f>
        <v>3.0344999999999995E-6</v>
      </c>
      <c r="U58" s="124">
        <f>[1]TimberSectorMinusCoreVPAExp!T$264+SUM(U59:U62)</f>
        <v>3.4999999999999999E-9</v>
      </c>
      <c r="V58" s="124">
        <f>[1]TimberSectorMinusCoreVPAExp!U$264+SUM(V59:V62)</f>
        <v>7.6231217999999995E-4</v>
      </c>
      <c r="W58" s="124">
        <f>[1]TimberSectorMinusCoreVPAExp!V$264+SUM(W59:W62)</f>
        <v>3.1614659999999994E-4</v>
      </c>
      <c r="X58" s="124">
        <f>[1]TimberSectorMinusCoreVPAExp!W$264+SUM(X59:X62)</f>
        <v>1.2486311249999998E-3</v>
      </c>
      <c r="Y58" s="124">
        <f>[1]TimberSectorMinusCoreVPAExp!X$264+SUM(Y59:Y62)</f>
        <v>1.4646963950000001E-3</v>
      </c>
      <c r="Z58" s="124">
        <f>[1]TimberSectorMinusCoreVPAExp!Y$264+SUM(Z59:Z62)</f>
        <v>7.7153589399999996E-4</v>
      </c>
      <c r="AA58" s="124">
        <f>[1]TimberSectorMinusCoreVPAExp!Z$264+SUM(AA59:AA62)</f>
        <v>8.5573435000000004E-4</v>
      </c>
      <c r="AB58" s="124">
        <f>[1]TimberSectorMinusCoreVPAExp!AA$264+SUM(AB59:AB62)</f>
        <v>0</v>
      </c>
      <c r="AC58" s="102"/>
      <c r="AD58" s="125">
        <f>[1]TimberSectorMinusCoreVPAExp!O$264+SUM(AD59:AD62)</f>
        <v>9.0299999999999987E-7</v>
      </c>
      <c r="AE58" s="126">
        <f>[1]TimberSectorMinusCoreVPAExp!P$264+SUM(AE59:AE62)</f>
        <v>2.4674999999999997E-6</v>
      </c>
      <c r="AF58" s="126">
        <f>[1]TimberSectorMinusCoreVPAExp!Q$264+SUM(AF59:AF62)</f>
        <v>1.3439999999999999E-7</v>
      </c>
      <c r="AG58" s="126">
        <f>[1]TimberSectorMinusCoreVPAExp!R$264+SUM(AG59:AG62)</f>
        <v>7.4199999999999995E-7</v>
      </c>
      <c r="AH58" s="126">
        <f>[1]TimberSectorMinusCoreVPAExp!S$264+SUM(AH59:AH62)</f>
        <v>3.0344999999999995E-6</v>
      </c>
      <c r="AI58" s="126">
        <f>[1]TimberSectorMinusCoreVPAExp!T$264+SUM(AI59:AI62)</f>
        <v>3.4999999999999999E-9</v>
      </c>
      <c r="AJ58" s="126">
        <f>[1]TimberSectorMinusCoreVPAExp!U$264+SUM(AJ59:AJ62)</f>
        <v>7.6231217999999995E-4</v>
      </c>
      <c r="AK58" s="126">
        <f>[1]TimberSectorMinusCoreVPAExp!V$264+SUM(AK59:AK62)</f>
        <v>3.1614659999999994E-4</v>
      </c>
      <c r="AL58" s="126">
        <f>[1]TimberSectorMinusCoreVPAExp!W$264+SUM(AL59:AL62)</f>
        <v>1.2486311249999998E-3</v>
      </c>
      <c r="AM58" s="126">
        <f>[1]TimberSectorMinusCoreVPAExp!X$264+SUM(AM59:AM62)</f>
        <v>1.4646963950000001E-3</v>
      </c>
      <c r="AN58" s="126">
        <f>[1]TimberSectorMinusCoreVPAExp!Y$264+SUM(AN59:AN62)</f>
        <v>7.7153589399999996E-4</v>
      </c>
      <c r="AO58" s="126">
        <f>[1]TimberSectorMinusCoreVPAExp!Z$264+SUM(AO59:AO62)</f>
        <v>8.5573435000000004E-4</v>
      </c>
      <c r="AP58" s="126">
        <f>[1]TimberSectorMinusCoreVPAExp!AA$264+SUM(AP59:AP62)</f>
        <v>0</v>
      </c>
      <c r="AQ58" s="126">
        <f>[1]TimberSectorMinusCoreVPAExp!AB$264+SUM(AQ59:AQ62)</f>
        <v>2.1807999999999998E-2</v>
      </c>
      <c r="AR58" s="126">
        <f>[1]TimberSectorMinusCoreVPAExp!AC$264+SUM(AR59:AR62)</f>
        <v>5.3239999999999997E-3</v>
      </c>
      <c r="AS58" s="251">
        <f>[1]TimberSectorMinusCoreVPAExp!AD$264+SUM(AS59:AS62)</f>
        <v>3.8769999999999998E-3</v>
      </c>
      <c r="AT58" s="126">
        <f>[1]TimberSectorMinusCoreVPAExp!AE$264+SUM(AT59:AT62)</f>
        <v>3.474E-2</v>
      </c>
      <c r="AU58" s="126">
        <f>[1]TimberSectorMinusCoreVPAExp!AF$264+SUM(AU59:AU62)</f>
        <v>3.7630999999999998E-2</v>
      </c>
      <c r="AV58" s="126">
        <f>[1]TimberSectorMinusCoreVPAExp!AG$264+SUM(AV59:AV62)</f>
        <v>1.8599999999999999E-4</v>
      </c>
      <c r="AW58" s="126">
        <f>[1]TimberSectorMinusCoreVPAExp!AH$264+SUM(AW59:AW62)</f>
        <v>0</v>
      </c>
      <c r="AX58" s="126">
        <f>[1]TimberSectorMinusCoreVPAExp!AI$264+SUM(AX59:AX62)</f>
        <v>3.3750000000000004E-3</v>
      </c>
      <c r="AY58" s="126">
        <f>[1]TimberSectorMinusCoreVPAExp!AJ$264+SUM(AY59:AY62)</f>
        <v>3.8430000000000001E-3</v>
      </c>
      <c r="AZ58" s="126">
        <f>[1]TimberSectorMinusCoreVPAExp!AK$264+SUM(AZ59:AZ62)</f>
        <v>4.0470000000000002E-3</v>
      </c>
      <c r="BA58" s="126">
        <f>[1]TimberSectorMinusCoreVPAExp!AL$264+SUM(BA59:BA62)</f>
        <v>0</v>
      </c>
      <c r="BB58" s="126">
        <f>[1]TimberSectorMinusCoreVPAExp!AM$264+SUM(BB59:BB62)</f>
        <v>3.3E-4</v>
      </c>
      <c r="BC58" s="126">
        <f>[1]TimberSectorMinusCoreVPAExp!AN$264+SUM(BC59:BC62)</f>
        <v>3.9899999999999999E-4</v>
      </c>
      <c r="BD58" s="103"/>
    </row>
    <row r="59" spans="2:56" s="100" customFormat="1" ht="13.5" hidden="1" thickTop="1" thickBot="1">
      <c r="B59" s="127" t="s">
        <v>4</v>
      </c>
      <c r="C59" s="128">
        <f>'[1]4403Exp'!B$264</f>
        <v>0</v>
      </c>
      <c r="D59" s="129">
        <f>'[1]4403Exp'!C$264</f>
        <v>0</v>
      </c>
      <c r="E59" s="129">
        <f>'[1]4403Exp'!D$264</f>
        <v>0</v>
      </c>
      <c r="F59" s="129">
        <f>'[1]4403Exp'!E$264</f>
        <v>0</v>
      </c>
      <c r="G59" s="129">
        <f>'[1]4403Exp'!F$264</f>
        <v>0</v>
      </c>
      <c r="H59" s="129">
        <f>'[1]4403Exp'!G$264</f>
        <v>0</v>
      </c>
      <c r="I59" s="129">
        <f>'[1]4403Exp'!H$264</f>
        <v>0</v>
      </c>
      <c r="J59" s="130">
        <f>'[1]4403Exp'!I$264</f>
        <v>0</v>
      </c>
      <c r="K59" s="130">
        <f>'[1]4403Exp'!J$264</f>
        <v>0</v>
      </c>
      <c r="L59" s="130">
        <f>'[1]4403Exp'!K$264</f>
        <v>0</v>
      </c>
      <c r="M59" s="130">
        <f>'[1]4403Exp'!L$264</f>
        <v>0</v>
      </c>
      <c r="N59" s="129">
        <f>'[1]4403Exp'!M$264</f>
        <v>0</v>
      </c>
      <c r="O59" s="131">
        <f>'[1]4403Exp'!N$264</f>
        <v>0</v>
      </c>
      <c r="P59" s="131">
        <f>'[1]4403Exp'!O$264</f>
        <v>0</v>
      </c>
      <c r="Q59" s="131">
        <f>'[1]4403Exp'!P$264</f>
        <v>0</v>
      </c>
      <c r="R59" s="255">
        <f>'[1]4403Exp'!Q$264</f>
        <v>0</v>
      </c>
      <c r="S59" s="131">
        <f>'[1]4403Exp'!R$264</f>
        <v>0</v>
      </c>
      <c r="T59" s="131">
        <f>'[1]4403Exp'!S$264</f>
        <v>0</v>
      </c>
      <c r="U59" s="131">
        <f>'[1]4403Exp'!T$264</f>
        <v>0</v>
      </c>
      <c r="V59" s="131">
        <f>'[1]4403Exp'!U$264</f>
        <v>0</v>
      </c>
      <c r="W59" s="131">
        <f>'[1]4403Exp'!V$264</f>
        <v>0</v>
      </c>
      <c r="X59" s="131">
        <f>'[1]4403Exp'!W$264</f>
        <v>0</v>
      </c>
      <c r="Y59" s="131">
        <f>'[1]4403Exp'!X$264</f>
        <v>0</v>
      </c>
      <c r="Z59" s="131">
        <f>'[1]4403Exp'!Y$264</f>
        <v>0</v>
      </c>
      <c r="AA59" s="131">
        <f>'[1]4403Exp'!Z$264</f>
        <v>0</v>
      </c>
      <c r="AB59" s="131">
        <f>'[1]4403Exp'!AA$264</f>
        <v>0</v>
      </c>
      <c r="AC59" s="102"/>
      <c r="AD59" s="132">
        <f>'[1]4403Exp'!O$264</f>
        <v>0</v>
      </c>
      <c r="AE59" s="133">
        <f>'[1]4403Exp'!P$264</f>
        <v>0</v>
      </c>
      <c r="AF59" s="133">
        <f>'[1]4403Exp'!Q$264</f>
        <v>0</v>
      </c>
      <c r="AG59" s="133">
        <f>'[1]4403Exp'!R$264</f>
        <v>0</v>
      </c>
      <c r="AH59" s="133">
        <f>'[1]4403Exp'!S$264</f>
        <v>0</v>
      </c>
      <c r="AI59" s="133">
        <f>'[1]4403Exp'!T$264</f>
        <v>0</v>
      </c>
      <c r="AJ59" s="133">
        <f>'[1]4403Exp'!U$264</f>
        <v>0</v>
      </c>
      <c r="AK59" s="133">
        <f>'[1]4403Exp'!V$264</f>
        <v>0</v>
      </c>
      <c r="AL59" s="156">
        <f>'[1]4403Exp'!W$264</f>
        <v>0</v>
      </c>
      <c r="AM59" s="133">
        <f>'[1]4403Exp'!X$264</f>
        <v>0</v>
      </c>
      <c r="AN59" s="133">
        <f>'[1]4403Exp'!Y$264</f>
        <v>0</v>
      </c>
      <c r="AO59" s="133">
        <f>'[1]4403Exp'!Z$264</f>
        <v>0</v>
      </c>
      <c r="AP59" s="133">
        <f>'[1]4403Exp'!AA$264</f>
        <v>0</v>
      </c>
      <c r="AQ59" s="133">
        <f>'[1]4403Exp'!AB$264</f>
        <v>0</v>
      </c>
      <c r="AR59" s="133">
        <f>'[1]4403Exp'!AC$264</f>
        <v>0</v>
      </c>
      <c r="AS59" s="252">
        <f>'[1]4403Exp'!AD$264</f>
        <v>0</v>
      </c>
      <c r="AT59" s="133">
        <f>'[1]4403Exp'!AE$264</f>
        <v>0</v>
      </c>
      <c r="AU59" s="133">
        <f>'[1]4403Exp'!AF$264</f>
        <v>0</v>
      </c>
      <c r="AV59" s="133">
        <f>'[1]4403Exp'!AG$264</f>
        <v>0</v>
      </c>
      <c r="AW59" s="133">
        <f>'[1]4403Exp'!AH$264</f>
        <v>0</v>
      </c>
      <c r="AX59" s="133">
        <f>'[1]4403Exp'!AI$264</f>
        <v>0</v>
      </c>
      <c r="AY59" s="133">
        <f>'[1]4403Exp'!AJ$264</f>
        <v>0</v>
      </c>
      <c r="AZ59" s="133">
        <f>'[1]4403Exp'!AK$264</f>
        <v>0</v>
      </c>
      <c r="BA59" s="133">
        <f>'[1]4403Exp'!AL$264</f>
        <v>0</v>
      </c>
      <c r="BB59" s="133">
        <f>'[1]4403Exp'!AM$264</f>
        <v>0</v>
      </c>
      <c r="BC59" s="133">
        <f>'[1]4403Exp'!AN$264</f>
        <v>0</v>
      </c>
      <c r="BD59" s="103"/>
    </row>
    <row r="60" spans="2:56" s="100" customFormat="1" ht="13.5" hidden="1" thickTop="1" thickBot="1">
      <c r="B60" s="127" t="s">
        <v>5</v>
      </c>
      <c r="C60" s="128">
        <f>'[1]4407Exp'!B$264</f>
        <v>0</v>
      </c>
      <c r="D60" s="129">
        <f>'[1]4407Exp'!C$264</f>
        <v>0</v>
      </c>
      <c r="E60" s="129">
        <f>'[1]4407Exp'!D$264</f>
        <v>0</v>
      </c>
      <c r="F60" s="129">
        <f>'[1]4407Exp'!E$264</f>
        <v>0</v>
      </c>
      <c r="G60" s="129">
        <f>'[1]4407Exp'!F$264</f>
        <v>1.5288E-5</v>
      </c>
      <c r="H60" s="129">
        <f>'[1]4407Exp'!G$264</f>
        <v>0</v>
      </c>
      <c r="I60" s="129">
        <f>'[1]4407Exp'!H$264</f>
        <v>0</v>
      </c>
      <c r="J60" s="130">
        <f>'[1]4407Exp'!I$264</f>
        <v>0</v>
      </c>
      <c r="K60" s="130">
        <f>'[1]4407Exp'!J$264</f>
        <v>0</v>
      </c>
      <c r="L60" s="130">
        <f>'[1]4407Exp'!K$264</f>
        <v>0</v>
      </c>
      <c r="M60" s="130">
        <f>'[1]4407Exp'!L$264</f>
        <v>0</v>
      </c>
      <c r="N60" s="129">
        <f>'[1]4407Exp'!M$264</f>
        <v>0</v>
      </c>
      <c r="O60" s="131">
        <f>'[1]4407Exp'!N$264</f>
        <v>0</v>
      </c>
      <c r="P60" s="131">
        <f>'[1]4407Exp'!O$264</f>
        <v>0</v>
      </c>
      <c r="Q60" s="131">
        <f>'[1]4407Exp'!P$264</f>
        <v>0</v>
      </c>
      <c r="R60" s="255">
        <f>'[1]4407Exp'!Q$264</f>
        <v>0</v>
      </c>
      <c r="S60" s="131">
        <f>'[1]4407Exp'!R$264</f>
        <v>0</v>
      </c>
      <c r="T60" s="131">
        <f>'[1]4407Exp'!S$264</f>
        <v>0</v>
      </c>
      <c r="U60" s="131">
        <f>'[1]4407Exp'!T$264</f>
        <v>0</v>
      </c>
      <c r="V60" s="131">
        <f>'[1]4407Exp'!U$264</f>
        <v>0</v>
      </c>
      <c r="W60" s="131">
        <f>'[1]4407Exp'!V$264</f>
        <v>0</v>
      </c>
      <c r="X60" s="131">
        <f>'[1]4407Exp'!W$264</f>
        <v>0</v>
      </c>
      <c r="Y60" s="131">
        <f>'[1]4407Exp'!X$264</f>
        <v>0</v>
      </c>
      <c r="Z60" s="131">
        <f>'[1]4407Exp'!Y$264</f>
        <v>0</v>
      </c>
      <c r="AA60" s="131">
        <f>'[1]4407Exp'!Z$264</f>
        <v>0</v>
      </c>
      <c r="AB60" s="131">
        <f>'[1]4407Exp'!AA$264</f>
        <v>0</v>
      </c>
      <c r="AC60" s="102"/>
      <c r="AD60" s="132">
        <f>'[1]4407Exp'!O$264</f>
        <v>0</v>
      </c>
      <c r="AE60" s="133">
        <f>'[1]4407Exp'!P$264</f>
        <v>0</v>
      </c>
      <c r="AF60" s="133">
        <f>'[1]4407Exp'!Q$264</f>
        <v>0</v>
      </c>
      <c r="AG60" s="133">
        <f>'[1]4407Exp'!R$264</f>
        <v>0</v>
      </c>
      <c r="AH60" s="133">
        <f>'[1]4407Exp'!S$264</f>
        <v>0</v>
      </c>
      <c r="AI60" s="133">
        <f>'[1]4407Exp'!T$264</f>
        <v>0</v>
      </c>
      <c r="AJ60" s="133">
        <f>'[1]4407Exp'!U$264</f>
        <v>0</v>
      </c>
      <c r="AK60" s="133">
        <f>'[1]4407Exp'!V$264</f>
        <v>0</v>
      </c>
      <c r="AL60" s="156">
        <f>'[1]4407Exp'!W$264</f>
        <v>0</v>
      </c>
      <c r="AM60" s="133">
        <f>'[1]4407Exp'!X$264</f>
        <v>0</v>
      </c>
      <c r="AN60" s="133">
        <f>'[1]4407Exp'!Y$264</f>
        <v>0</v>
      </c>
      <c r="AO60" s="133">
        <f>'[1]4407Exp'!Z$264</f>
        <v>0</v>
      </c>
      <c r="AP60" s="133">
        <f>'[1]4407Exp'!AA$264</f>
        <v>0</v>
      </c>
      <c r="AQ60" s="133">
        <f>'[1]4407Exp'!AB$264</f>
        <v>0</v>
      </c>
      <c r="AR60" s="133">
        <f>'[1]4407Exp'!AC$264</f>
        <v>0</v>
      </c>
      <c r="AS60" s="252">
        <f>'[1]4407Exp'!AD$264</f>
        <v>0</v>
      </c>
      <c r="AT60" s="133">
        <f>'[1]4407Exp'!AE$264</f>
        <v>0</v>
      </c>
      <c r="AU60" s="133">
        <f>'[1]4407Exp'!AF$264</f>
        <v>1.9196999999999999E-2</v>
      </c>
      <c r="AV60" s="133">
        <f>'[1]4407Exp'!AG$264</f>
        <v>0</v>
      </c>
      <c r="AW60" s="133">
        <f>'[1]4407Exp'!AH$264</f>
        <v>0</v>
      </c>
      <c r="AX60" s="133">
        <f>'[1]4407Exp'!AI$264</f>
        <v>0</v>
      </c>
      <c r="AY60" s="133">
        <f>'[1]4407Exp'!AJ$264</f>
        <v>0</v>
      </c>
      <c r="AZ60" s="133">
        <f>'[1]4407Exp'!AK$264</f>
        <v>0</v>
      </c>
      <c r="BA60" s="133">
        <f>'[1]4407Exp'!AL$264</f>
        <v>0</v>
      </c>
      <c r="BB60" s="133">
        <f>'[1]4407Exp'!AM$264</f>
        <v>0</v>
      </c>
      <c r="BC60" s="133">
        <f>'[1]4407Exp'!AN$264</f>
        <v>0</v>
      </c>
      <c r="BD60" s="103"/>
    </row>
    <row r="61" spans="2:56" s="100" customFormat="1" ht="13.5" hidden="1" thickTop="1" thickBot="1">
      <c r="B61" s="127" t="s">
        <v>6</v>
      </c>
      <c r="C61" s="128">
        <f>'[1]4408Exp'!B$264</f>
        <v>0</v>
      </c>
      <c r="D61" s="129">
        <f>'[1]4408Exp'!C$264</f>
        <v>0</v>
      </c>
      <c r="E61" s="129">
        <f>'[1]4408Exp'!D$264</f>
        <v>0</v>
      </c>
      <c r="F61" s="129">
        <f>'[1]4408Exp'!E$264</f>
        <v>0</v>
      </c>
      <c r="G61" s="129">
        <f>'[1]4408Exp'!F$264</f>
        <v>0</v>
      </c>
      <c r="H61" s="129">
        <f>'[1]4408Exp'!G$264</f>
        <v>0</v>
      </c>
      <c r="I61" s="129">
        <f>'[1]4408Exp'!H$264</f>
        <v>0</v>
      </c>
      <c r="J61" s="130">
        <f>'[1]4408Exp'!I$264</f>
        <v>0</v>
      </c>
      <c r="K61" s="130">
        <f>'[1]4408Exp'!J$264</f>
        <v>0</v>
      </c>
      <c r="L61" s="130">
        <f>'[1]4408Exp'!K$264</f>
        <v>0</v>
      </c>
      <c r="M61" s="130">
        <f>'[1]4408Exp'!L$264</f>
        <v>0</v>
      </c>
      <c r="N61" s="129">
        <f>'[1]4408Exp'!M$264</f>
        <v>0</v>
      </c>
      <c r="O61" s="131">
        <f>'[1]4408Exp'!N$264</f>
        <v>0</v>
      </c>
      <c r="P61" s="131">
        <f>'[1]4408Exp'!O$264</f>
        <v>0</v>
      </c>
      <c r="Q61" s="131">
        <f>'[1]4408Exp'!P$264</f>
        <v>0</v>
      </c>
      <c r="R61" s="255">
        <f>'[1]4408Exp'!Q$264</f>
        <v>0</v>
      </c>
      <c r="S61" s="131">
        <f>'[1]4408Exp'!R$264</f>
        <v>0</v>
      </c>
      <c r="T61" s="131">
        <f>'[1]4408Exp'!S$264</f>
        <v>0</v>
      </c>
      <c r="U61" s="131">
        <f>'[1]4408Exp'!T$264</f>
        <v>0</v>
      </c>
      <c r="V61" s="131">
        <f>'[1]4408Exp'!U$264</f>
        <v>0</v>
      </c>
      <c r="W61" s="131">
        <f>'[1]4408Exp'!V$264</f>
        <v>0</v>
      </c>
      <c r="X61" s="131">
        <f>'[1]4408Exp'!W$264</f>
        <v>0</v>
      </c>
      <c r="Y61" s="131">
        <f>'[1]4408Exp'!X$264</f>
        <v>0</v>
      </c>
      <c r="Z61" s="131">
        <f>'[1]4408Exp'!Y$264</f>
        <v>0</v>
      </c>
      <c r="AA61" s="131">
        <f>'[1]4408Exp'!Z$264</f>
        <v>0</v>
      </c>
      <c r="AB61" s="131">
        <f>'[1]4408Exp'!AA$264</f>
        <v>0</v>
      </c>
      <c r="AC61" s="102"/>
      <c r="AD61" s="132">
        <f>'[1]4408Exp'!O$264</f>
        <v>0</v>
      </c>
      <c r="AE61" s="133">
        <f>'[1]4408Exp'!P$264</f>
        <v>0</v>
      </c>
      <c r="AF61" s="133">
        <f>'[1]4408Exp'!Q$264</f>
        <v>0</v>
      </c>
      <c r="AG61" s="133">
        <f>'[1]4408Exp'!R$264</f>
        <v>0</v>
      </c>
      <c r="AH61" s="133">
        <f>'[1]4408Exp'!S$264</f>
        <v>0</v>
      </c>
      <c r="AI61" s="133">
        <f>'[1]4408Exp'!T$264</f>
        <v>0</v>
      </c>
      <c r="AJ61" s="133">
        <f>'[1]4408Exp'!U$264</f>
        <v>0</v>
      </c>
      <c r="AK61" s="133">
        <f>'[1]4408Exp'!V$264</f>
        <v>0</v>
      </c>
      <c r="AL61" s="156">
        <f>'[1]4408Exp'!W$264</f>
        <v>0</v>
      </c>
      <c r="AM61" s="133">
        <f>'[1]4408Exp'!X$264</f>
        <v>0</v>
      </c>
      <c r="AN61" s="133">
        <f>'[1]4408Exp'!Y$264</f>
        <v>0</v>
      </c>
      <c r="AO61" s="133">
        <f>'[1]4408Exp'!Z$264</f>
        <v>0</v>
      </c>
      <c r="AP61" s="133">
        <f>'[1]4408Exp'!AA$264</f>
        <v>0</v>
      </c>
      <c r="AQ61" s="133">
        <f>'[1]4408Exp'!AB$264</f>
        <v>0</v>
      </c>
      <c r="AR61" s="133">
        <f>'[1]4408Exp'!AC$264</f>
        <v>0</v>
      </c>
      <c r="AS61" s="252">
        <f>'[1]4408Exp'!AD$264</f>
        <v>0</v>
      </c>
      <c r="AT61" s="133">
        <f>'[1]4408Exp'!AE$264</f>
        <v>0</v>
      </c>
      <c r="AU61" s="133">
        <f>'[1]4408Exp'!AF$264</f>
        <v>0</v>
      </c>
      <c r="AV61" s="133">
        <f>'[1]4408Exp'!AG$264</f>
        <v>0</v>
      </c>
      <c r="AW61" s="133">
        <f>'[1]4408Exp'!AH$264</f>
        <v>0</v>
      </c>
      <c r="AX61" s="133">
        <f>'[1]4408Exp'!AI$264</f>
        <v>0</v>
      </c>
      <c r="AY61" s="133">
        <f>'[1]4408Exp'!AJ$264</f>
        <v>0</v>
      </c>
      <c r="AZ61" s="133">
        <f>'[1]4408Exp'!AK$264</f>
        <v>0</v>
      </c>
      <c r="BA61" s="133">
        <f>'[1]4408Exp'!AL$264</f>
        <v>0</v>
      </c>
      <c r="BB61" s="133">
        <f>'[1]4408Exp'!AM$264</f>
        <v>0</v>
      </c>
      <c r="BC61" s="133">
        <f>'[1]4408Exp'!AN$264</f>
        <v>0</v>
      </c>
      <c r="BD61" s="103"/>
    </row>
    <row r="62" spans="2:56" s="100" customFormat="1" ht="13.5" hidden="1" thickTop="1" thickBot="1">
      <c r="B62" s="127" t="s">
        <v>7</v>
      </c>
      <c r="C62" s="128">
        <f>'[1]4412Exp'!B$264</f>
        <v>0</v>
      </c>
      <c r="D62" s="129">
        <f>'[1]4412Exp'!C$264</f>
        <v>3.9927999999999996E-7</v>
      </c>
      <c r="E62" s="129">
        <f>'[1]4412Exp'!D$264</f>
        <v>0</v>
      </c>
      <c r="F62" s="129">
        <f>'[1]4412Exp'!E$264</f>
        <v>0</v>
      </c>
      <c r="G62" s="129">
        <f>'[1]4412Exp'!F$264</f>
        <v>0</v>
      </c>
      <c r="H62" s="129">
        <f>'[1]4412Exp'!G$264</f>
        <v>0</v>
      </c>
      <c r="I62" s="129">
        <f>'[1]4412Exp'!H$264</f>
        <v>0</v>
      </c>
      <c r="J62" s="130">
        <f>'[1]4412Exp'!I$264</f>
        <v>0</v>
      </c>
      <c r="K62" s="130">
        <f>'[1]4412Exp'!J$264</f>
        <v>0</v>
      </c>
      <c r="L62" s="130">
        <f>'[1]4412Exp'!K$264</f>
        <v>2.1252E-6</v>
      </c>
      <c r="M62" s="130">
        <f>'[1]4412Exp'!L$264</f>
        <v>0</v>
      </c>
      <c r="N62" s="129">
        <f>'[1]4412Exp'!M$264</f>
        <v>0</v>
      </c>
      <c r="O62" s="131">
        <f>'[1]4412Exp'!N$264</f>
        <v>0</v>
      </c>
      <c r="P62" s="131">
        <f>'[1]4412Exp'!O$264</f>
        <v>0</v>
      </c>
      <c r="Q62" s="131">
        <f>'[1]4412Exp'!P$264</f>
        <v>0</v>
      </c>
      <c r="R62" s="255">
        <f>'[1]4412Exp'!Q$264</f>
        <v>0</v>
      </c>
      <c r="S62" s="131">
        <f>'[1]4412Exp'!R$264</f>
        <v>0</v>
      </c>
      <c r="T62" s="131">
        <f>'[1]4412Exp'!S$264</f>
        <v>0</v>
      </c>
      <c r="U62" s="131">
        <f>'[1]4412Exp'!T$264</f>
        <v>0</v>
      </c>
      <c r="V62" s="131">
        <f>'[1]4412Exp'!U$264</f>
        <v>1.1559799999999997E-6</v>
      </c>
      <c r="W62" s="131">
        <f>'[1]4412Exp'!V$264</f>
        <v>1.8180119999999995E-4</v>
      </c>
      <c r="X62" s="131">
        <f>'[1]4412Exp'!W$264</f>
        <v>8.4730435999999976E-4</v>
      </c>
      <c r="Y62" s="131">
        <f>'[1]4412Exp'!X$264</f>
        <v>1.27332784E-3</v>
      </c>
      <c r="Z62" s="131">
        <f>'[1]4412Exp'!Y$264</f>
        <v>6.4629999999999993E-4</v>
      </c>
      <c r="AA62" s="131">
        <f>'[1]4412Exp'!Z$264</f>
        <v>2.3230000000000001E-4</v>
      </c>
      <c r="AB62" s="131">
        <f>'[1]4412Exp'!AA$264</f>
        <v>0</v>
      </c>
      <c r="AC62" s="102"/>
      <c r="AD62" s="132">
        <f>'[1]4412Exp'!O$264</f>
        <v>0</v>
      </c>
      <c r="AE62" s="133">
        <f>'[1]4412Exp'!P$264</f>
        <v>0</v>
      </c>
      <c r="AF62" s="133">
        <f>'[1]4412Exp'!Q$264</f>
        <v>0</v>
      </c>
      <c r="AG62" s="133">
        <f>'[1]4412Exp'!R$264</f>
        <v>0</v>
      </c>
      <c r="AH62" s="133">
        <f>'[1]4412Exp'!S$264</f>
        <v>0</v>
      </c>
      <c r="AI62" s="133">
        <f>'[1]4412Exp'!T$264</f>
        <v>0</v>
      </c>
      <c r="AJ62" s="133">
        <f>'[1]4412Exp'!U$264</f>
        <v>1.1559799999999997E-6</v>
      </c>
      <c r="AK62" s="133">
        <f>'[1]4412Exp'!V$264</f>
        <v>1.8180119999999995E-4</v>
      </c>
      <c r="AL62" s="156">
        <f>'[1]4412Exp'!W$264</f>
        <v>8.4730435999999976E-4</v>
      </c>
      <c r="AM62" s="133">
        <f>'[1]4412Exp'!X$264</f>
        <v>1.27332784E-3</v>
      </c>
      <c r="AN62" s="133">
        <f>'[1]4412Exp'!Y$264</f>
        <v>6.4629999999999993E-4</v>
      </c>
      <c r="AO62" s="133">
        <f>'[1]4412Exp'!Z$264</f>
        <v>2.3230000000000001E-4</v>
      </c>
      <c r="AP62" s="133">
        <f>'[1]4412Exp'!AA$264</f>
        <v>0</v>
      </c>
      <c r="AQ62" s="133">
        <f>'[1]4412Exp'!AB$264</f>
        <v>0</v>
      </c>
      <c r="AR62" s="133">
        <f>'[1]4412Exp'!AC$264</f>
        <v>6.3999999999999997E-5</v>
      </c>
      <c r="AS62" s="252">
        <f>'[1]4412Exp'!AD$264</f>
        <v>0</v>
      </c>
      <c r="AT62" s="133">
        <f>'[1]4412Exp'!AE$264</f>
        <v>0</v>
      </c>
      <c r="AU62" s="133">
        <f>'[1]4412Exp'!AF$264</f>
        <v>0</v>
      </c>
      <c r="AV62" s="133">
        <f>'[1]4412Exp'!AG$264</f>
        <v>0</v>
      </c>
      <c r="AW62" s="133">
        <f>'[1]4412Exp'!AH$264</f>
        <v>0</v>
      </c>
      <c r="AX62" s="133">
        <f>'[1]4412Exp'!AI$264</f>
        <v>0</v>
      </c>
      <c r="AY62" s="133">
        <f>'[1]4412Exp'!AJ$264</f>
        <v>0</v>
      </c>
      <c r="AZ62" s="133">
        <f>'[1]4412Exp'!AK$264</f>
        <v>4.0470000000000002E-3</v>
      </c>
      <c r="BA62" s="133">
        <f>'[1]4412Exp'!AL$264</f>
        <v>0</v>
      </c>
      <c r="BB62" s="133">
        <f>'[1]4412Exp'!AM$264</f>
        <v>0</v>
      </c>
      <c r="BC62" s="133">
        <f>'[1]4412Exp'!AN$264</f>
        <v>0</v>
      </c>
      <c r="BD62" s="103"/>
    </row>
    <row r="63" spans="2:56" s="100" customFormat="1" ht="13.5" hidden="1" thickTop="1" thickBot="1">
      <c r="B63" s="127" t="s">
        <v>14</v>
      </c>
      <c r="C63" s="128">
        <f>'[1]94Exp'!B$264</f>
        <v>0</v>
      </c>
      <c r="D63" s="129">
        <f>'[1]94Exp'!C$264</f>
        <v>0</v>
      </c>
      <c r="E63" s="129">
        <f>'[1]94Exp'!D$264</f>
        <v>0</v>
      </c>
      <c r="F63" s="129">
        <f>'[1]94Exp'!E$264</f>
        <v>0</v>
      </c>
      <c r="G63" s="129">
        <f>'[1]94Exp'!F$264</f>
        <v>0</v>
      </c>
      <c r="H63" s="129">
        <f>'[1]94Exp'!G$264</f>
        <v>0</v>
      </c>
      <c r="I63" s="129">
        <f>'[1]94Exp'!H$264</f>
        <v>0</v>
      </c>
      <c r="J63" s="130">
        <f>'[1]94Exp'!I$264</f>
        <v>0</v>
      </c>
      <c r="K63" s="130">
        <f>'[1]94Exp'!J$264</f>
        <v>0</v>
      </c>
      <c r="L63" s="130">
        <f>'[1]94Exp'!K$264</f>
        <v>0</v>
      </c>
      <c r="M63" s="130">
        <f>'[1]94Exp'!L$264</f>
        <v>0</v>
      </c>
      <c r="N63" s="129">
        <f>'[1]94Exp'!M$264</f>
        <v>0</v>
      </c>
      <c r="O63" s="131">
        <f>'[1]94Exp'!N$264</f>
        <v>0</v>
      </c>
      <c r="P63" s="131">
        <f>'[1]94Exp'!O$264</f>
        <v>0</v>
      </c>
      <c r="Q63" s="131">
        <f>'[1]94Exp'!P$264</f>
        <v>0</v>
      </c>
      <c r="R63" s="255">
        <f>'[1]94Exp'!Q$264</f>
        <v>0</v>
      </c>
      <c r="S63" s="131">
        <f>'[1]94Exp'!R$264</f>
        <v>0</v>
      </c>
      <c r="T63" s="131">
        <f>'[1]94Exp'!S$264</f>
        <v>0</v>
      </c>
      <c r="U63" s="131">
        <f>'[1]94Exp'!T$264</f>
        <v>0</v>
      </c>
      <c r="V63" s="131">
        <f>'[1]94Exp'!U$264</f>
        <v>7.5899319999999998E-4</v>
      </c>
      <c r="W63" s="131">
        <f>'[1]94Exp'!V$264</f>
        <v>1.3433839999999999E-4</v>
      </c>
      <c r="X63" s="131">
        <f>'[1]94Exp'!W$264</f>
        <v>0</v>
      </c>
      <c r="Y63" s="131">
        <f>'[1]94Exp'!X$264</f>
        <v>1.0333400000000001E-4</v>
      </c>
      <c r="Z63" s="131">
        <f>'[1]94Exp'!Y$264</f>
        <v>5.1718604000000001E-5</v>
      </c>
      <c r="AA63" s="131">
        <f>'[1]94Exp'!Z$264</f>
        <v>3.1108896000000001E-4</v>
      </c>
      <c r="AB63" s="131">
        <f>'[1]94Exp'!AA$264</f>
        <v>0</v>
      </c>
      <c r="AC63" s="102"/>
      <c r="AD63" s="132">
        <f>'[1]94Exp'!O$264</f>
        <v>0</v>
      </c>
      <c r="AE63" s="133">
        <f>'[1]94Exp'!P$264</f>
        <v>0</v>
      </c>
      <c r="AF63" s="133">
        <f>'[1]94Exp'!Q$264</f>
        <v>0</v>
      </c>
      <c r="AG63" s="133">
        <f>'[1]94Exp'!R$264</f>
        <v>0</v>
      </c>
      <c r="AH63" s="133">
        <f>'[1]94Exp'!S$264</f>
        <v>0</v>
      </c>
      <c r="AI63" s="133">
        <f>'[1]94Exp'!T$264</f>
        <v>0</v>
      </c>
      <c r="AJ63" s="133">
        <f>'[1]94Exp'!U$264</f>
        <v>7.5899319999999998E-4</v>
      </c>
      <c r="AK63" s="133">
        <f>'[1]94Exp'!V$264</f>
        <v>1.3433839999999999E-4</v>
      </c>
      <c r="AL63" s="156">
        <f>'[1]94Exp'!W$264</f>
        <v>0</v>
      </c>
      <c r="AM63" s="133">
        <f>'[1]94Exp'!X$264</f>
        <v>1.0333400000000001E-4</v>
      </c>
      <c r="AN63" s="133">
        <f>'[1]94Exp'!Y$264</f>
        <v>5.1718604000000001E-5</v>
      </c>
      <c r="AO63" s="133">
        <f>'[1]94Exp'!Z$264</f>
        <v>3.1108896000000001E-4</v>
      </c>
      <c r="AP63" s="133">
        <f>'[1]94Exp'!AA$264</f>
        <v>0</v>
      </c>
      <c r="AQ63" s="133">
        <f>'[1]94Exp'!AB$264</f>
        <v>0</v>
      </c>
      <c r="AR63" s="133">
        <f>'[1]94Exp'!AC$264</f>
        <v>0</v>
      </c>
      <c r="AS63" s="252">
        <f>'[1]94Exp'!AD$264</f>
        <v>0</v>
      </c>
      <c r="AT63" s="133">
        <f>'[1]94Exp'!AE$264</f>
        <v>0</v>
      </c>
      <c r="AU63" s="133">
        <f>'[1]94Exp'!AF$264</f>
        <v>0</v>
      </c>
      <c r="AV63" s="133">
        <f>'[1]94Exp'!AG$264</f>
        <v>0</v>
      </c>
      <c r="AW63" s="133">
        <f>'[1]94Exp'!AH$264</f>
        <v>0</v>
      </c>
      <c r="AX63" s="133">
        <f>'[1]94Exp'!AI$264</f>
        <v>0</v>
      </c>
      <c r="AY63" s="133">
        <f>'[1]94Exp'!AJ$264</f>
        <v>0</v>
      </c>
      <c r="AZ63" s="133">
        <f>'[1]94Exp'!AK$264</f>
        <v>0</v>
      </c>
      <c r="BA63" s="133">
        <f>'[1]94Exp'!AL$264</f>
        <v>0</v>
      </c>
      <c r="BB63" s="133">
        <f>'[1]94Exp'!AM$264</f>
        <v>0</v>
      </c>
      <c r="BC63" s="133">
        <f>'[1]94Exp'!AN$264</f>
        <v>0</v>
      </c>
      <c r="BD63" s="103"/>
    </row>
    <row r="64" spans="2:56" s="100" customFormat="1" ht="13.5" hidden="1" thickTop="1" thickBot="1">
      <c r="B64" s="134" t="s">
        <v>8</v>
      </c>
      <c r="C64" s="135">
        <f>C58-SUM(C59:C62)</f>
        <v>1.3664000000000002E-5</v>
      </c>
      <c r="D64" s="136">
        <f t="shared" ref="D64:L64" si="34">D58-SUM(D59:D62)</f>
        <v>2.7264999999999996E-6</v>
      </c>
      <c r="E64" s="136">
        <f t="shared" si="34"/>
        <v>1.07142E-5</v>
      </c>
      <c r="F64" s="136">
        <f t="shared" si="34"/>
        <v>1.3129591999999998E-4</v>
      </c>
      <c r="G64" s="136">
        <f t="shared" si="34"/>
        <v>4.6789399999999996E-5</v>
      </c>
      <c r="H64" s="136">
        <f t="shared" si="34"/>
        <v>9.8000000000000004E-8</v>
      </c>
      <c r="I64" s="136">
        <f t="shared" si="34"/>
        <v>0</v>
      </c>
      <c r="J64" s="137">
        <f t="shared" si="34"/>
        <v>1.2669999999999997E-6</v>
      </c>
      <c r="K64" s="137">
        <f t="shared" si="34"/>
        <v>6.4456E-7</v>
      </c>
      <c r="L64" s="137">
        <f t="shared" si="34"/>
        <v>0</v>
      </c>
      <c r="M64" s="137">
        <f>M58-SUM(M59:M62)</f>
        <v>0</v>
      </c>
      <c r="N64" s="136">
        <f>N58-SUM(N59:N62)</f>
        <v>5.4599999999999994E-7</v>
      </c>
      <c r="O64" s="138">
        <f>O58-SUM(O59:O62)</f>
        <v>3.9550000000000007E-7</v>
      </c>
      <c r="P64" s="138">
        <f t="shared" ref="P64:AB64" si="35">P58-SUM(P59:P62)</f>
        <v>9.0299999999999987E-7</v>
      </c>
      <c r="Q64" s="138">
        <f t="shared" si="35"/>
        <v>2.4674999999999997E-6</v>
      </c>
      <c r="R64" s="256">
        <f t="shared" si="35"/>
        <v>1.3439999999999999E-7</v>
      </c>
      <c r="S64" s="138">
        <f t="shared" si="35"/>
        <v>7.4199999999999995E-7</v>
      </c>
      <c r="T64" s="138">
        <f t="shared" si="35"/>
        <v>3.0344999999999995E-6</v>
      </c>
      <c r="U64" s="138">
        <f t="shared" si="35"/>
        <v>3.4999999999999999E-9</v>
      </c>
      <c r="V64" s="138">
        <f t="shared" si="35"/>
        <v>7.6115619999999999E-4</v>
      </c>
      <c r="W64" s="138">
        <f t="shared" si="35"/>
        <v>1.3434539999999999E-4</v>
      </c>
      <c r="X64" s="138">
        <f t="shared" si="35"/>
        <v>4.0132676500000001E-4</v>
      </c>
      <c r="Y64" s="138">
        <f t="shared" si="35"/>
        <v>1.9136855500000009E-4</v>
      </c>
      <c r="Z64" s="138">
        <f t="shared" si="35"/>
        <v>1.2523589400000002E-4</v>
      </c>
      <c r="AA64" s="138">
        <f t="shared" si="35"/>
        <v>6.2343435000000009E-4</v>
      </c>
      <c r="AB64" s="138">
        <f t="shared" si="35"/>
        <v>0</v>
      </c>
      <c r="AC64" s="102"/>
      <c r="AD64" s="139">
        <f>AD58-SUM(AD59:AD62)</f>
        <v>9.0299999999999987E-7</v>
      </c>
      <c r="AE64" s="140">
        <f t="shared" ref="AE64:AM64" si="36">AE58-SUM(AE59:AE62)</f>
        <v>2.4674999999999997E-6</v>
      </c>
      <c r="AF64" s="140">
        <f t="shared" si="36"/>
        <v>1.3439999999999999E-7</v>
      </c>
      <c r="AG64" s="140">
        <f t="shared" si="36"/>
        <v>7.4199999999999995E-7</v>
      </c>
      <c r="AH64" s="140">
        <f t="shared" si="36"/>
        <v>3.0344999999999995E-6</v>
      </c>
      <c r="AI64" s="140">
        <f t="shared" si="36"/>
        <v>3.4999999999999999E-9</v>
      </c>
      <c r="AJ64" s="140">
        <f t="shared" si="36"/>
        <v>7.6115619999999999E-4</v>
      </c>
      <c r="AK64" s="140">
        <f t="shared" si="36"/>
        <v>1.3434539999999999E-4</v>
      </c>
      <c r="AL64" s="157">
        <f t="shared" si="36"/>
        <v>4.0132676500000001E-4</v>
      </c>
      <c r="AM64" s="140">
        <f t="shared" si="36"/>
        <v>1.9136855500000009E-4</v>
      </c>
      <c r="AN64" s="140">
        <f>AN58-SUM(AN59:AN62)</f>
        <v>1.2523589400000002E-4</v>
      </c>
      <c r="AO64" s="140">
        <f>AO58-SUM(AO59:AO62)</f>
        <v>6.2343435000000009E-4</v>
      </c>
      <c r="AP64" s="140">
        <f t="shared" ref="AP64:BC64" si="37">AP58-SUM(AP59:AP62)</f>
        <v>0</v>
      </c>
      <c r="AQ64" s="140">
        <f t="shared" si="37"/>
        <v>2.1807999999999998E-2</v>
      </c>
      <c r="AR64" s="140">
        <f t="shared" si="37"/>
        <v>5.2599999999999999E-3</v>
      </c>
      <c r="AS64" s="253">
        <f t="shared" si="37"/>
        <v>3.8769999999999998E-3</v>
      </c>
      <c r="AT64" s="140">
        <f t="shared" si="37"/>
        <v>3.474E-2</v>
      </c>
      <c r="AU64" s="140">
        <f t="shared" si="37"/>
        <v>1.8433999999999999E-2</v>
      </c>
      <c r="AV64" s="140">
        <f t="shared" si="37"/>
        <v>1.8599999999999999E-4</v>
      </c>
      <c r="AW64" s="140">
        <f t="shared" si="37"/>
        <v>0</v>
      </c>
      <c r="AX64" s="140">
        <f t="shared" si="37"/>
        <v>3.3750000000000004E-3</v>
      </c>
      <c r="AY64" s="140">
        <f t="shared" si="37"/>
        <v>3.8430000000000001E-3</v>
      </c>
      <c r="AZ64" s="140">
        <f t="shared" si="37"/>
        <v>0</v>
      </c>
      <c r="BA64" s="140">
        <f t="shared" si="37"/>
        <v>0</v>
      </c>
      <c r="BB64" s="140">
        <f t="shared" si="37"/>
        <v>3.3E-4</v>
      </c>
      <c r="BC64" s="140">
        <f t="shared" si="37"/>
        <v>3.9899999999999999E-4</v>
      </c>
      <c r="BD64" s="103"/>
    </row>
    <row r="65" spans="2:56" s="100" customFormat="1" ht="20" hidden="1" customHeight="1">
      <c r="B65" s="153" t="s">
        <v>10</v>
      </c>
      <c r="C65" s="141">
        <f t="shared" ref="C65:L65" si="38">SUM(C66:C68)</f>
        <v>0</v>
      </c>
      <c r="D65" s="142">
        <f t="shared" si="38"/>
        <v>0</v>
      </c>
      <c r="E65" s="142">
        <f t="shared" si="38"/>
        <v>0</v>
      </c>
      <c r="F65" s="142">
        <f t="shared" si="38"/>
        <v>0</v>
      </c>
      <c r="G65" s="142">
        <f t="shared" si="38"/>
        <v>0</v>
      </c>
      <c r="H65" s="142">
        <f t="shared" si="38"/>
        <v>0</v>
      </c>
      <c r="I65" s="142">
        <f t="shared" si="38"/>
        <v>0</v>
      </c>
      <c r="J65" s="143">
        <f t="shared" si="38"/>
        <v>0</v>
      </c>
      <c r="K65" s="143">
        <f t="shared" si="38"/>
        <v>0</v>
      </c>
      <c r="L65" s="143">
        <f t="shared" si="38"/>
        <v>0</v>
      </c>
      <c r="M65" s="143">
        <f>SUM(M66:M68)</f>
        <v>1.7246319999999999E-5</v>
      </c>
      <c r="N65" s="142">
        <f>SUM(N66:N68)</f>
        <v>1.0828650000000001E-4</v>
      </c>
      <c r="O65" s="144">
        <f>SUM(O66:O68)</f>
        <v>3.8836000000000003E-4</v>
      </c>
      <c r="P65" s="144">
        <f t="shared" ref="P65:AB65" si="39">SUM(P66:P68)</f>
        <v>0</v>
      </c>
      <c r="Q65" s="144">
        <f t="shared" si="39"/>
        <v>0</v>
      </c>
      <c r="R65" s="144">
        <f t="shared" si="39"/>
        <v>0</v>
      </c>
      <c r="S65" s="144">
        <f t="shared" si="39"/>
        <v>6.1493950000000006E-4</v>
      </c>
      <c r="T65" s="144">
        <f t="shared" si="39"/>
        <v>1.8912809999999999E-3</v>
      </c>
      <c r="U65" s="144">
        <f t="shared" si="39"/>
        <v>1.6974650000000001E-4</v>
      </c>
      <c r="V65" s="144">
        <f t="shared" si="39"/>
        <v>1.8669699999999999E-4</v>
      </c>
      <c r="W65" s="144">
        <f t="shared" si="39"/>
        <v>5.9942434999999993E-5</v>
      </c>
      <c r="X65" s="144">
        <f t="shared" si="39"/>
        <v>1.3550176500000001E-4</v>
      </c>
      <c r="Y65" s="144">
        <f t="shared" si="39"/>
        <v>1.4819734999999999E-4</v>
      </c>
      <c r="Z65" s="144">
        <f t="shared" si="39"/>
        <v>8.7789904999999998E-5</v>
      </c>
      <c r="AA65" s="144">
        <f t="shared" si="39"/>
        <v>5.0617035000000002E-4</v>
      </c>
      <c r="AB65" s="144">
        <f t="shared" si="39"/>
        <v>0</v>
      </c>
      <c r="AC65" s="102"/>
      <c r="AD65" s="145">
        <f t="shared" ref="AD65:AM65" si="40">SUM(AD66:AD68)</f>
        <v>0</v>
      </c>
      <c r="AE65" s="146">
        <f t="shared" si="40"/>
        <v>0</v>
      </c>
      <c r="AF65" s="146">
        <f t="shared" si="40"/>
        <v>0</v>
      </c>
      <c r="AG65" s="146">
        <f t="shared" si="40"/>
        <v>6.1493950000000006E-4</v>
      </c>
      <c r="AH65" s="146">
        <f t="shared" si="40"/>
        <v>1.8912809999999999E-3</v>
      </c>
      <c r="AI65" s="146">
        <f t="shared" si="40"/>
        <v>1.6974650000000001E-4</v>
      </c>
      <c r="AJ65" s="146">
        <f t="shared" si="40"/>
        <v>1.8669699999999999E-4</v>
      </c>
      <c r="AK65" s="146">
        <f t="shared" si="40"/>
        <v>5.9942434999999993E-5</v>
      </c>
      <c r="AL65" s="158">
        <f t="shared" si="40"/>
        <v>1.3550176500000001E-4</v>
      </c>
      <c r="AM65" s="146">
        <f t="shared" si="40"/>
        <v>1.4819734999999999E-4</v>
      </c>
      <c r="AN65" s="146">
        <f>SUM(AN66:AN68)</f>
        <v>8.7789904999999998E-5</v>
      </c>
      <c r="AO65" s="146">
        <f>SUM(AO66:AO68)</f>
        <v>5.0617035000000002E-4</v>
      </c>
      <c r="AP65" s="146">
        <f t="shared" ref="AP65:BC65" si="41">SUM(AP66:AP68)</f>
        <v>0</v>
      </c>
      <c r="AQ65" s="146">
        <f t="shared" si="41"/>
        <v>0</v>
      </c>
      <c r="AR65" s="146">
        <f t="shared" si="41"/>
        <v>0</v>
      </c>
      <c r="AS65" s="146">
        <f t="shared" si="41"/>
        <v>0</v>
      </c>
      <c r="AT65" s="146">
        <f t="shared" si="41"/>
        <v>0</v>
      </c>
      <c r="AU65" s="146">
        <f t="shared" si="41"/>
        <v>0</v>
      </c>
      <c r="AV65" s="146">
        <f t="shared" si="41"/>
        <v>0</v>
      </c>
      <c r="AW65" s="146">
        <f t="shared" si="41"/>
        <v>0</v>
      </c>
      <c r="AX65" s="146">
        <f t="shared" si="41"/>
        <v>0</v>
      </c>
      <c r="AY65" s="146">
        <f t="shared" si="41"/>
        <v>0</v>
      </c>
      <c r="AZ65" s="146">
        <f t="shared" si="41"/>
        <v>0</v>
      </c>
      <c r="BA65" s="146">
        <f t="shared" si="41"/>
        <v>1.3377E-2</v>
      </c>
      <c r="BB65" s="146">
        <f t="shared" si="41"/>
        <v>0.20022400000000001</v>
      </c>
      <c r="BC65" s="146">
        <f t="shared" si="41"/>
        <v>0.54127999999999998</v>
      </c>
      <c r="BD65" s="103"/>
    </row>
    <row r="66" spans="2:56" s="100" customFormat="1" ht="13.5" hidden="1" thickTop="1" thickBot="1">
      <c r="B66" s="127" t="s">
        <v>37</v>
      </c>
      <c r="C66" s="128">
        <f>'[1]440123Exp'!B$264</f>
        <v>0</v>
      </c>
      <c r="D66" s="129">
        <f>'[1]440123Exp'!C$264</f>
        <v>0</v>
      </c>
      <c r="E66" s="129">
        <f>'[1]440123Exp'!D$264</f>
        <v>0</v>
      </c>
      <c r="F66" s="129">
        <f>'[1]440123Exp'!E$264</f>
        <v>0</v>
      </c>
      <c r="G66" s="129">
        <f>'[1]440123Exp'!F$264</f>
        <v>0</v>
      </c>
      <c r="H66" s="129">
        <f>'[1]440123Exp'!G$264</f>
        <v>0</v>
      </c>
      <c r="I66" s="129">
        <f>'[1]440123Exp'!H$264</f>
        <v>0</v>
      </c>
      <c r="J66" s="130">
        <f>'[1]440123Exp'!I$264</f>
        <v>0</v>
      </c>
      <c r="K66" s="130">
        <f>'[1]440123Exp'!J$264</f>
        <v>0</v>
      </c>
      <c r="L66" s="130">
        <f>'[1]440123Exp'!K$264</f>
        <v>0</v>
      </c>
      <c r="M66" s="130">
        <f>'[1]440123Exp'!L$264</f>
        <v>1.7246319999999999E-5</v>
      </c>
      <c r="N66" s="129">
        <f>'[1]440123Exp'!M$264</f>
        <v>0</v>
      </c>
      <c r="O66" s="131">
        <f>'[1]440123Exp'!N$264</f>
        <v>0</v>
      </c>
      <c r="P66" s="131">
        <f>'[1]440123Exp'!O$264</f>
        <v>0</v>
      </c>
      <c r="Q66" s="131">
        <f>'[1]440123Exp'!P$264</f>
        <v>0</v>
      </c>
      <c r="R66" s="131">
        <f>'[1]440123Exp'!Q$264</f>
        <v>0</v>
      </c>
      <c r="S66" s="131">
        <f>'[1]440123Exp'!R$264</f>
        <v>0</v>
      </c>
      <c r="T66" s="131">
        <f>'[1]440123Exp'!S$264</f>
        <v>0</v>
      </c>
      <c r="U66" s="131">
        <f>'[1]440123Exp'!T$264</f>
        <v>0</v>
      </c>
      <c r="V66" s="131">
        <f>'[1]440123Exp'!U$264</f>
        <v>0</v>
      </c>
      <c r="W66" s="131">
        <f>'[1]440123Exp'!V$264</f>
        <v>0</v>
      </c>
      <c r="X66" s="131">
        <f>'[1]440123Exp'!W$264</f>
        <v>0</v>
      </c>
      <c r="Y66" s="131">
        <f>'[1]440123Exp'!X$264</f>
        <v>0</v>
      </c>
      <c r="Z66" s="131">
        <f>'[1]440123Exp'!Y$264</f>
        <v>0</v>
      </c>
      <c r="AA66" s="131">
        <f>'[1]440123Exp'!Z$264</f>
        <v>0</v>
      </c>
      <c r="AB66" s="131">
        <f>'[1]440123Exp'!AA$264</f>
        <v>0</v>
      </c>
      <c r="AC66" s="102"/>
      <c r="AD66" s="132">
        <f>'[1]440123Exp'!O$264</f>
        <v>0</v>
      </c>
      <c r="AE66" s="133">
        <f>'[1]440123Exp'!P$264</f>
        <v>0</v>
      </c>
      <c r="AF66" s="133">
        <f>'[1]440123Exp'!Q$264</f>
        <v>0</v>
      </c>
      <c r="AG66" s="133">
        <f>'[1]440123Exp'!R$264</f>
        <v>0</v>
      </c>
      <c r="AH66" s="133">
        <f>'[1]440123Exp'!S$264</f>
        <v>0</v>
      </c>
      <c r="AI66" s="133">
        <f>'[1]440123Exp'!T$264</f>
        <v>0</v>
      </c>
      <c r="AJ66" s="133">
        <f>'[1]440123Exp'!U$264</f>
        <v>0</v>
      </c>
      <c r="AK66" s="133">
        <f>'[1]440123Exp'!V$264</f>
        <v>0</v>
      </c>
      <c r="AL66" s="156">
        <f>'[1]440123Exp'!W$264</f>
        <v>0</v>
      </c>
      <c r="AM66" s="133">
        <f>'[1]440123Exp'!X$264</f>
        <v>0</v>
      </c>
      <c r="AN66" s="133">
        <f>'[1]440123Exp'!Y$264</f>
        <v>0</v>
      </c>
      <c r="AO66" s="133">
        <f>'[1]440123Exp'!Z$264</f>
        <v>0</v>
      </c>
      <c r="AP66" s="133">
        <f>'[1]440123Exp'!AA$264</f>
        <v>0</v>
      </c>
      <c r="AQ66" s="133">
        <f>'[1]440123Exp'!AB$264</f>
        <v>0</v>
      </c>
      <c r="AR66" s="133">
        <f>'[1]440123Exp'!AC$264</f>
        <v>0</v>
      </c>
      <c r="AS66" s="133">
        <f>'[1]440123Exp'!AD$264</f>
        <v>0</v>
      </c>
      <c r="AT66" s="133">
        <f>'[1]440123Exp'!AE$264</f>
        <v>0</v>
      </c>
      <c r="AU66" s="133">
        <f>'[1]440123Exp'!AF$264</f>
        <v>0</v>
      </c>
      <c r="AV66" s="133">
        <f>'[1]440123Exp'!AG$264</f>
        <v>0</v>
      </c>
      <c r="AW66" s="133">
        <f>'[1]440123Exp'!AH$264</f>
        <v>0</v>
      </c>
      <c r="AX66" s="133">
        <f>'[1]440123Exp'!AI$264</f>
        <v>0</v>
      </c>
      <c r="AY66" s="133">
        <f>'[1]440123Exp'!AJ$264</f>
        <v>0</v>
      </c>
      <c r="AZ66" s="133">
        <f>'[1]440123Exp'!AK$264</f>
        <v>0</v>
      </c>
      <c r="BA66" s="133">
        <f>'[1]440123Exp'!AL$264</f>
        <v>1.3377E-2</v>
      </c>
      <c r="BB66" s="133">
        <f>'[1]440123Exp'!AM$264</f>
        <v>0</v>
      </c>
      <c r="BC66" s="133">
        <f>'[1]440123Exp'!AN$264</f>
        <v>0</v>
      </c>
      <c r="BD66" s="103"/>
    </row>
    <row r="67" spans="2:56" s="100" customFormat="1" ht="13.5" hidden="1" thickTop="1" thickBot="1">
      <c r="B67" s="127" t="s">
        <v>9</v>
      </c>
      <c r="C67" s="128">
        <f>'[1]4701-5Exp'!B$264</f>
        <v>0</v>
      </c>
      <c r="D67" s="129">
        <f>'[1]4701-5Exp'!C$264</f>
        <v>0</v>
      </c>
      <c r="E67" s="129">
        <f>'[1]4701-5Exp'!D$264</f>
        <v>0</v>
      </c>
      <c r="F67" s="129">
        <f>'[1]4701-5Exp'!E$264</f>
        <v>0</v>
      </c>
      <c r="G67" s="129">
        <f>'[1]4701-5Exp'!F$264</f>
        <v>0</v>
      </c>
      <c r="H67" s="129">
        <f>'[1]4701-5Exp'!G$264</f>
        <v>0</v>
      </c>
      <c r="I67" s="129">
        <f>'[1]4701-5Exp'!H$264</f>
        <v>0</v>
      </c>
      <c r="J67" s="130">
        <f>'[1]4701-5Exp'!I$264</f>
        <v>0</v>
      </c>
      <c r="K67" s="130">
        <f>'[1]4701-5Exp'!J$264</f>
        <v>0</v>
      </c>
      <c r="L67" s="130">
        <f>'[1]4701-5Exp'!K$264</f>
        <v>0</v>
      </c>
      <c r="M67" s="130">
        <f>'[1]4701-5Exp'!L$264</f>
        <v>0</v>
      </c>
      <c r="N67" s="129">
        <f>'[1]4701-5Exp'!M$264</f>
        <v>0</v>
      </c>
      <c r="O67" s="131">
        <f>'[1]4701-5Exp'!N$264</f>
        <v>0</v>
      </c>
      <c r="P67" s="131">
        <f>'[1]4701-5Exp'!O$264</f>
        <v>0</v>
      </c>
      <c r="Q67" s="131">
        <f>'[1]4701-5Exp'!P$264</f>
        <v>0</v>
      </c>
      <c r="R67" s="131">
        <f>'[1]4701-5Exp'!Q$264</f>
        <v>0</v>
      </c>
      <c r="S67" s="131">
        <f>'[1]4701-5Exp'!R$264</f>
        <v>0</v>
      </c>
      <c r="T67" s="131">
        <f>'[1]4701-5Exp'!S$264</f>
        <v>0</v>
      </c>
      <c r="U67" s="131">
        <f>'[1]4701-5Exp'!T$264</f>
        <v>0</v>
      </c>
      <c r="V67" s="131">
        <f>'[1]4701-5Exp'!U$264</f>
        <v>0</v>
      </c>
      <c r="W67" s="131">
        <f>'[1]4701-5Exp'!V$264</f>
        <v>0</v>
      </c>
      <c r="X67" s="131">
        <f>'[1]4701-5Exp'!W$264</f>
        <v>0</v>
      </c>
      <c r="Y67" s="131">
        <f>'[1]4701-5Exp'!X$264</f>
        <v>0</v>
      </c>
      <c r="Z67" s="131">
        <f>'[1]4701-5Exp'!Y$264</f>
        <v>0</v>
      </c>
      <c r="AA67" s="131">
        <f>'[1]4701-5Exp'!Z$264</f>
        <v>0</v>
      </c>
      <c r="AB67" s="131">
        <f>'[1]4701-5Exp'!AA$264</f>
        <v>0</v>
      </c>
      <c r="AC67" s="102"/>
      <c r="AD67" s="132">
        <f>'[1]4701-5Exp'!O$264</f>
        <v>0</v>
      </c>
      <c r="AE67" s="133">
        <f>'[1]4701-5Exp'!P$264</f>
        <v>0</v>
      </c>
      <c r="AF67" s="133">
        <f>'[1]4701-5Exp'!Q$264</f>
        <v>0</v>
      </c>
      <c r="AG67" s="133">
        <f>'[1]4701-5Exp'!R$264</f>
        <v>0</v>
      </c>
      <c r="AH67" s="133">
        <f>'[1]4701-5Exp'!S$264</f>
        <v>0</v>
      </c>
      <c r="AI67" s="133">
        <f>'[1]4701-5Exp'!T$264</f>
        <v>0</v>
      </c>
      <c r="AJ67" s="133">
        <f>'[1]4701-5Exp'!U$264</f>
        <v>0</v>
      </c>
      <c r="AK67" s="133">
        <f>'[1]4701-5Exp'!V$264</f>
        <v>0</v>
      </c>
      <c r="AL67" s="156">
        <f>'[1]4701-5Exp'!W$264</f>
        <v>0</v>
      </c>
      <c r="AM67" s="133">
        <f>'[1]4701-5Exp'!X$264</f>
        <v>0</v>
      </c>
      <c r="AN67" s="133">
        <f>'[1]4701-5Exp'!Y$264</f>
        <v>0</v>
      </c>
      <c r="AO67" s="133">
        <f>'[1]4701-5Exp'!Z$264</f>
        <v>0</v>
      </c>
      <c r="AP67" s="133">
        <f>'[1]4701-5Exp'!AA$264</f>
        <v>0</v>
      </c>
      <c r="AQ67" s="133">
        <f>'[1]4701-5Exp'!AB$264</f>
        <v>0</v>
      </c>
      <c r="AR67" s="133">
        <f>'[1]4701-5Exp'!AC$264</f>
        <v>0</v>
      </c>
      <c r="AS67" s="133">
        <f>'[1]4701-5Exp'!AD$264</f>
        <v>0</v>
      </c>
      <c r="AT67" s="133">
        <f>'[1]4701-5Exp'!AE$264</f>
        <v>0</v>
      </c>
      <c r="AU67" s="133">
        <f>'[1]4701-5Exp'!AF$264</f>
        <v>0</v>
      </c>
      <c r="AV67" s="133">
        <f>'[1]4701-5Exp'!AG$264</f>
        <v>0</v>
      </c>
      <c r="AW67" s="133">
        <f>'[1]4701-5Exp'!AH$264</f>
        <v>0</v>
      </c>
      <c r="AX67" s="133">
        <f>'[1]4701-5Exp'!AI$264</f>
        <v>0</v>
      </c>
      <c r="AY67" s="133">
        <f>'[1]4701-5Exp'!AJ$264</f>
        <v>0</v>
      </c>
      <c r="AZ67" s="133">
        <f>'[1]4701-5Exp'!AK$264</f>
        <v>0</v>
      </c>
      <c r="BA67" s="133">
        <f>'[1]4701-5Exp'!AL$264</f>
        <v>0</v>
      </c>
      <c r="BB67" s="133">
        <f>'[1]4701-5Exp'!AM$264</f>
        <v>0</v>
      </c>
      <c r="BC67" s="133">
        <f>'[1]4701-5Exp'!AN$264</f>
        <v>0</v>
      </c>
      <c r="BD67" s="103"/>
    </row>
    <row r="68" spans="2:56" s="100" customFormat="1" ht="13.5" hidden="1" thickTop="1" thickBot="1">
      <c r="B68" s="147" t="s">
        <v>13</v>
      </c>
      <c r="C68" s="159">
        <f>'[1]48Exp'!B$264</f>
        <v>0</v>
      </c>
      <c r="D68" s="148">
        <f>'[1]48Exp'!C$264</f>
        <v>0</v>
      </c>
      <c r="E68" s="148">
        <f>'[1]48Exp'!D$264</f>
        <v>0</v>
      </c>
      <c r="F68" s="148">
        <f>'[1]48Exp'!E$264</f>
        <v>0</v>
      </c>
      <c r="G68" s="148">
        <f>'[1]48Exp'!F$264</f>
        <v>0</v>
      </c>
      <c r="H68" s="148">
        <f>'[1]48Exp'!G$264</f>
        <v>0</v>
      </c>
      <c r="I68" s="148">
        <f>'[1]48Exp'!H$264</f>
        <v>0</v>
      </c>
      <c r="J68" s="160">
        <f>'[1]48Exp'!I$264</f>
        <v>0</v>
      </c>
      <c r="K68" s="160">
        <f>'[1]48Exp'!J$264</f>
        <v>0</v>
      </c>
      <c r="L68" s="160">
        <f>'[1]48Exp'!K$264</f>
        <v>0</v>
      </c>
      <c r="M68" s="160">
        <f>'[1]48Exp'!L$264</f>
        <v>0</v>
      </c>
      <c r="N68" s="148">
        <f>'[1]48Exp'!M$264</f>
        <v>1.0828650000000001E-4</v>
      </c>
      <c r="O68" s="149">
        <f>'[1]48Exp'!N$264</f>
        <v>3.8836000000000003E-4</v>
      </c>
      <c r="P68" s="149">
        <f>'[1]48Exp'!O$264</f>
        <v>0</v>
      </c>
      <c r="Q68" s="149">
        <f>'[1]48Exp'!P$264</f>
        <v>0</v>
      </c>
      <c r="R68" s="149">
        <f>'[1]48Exp'!Q$264</f>
        <v>0</v>
      </c>
      <c r="S68" s="149">
        <f>'[1]48Exp'!R$264</f>
        <v>6.1493950000000006E-4</v>
      </c>
      <c r="T68" s="149">
        <f>'[1]48Exp'!S$264</f>
        <v>1.8912809999999999E-3</v>
      </c>
      <c r="U68" s="149">
        <f>'[1]48Exp'!T$264</f>
        <v>1.6974650000000001E-4</v>
      </c>
      <c r="V68" s="149">
        <f>'[1]48Exp'!U$264</f>
        <v>1.8669699999999999E-4</v>
      </c>
      <c r="W68" s="149">
        <f>'[1]48Exp'!V$264</f>
        <v>5.9942434999999993E-5</v>
      </c>
      <c r="X68" s="149">
        <f>'[1]48Exp'!W$264</f>
        <v>1.3550176500000001E-4</v>
      </c>
      <c r="Y68" s="149">
        <f>'[1]48Exp'!X$264</f>
        <v>1.4819734999999999E-4</v>
      </c>
      <c r="Z68" s="149">
        <f>'[1]48Exp'!Y$264</f>
        <v>8.7789904999999998E-5</v>
      </c>
      <c r="AA68" s="149">
        <f>'[1]48Exp'!Z$264</f>
        <v>5.0617035000000002E-4</v>
      </c>
      <c r="AB68" s="149">
        <f>'[1]48Exp'!AA$264</f>
        <v>0</v>
      </c>
      <c r="AC68" s="161"/>
      <c r="AD68" s="150">
        <f>'[1]48Exp'!O$264</f>
        <v>0</v>
      </c>
      <c r="AE68" s="151">
        <f>'[1]48Exp'!P$264</f>
        <v>0</v>
      </c>
      <c r="AF68" s="151">
        <f>'[1]48Exp'!Q$264</f>
        <v>0</v>
      </c>
      <c r="AG68" s="151">
        <f>'[1]48Exp'!R$264</f>
        <v>6.1493950000000006E-4</v>
      </c>
      <c r="AH68" s="151">
        <f>'[1]48Exp'!S$264</f>
        <v>1.8912809999999999E-3</v>
      </c>
      <c r="AI68" s="151">
        <f>'[1]48Exp'!T$264</f>
        <v>1.6974650000000001E-4</v>
      </c>
      <c r="AJ68" s="151">
        <f>'[1]48Exp'!U$264</f>
        <v>1.8669699999999999E-4</v>
      </c>
      <c r="AK68" s="151">
        <f>'[1]48Exp'!V$264</f>
        <v>5.9942434999999993E-5</v>
      </c>
      <c r="AL68" s="162">
        <f>'[1]48Exp'!W$264</f>
        <v>1.3550176500000001E-4</v>
      </c>
      <c r="AM68" s="151">
        <f>'[1]48Exp'!X$264</f>
        <v>1.4819734999999999E-4</v>
      </c>
      <c r="AN68" s="151">
        <f>'[1]48Exp'!Y$264</f>
        <v>8.7789904999999998E-5</v>
      </c>
      <c r="AO68" s="151">
        <f>'[1]48Exp'!Z$264</f>
        <v>5.0617035000000002E-4</v>
      </c>
      <c r="AP68" s="151">
        <f>'[1]48Exp'!AA$264</f>
        <v>0</v>
      </c>
      <c r="AQ68" s="151">
        <f>'[1]48Exp'!AB$264</f>
        <v>0</v>
      </c>
      <c r="AR68" s="151">
        <f>'[1]48Exp'!AC$264</f>
        <v>0</v>
      </c>
      <c r="AS68" s="151">
        <f>'[1]48Exp'!AD$264</f>
        <v>0</v>
      </c>
      <c r="AT68" s="151">
        <f>'[1]48Exp'!AE$264</f>
        <v>0</v>
      </c>
      <c r="AU68" s="151">
        <f>'[1]48Exp'!AF$264</f>
        <v>0</v>
      </c>
      <c r="AV68" s="151">
        <f>'[1]48Exp'!AG$264</f>
        <v>0</v>
      </c>
      <c r="AW68" s="151">
        <f>'[1]48Exp'!AH$264</f>
        <v>0</v>
      </c>
      <c r="AX68" s="151">
        <f>'[1]48Exp'!AI$264</f>
        <v>0</v>
      </c>
      <c r="AY68" s="151">
        <f>'[1]48Exp'!AJ$264</f>
        <v>0</v>
      </c>
      <c r="AZ68" s="151">
        <f>'[1]48Exp'!AK$264</f>
        <v>0</v>
      </c>
      <c r="BA68" s="151">
        <f>'[1]48Exp'!AL$264</f>
        <v>0</v>
      </c>
      <c r="BB68" s="151">
        <f>'[1]48Exp'!AM$264</f>
        <v>0.20022400000000001</v>
      </c>
      <c r="BC68" s="151">
        <f>'[1]48Exp'!AN$264</f>
        <v>0.54127999999999998</v>
      </c>
      <c r="BD68" s="103"/>
    </row>
    <row r="69" spans="2:56" s="100" customFormat="1" ht="9" customHeight="1" thickTop="1">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c r="AA69" s="164"/>
      <c r="AB69" s="164"/>
      <c r="AC69" s="164"/>
      <c r="AD69" s="164"/>
      <c r="AE69" s="164"/>
      <c r="AF69" s="164"/>
      <c r="AG69" s="164"/>
      <c r="AH69" s="164"/>
      <c r="AI69" s="164"/>
      <c r="AJ69" s="164"/>
      <c r="AK69" s="164"/>
      <c r="AL69" s="164"/>
      <c r="AM69" s="164"/>
      <c r="AN69" s="164"/>
      <c r="BD69" s="100" t="s">
        <v>25</v>
      </c>
    </row>
    <row r="70" spans="2:56" s="100" customFormat="1">
      <c r="B70" s="163" t="s">
        <v>67</v>
      </c>
    </row>
    <row r="71" spans="2:56" s="100" customFormat="1" ht="5.15" customHeight="1"/>
  </sheetData>
  <mergeCells count="19">
    <mergeCell ref="C37:BC37"/>
    <mergeCell ref="AD39:BC39"/>
    <mergeCell ref="AD21:AP21"/>
    <mergeCell ref="C21:O21"/>
    <mergeCell ref="B38:B40"/>
    <mergeCell ref="B2:B4"/>
    <mergeCell ref="AD2:BC2"/>
    <mergeCell ref="AD3:BC3"/>
    <mergeCell ref="AD5:BC5"/>
    <mergeCell ref="C2:AB2"/>
    <mergeCell ref="C3:AB3"/>
    <mergeCell ref="C5:AB5"/>
    <mergeCell ref="C55:O55"/>
    <mergeCell ref="AD55:AP55"/>
    <mergeCell ref="C39:AB39"/>
    <mergeCell ref="C38:AB38"/>
    <mergeCell ref="C41:AB41"/>
    <mergeCell ref="AD41:BC41"/>
    <mergeCell ref="AD38:BC38"/>
  </mergeCells>
  <phoneticPr fontId="2" type="noConversion"/>
  <pageMargins left="0.75" right="0.75" top="1" bottom="1" header="0.5" footer="0.5"/>
  <pageSetup paperSize="9" scale="7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D013-825A-4543-A766-D1829916503D}">
  <dimension ref="B1:BD15"/>
  <sheetViews>
    <sheetView workbookViewId="0">
      <pane xSplit="2" ySplit="5" topLeftCell="C6" activePane="bottomRight" state="frozen"/>
      <selection activeCell="Y5" sqref="Y5"/>
      <selection pane="topRight" activeCell="Y5" sqref="Y5"/>
      <selection pane="bottomLeft" activeCell="Y5" sqref="Y5"/>
      <selection pane="bottomRight" activeCell="B2" sqref="B2:B4"/>
    </sheetView>
  </sheetViews>
  <sheetFormatPr defaultColWidth="9.08984375" defaultRowHeight="12.5"/>
  <cols>
    <col min="1" max="1" width="1.6328125" customWidth="1"/>
    <col min="2" max="2" width="18.7265625" customWidth="1"/>
    <col min="3" max="13" width="5.1796875" hidden="1" customWidth="1"/>
    <col min="14" max="27" width="5.1796875" customWidth="1"/>
    <col min="28" max="28" width="5.1796875" hidden="1" customWidth="1"/>
    <col min="29" max="29" width="1.7265625" customWidth="1"/>
    <col min="30" max="40" width="5.1796875" hidden="1" customWidth="1"/>
    <col min="41" max="54" width="5.1796875" customWidth="1"/>
    <col min="55" max="55" width="5.1796875" hidden="1" customWidth="1"/>
    <col min="56" max="56" width="0.90625" customWidth="1"/>
  </cols>
  <sheetData>
    <row r="1" spans="2:56" s="4" customFormat="1" ht="9" customHeight="1" thickBot="1"/>
    <row r="2" spans="2:56" s="24" customFormat="1" ht="20" customHeight="1" thickTop="1">
      <c r="B2" s="422" t="s">
        <v>99</v>
      </c>
      <c r="C2" s="390" t="s">
        <v>73</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72</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2:56" s="4" customFormat="1" ht="13" thickBot="1">
      <c r="B3" s="423"/>
      <c r="C3" s="425" t="s">
        <v>69</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29</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2: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2:56" s="4" customFormat="1" ht="20" customHeight="1" thickTop="1" thickBot="1">
      <c r="B5" s="298" t="s">
        <v>22</v>
      </c>
      <c r="C5" s="299"/>
      <c r="D5" s="300"/>
      <c r="E5" s="300"/>
      <c r="F5" s="300"/>
      <c r="G5" s="300"/>
      <c r="H5" s="300"/>
      <c r="I5" s="300"/>
      <c r="J5" s="301"/>
      <c r="K5" s="300"/>
      <c r="L5" s="301"/>
      <c r="M5" s="300"/>
      <c r="N5" s="310">
        <f>[1]CoreVPAImp!M$263</f>
        <v>1.3403263519999998E-2</v>
      </c>
      <c r="O5" s="310">
        <f>[1]CoreVPAImp!N$263</f>
        <v>1.2329322487999998E-2</v>
      </c>
      <c r="P5" s="310">
        <f>[1]CoreVPAImp!O$263</f>
        <v>2.3464229427999993E-2</v>
      </c>
      <c r="Q5" s="310">
        <f>[1]CoreVPAImp!P$263</f>
        <v>6.5450973028000001E-2</v>
      </c>
      <c r="R5" s="310">
        <f>[1]CoreVPAImp!Q$263</f>
        <v>9.5825155579999974E-2</v>
      </c>
      <c r="S5" s="310">
        <f>[1]CoreVPAImp!R$263</f>
        <v>0.15942993452999996</v>
      </c>
      <c r="T5" s="310">
        <f>[1]CoreVPAImp!S$263</f>
        <v>0.34162821978800012</v>
      </c>
      <c r="U5" s="310">
        <f>[1]CoreVPAImp!T$263</f>
        <v>0.43493785909699995</v>
      </c>
      <c r="V5" s="310">
        <f>[1]CoreVPAImp!U$263</f>
        <v>0.69148317493600009</v>
      </c>
      <c r="W5" s="310">
        <f>[1]CoreVPAImp!V$263</f>
        <v>0.6232643559951202</v>
      </c>
      <c r="X5" s="310">
        <f>[1]CoreVPAImp!W$263</f>
        <v>0.7397042080055396</v>
      </c>
      <c r="Y5" s="310">
        <f>[1]CoreVPAImp!X$263</f>
        <v>0.57779645001153335</v>
      </c>
      <c r="Z5" s="310">
        <f>[1]CoreVPAImp!Y$263</f>
        <v>0.68777656718413338</v>
      </c>
      <c r="AA5" s="310">
        <f>[1]CoreVPAImp!Z$263</f>
        <v>0.99580980926833318</v>
      </c>
      <c r="AB5" s="311">
        <f>[1]CoreVPAImp!AA$263</f>
        <v>0</v>
      </c>
      <c r="AC5" s="312"/>
      <c r="AD5" s="89"/>
      <c r="AE5" s="12"/>
      <c r="AF5" s="12"/>
      <c r="AG5" s="12"/>
      <c r="AH5" s="12"/>
      <c r="AI5" s="12"/>
      <c r="AJ5" s="12"/>
      <c r="AK5" s="12"/>
      <c r="AL5" s="12"/>
      <c r="AM5" s="12"/>
      <c r="AN5" s="12"/>
      <c r="AO5" s="12">
        <f>[1]CoreVPAImp!AM$263</f>
        <v>2.491914</v>
      </c>
      <c r="AP5" s="12">
        <f>[1]CoreVPAImp!AN$263</f>
        <v>2.3386979999999995</v>
      </c>
      <c r="AQ5" s="12">
        <f>[1]CoreVPAImp!AO$263</f>
        <v>6.0310349999999993</v>
      </c>
      <c r="AR5" s="12">
        <f>[1]CoreVPAImp!AP$263</f>
        <v>15.472025999999998</v>
      </c>
      <c r="AS5" s="12">
        <f>[1]CoreVPAImp!AQ$263</f>
        <v>23.091808</v>
      </c>
      <c r="AT5" s="12">
        <f>[1]CoreVPAImp!AR$263</f>
        <v>53.964649999999992</v>
      </c>
      <c r="AU5" s="12">
        <f>[1]CoreVPAImp!AS$263</f>
        <v>116.66792799999997</v>
      </c>
      <c r="AV5" s="12">
        <f>[1]CoreVPAImp!AT$263</f>
        <v>165.12479999999999</v>
      </c>
      <c r="AW5" s="12">
        <f>[1]CoreVPAImp!AU$263</f>
        <v>168.91846999999996</v>
      </c>
      <c r="AX5" s="12">
        <f>[1]CoreVPAImp!AV$263</f>
        <v>171.19722594000001</v>
      </c>
      <c r="AY5" s="12">
        <f>[1]CoreVPAImp!AW$263</f>
        <v>235.62050226999992</v>
      </c>
      <c r="AZ5" s="12">
        <f>[1]CoreVPAImp!AX$263</f>
        <v>216.31373866000001</v>
      </c>
      <c r="BA5" s="12">
        <f>[1]CoreVPAImp!AY$263</f>
        <v>195.63315638999998</v>
      </c>
      <c r="BB5" s="12">
        <f>[1]CoreVPAImp!AZ$263</f>
        <v>257.1473024899999</v>
      </c>
      <c r="BC5" s="12">
        <f>[1]CoreVPAImp!BA$263</f>
        <v>0</v>
      </c>
      <c r="BD5" s="35"/>
    </row>
    <row r="6" spans="2:56" s="4" customFormat="1" ht="13" thickTop="1">
      <c r="B6" s="303" t="s">
        <v>89</v>
      </c>
      <c r="C6" s="304"/>
      <c r="D6" s="305"/>
      <c r="E6" s="305"/>
      <c r="F6" s="305"/>
      <c r="G6" s="305"/>
      <c r="H6" s="305"/>
      <c r="I6" s="305"/>
      <c r="J6" s="306"/>
      <c r="K6" s="305"/>
      <c r="L6" s="306"/>
      <c r="M6" s="305"/>
      <c r="N6" s="305">
        <f>[1]CoreVPAImp!M$31</f>
        <v>0</v>
      </c>
      <c r="O6" s="305">
        <f>[1]CoreVPAImp!N$31</f>
        <v>0</v>
      </c>
      <c r="P6" s="305">
        <f>[1]CoreVPAImp!O$31</f>
        <v>0</v>
      </c>
      <c r="Q6" s="305">
        <f>[1]CoreVPAImp!P$31</f>
        <v>0</v>
      </c>
      <c r="R6" s="305">
        <f>[1]CoreVPAImp!Q$31</f>
        <v>3.6221219999999999E-5</v>
      </c>
      <c r="S6" s="305">
        <f>[1]CoreVPAImp!R$31</f>
        <v>9.9800539999999997E-5</v>
      </c>
      <c r="T6" s="305">
        <f>[1]CoreVPAImp!S$31</f>
        <v>2.0184247999999996E-4</v>
      </c>
      <c r="U6" s="305">
        <f>[1]CoreVPAImp!T$31</f>
        <v>1.4088465799999997E-3</v>
      </c>
      <c r="V6" s="305">
        <f>[1]CoreVPAImp!U$31</f>
        <v>6.3856738399999981E-3</v>
      </c>
      <c r="W6" s="305">
        <f>[1]CoreVPAImp!V$31</f>
        <v>2.6125694582400001E-2</v>
      </c>
      <c r="X6" s="305">
        <f>[1]CoreVPAImp!W$31</f>
        <v>5.261410036295E-2</v>
      </c>
      <c r="Y6" s="305">
        <f>[1]CoreVPAImp!X$31</f>
        <v>4.2452487836000002E-2</v>
      </c>
      <c r="Z6" s="305">
        <f>[1]CoreVPAImp!Y$31</f>
        <v>3.8330605599999998E-2</v>
      </c>
      <c r="AA6" s="305">
        <f>[1]CoreVPAImp!Z$31</f>
        <v>5.4926884600000003E-2</v>
      </c>
      <c r="AB6" s="307">
        <f>[1]CoreVPAImp!AA$31</f>
        <v>0</v>
      </c>
      <c r="AC6" s="308"/>
      <c r="AD6" s="57"/>
      <c r="AE6" s="14"/>
      <c r="AF6" s="14"/>
      <c r="AG6" s="14"/>
      <c r="AH6" s="14"/>
      <c r="AI6" s="14"/>
      <c r="AJ6" s="14"/>
      <c r="AK6" s="14"/>
      <c r="AL6" s="14"/>
      <c r="AM6" s="14"/>
      <c r="AN6" s="14"/>
      <c r="AO6" s="14">
        <f>[1]CoreVPAImp!AM$31</f>
        <v>0</v>
      </c>
      <c r="AP6" s="14">
        <f>[1]CoreVPAImp!AN$31</f>
        <v>0</v>
      </c>
      <c r="AQ6" s="14">
        <f>[1]CoreVPAImp!AO$31</f>
        <v>0</v>
      </c>
      <c r="AR6" s="14">
        <f>[1]CoreVPAImp!AP$31</f>
        <v>0</v>
      </c>
      <c r="AS6" s="14">
        <f>[1]CoreVPAImp!AQ$31</f>
        <v>8.3730000000000002E-3</v>
      </c>
      <c r="AT6" s="14">
        <f>[1]CoreVPAImp!AR$31</f>
        <v>2.2917999999999997E-2</v>
      </c>
      <c r="AU6" s="14">
        <f>[1]CoreVPAImp!AS$31</f>
        <v>8.1154000000000004E-2</v>
      </c>
      <c r="AV6" s="14">
        <f>[1]CoreVPAImp!AT$31</f>
        <v>0.35262099999999996</v>
      </c>
      <c r="AW6" s="14">
        <f>[1]CoreVPAImp!AU$31</f>
        <v>0.74706399999999995</v>
      </c>
      <c r="AX6" s="14">
        <f>[1]CoreVPAImp!AV$31</f>
        <v>3.83756327</v>
      </c>
      <c r="AY6" s="14">
        <f>[1]CoreVPAImp!AW$31</f>
        <v>8.2588112100000011</v>
      </c>
      <c r="AZ6" s="14">
        <f>[1]CoreVPAImp!AX$31</f>
        <v>10.94261459</v>
      </c>
      <c r="BA6" s="14">
        <f>[1]CoreVPAImp!AY$31</f>
        <v>5.386898809999999</v>
      </c>
      <c r="BB6" s="14">
        <f>[1]CoreVPAImp!AZ$31</f>
        <v>7.5025753499999999</v>
      </c>
      <c r="BC6" s="14">
        <f>[1]CoreVPAImp!BA$31</f>
        <v>0</v>
      </c>
      <c r="BD6" s="35"/>
    </row>
    <row r="7" spans="2:56" s="4" customFormat="1" ht="13">
      <c r="B7" s="309" t="s">
        <v>20</v>
      </c>
      <c r="C7" s="304"/>
      <c r="D7" s="305"/>
      <c r="E7" s="305"/>
      <c r="F7" s="305"/>
      <c r="G7" s="305"/>
      <c r="H7" s="305"/>
      <c r="I7" s="305"/>
      <c r="J7" s="305"/>
      <c r="K7" s="305"/>
      <c r="L7" s="306"/>
      <c r="M7" s="305"/>
      <c r="N7" s="305">
        <f>(SUM([1]CoreVPAImp!M$47:M$47)+SUM([1]CoreVPAImp!M$105:M$105))</f>
        <v>8.8336959199999971E-3</v>
      </c>
      <c r="O7" s="305">
        <f>(SUM([1]CoreVPAImp!N$47:N$47)+SUM([1]CoreVPAImp!N$105:N$105))</f>
        <v>6.6948958999999992E-3</v>
      </c>
      <c r="P7" s="305">
        <f>(SUM([1]CoreVPAImp!O$47:O$47)+SUM([1]CoreVPAImp!O$105:O$105))</f>
        <v>9.9043292599999989E-3</v>
      </c>
      <c r="Q7" s="305">
        <f>(SUM([1]CoreVPAImp!P$47:P$47)+SUM([1]CoreVPAImp!P$105:P$105))</f>
        <v>3.4571585159999994E-2</v>
      </c>
      <c r="R7" s="305">
        <f>(SUM([1]CoreVPAImp!Q$47:Q$47)+SUM([1]CoreVPAImp!Q$105:Q$105))</f>
        <v>5.9232602659999994E-2</v>
      </c>
      <c r="S7" s="305">
        <f>(SUM([1]CoreVPAImp!R$47:R$47)+SUM([1]CoreVPAImp!R$105:R$105))</f>
        <v>0.10892740229333332</v>
      </c>
      <c r="T7" s="305">
        <f>(SUM([1]CoreVPAImp!S$47:S$47)+SUM([1]CoreVPAImp!S$105:S$105))</f>
        <v>0.28154341626666662</v>
      </c>
      <c r="U7" s="305">
        <f>(SUM([1]CoreVPAImp!T$47:T$47)+SUM([1]CoreVPAImp!T$105:T$105))</f>
        <v>0.36491385264199994</v>
      </c>
      <c r="V7" s="305">
        <f>(SUM([1]CoreVPAImp!U$47:U$47)+SUM([1]CoreVPAImp!U$105:U$105))</f>
        <v>0.55110488509999989</v>
      </c>
      <c r="W7" s="305">
        <f>(SUM([1]CoreVPAImp!V$47:V$47)+SUM([1]CoreVPAImp!V$105:V$105))</f>
        <v>0.43951302619672</v>
      </c>
      <c r="X7" s="305">
        <f>(SUM([1]CoreVPAImp!W$47:W$47)+SUM([1]CoreVPAImp!W$105:W$105))</f>
        <v>0.46134124452112257</v>
      </c>
      <c r="Y7" s="305">
        <f>(SUM([1]CoreVPAImp!X$47:X$47)+SUM([1]CoreVPAImp!X$105:X$105))</f>
        <v>0.35110636697366665</v>
      </c>
      <c r="Z7" s="305">
        <f>(SUM([1]CoreVPAImp!Y$47:Y$47)+SUM([1]CoreVPAImp!Y$105:Y$105))</f>
        <v>0.37907562808199996</v>
      </c>
      <c r="AA7" s="305">
        <f>(SUM([1]CoreVPAImp!Z$47:Z$47)+SUM([1]CoreVPAImp!Z$105:Z$105))</f>
        <v>0.54352881911066664</v>
      </c>
      <c r="AB7" s="307">
        <f>(SUM([1]CoreVPAImp!AA$47:AA$47)+SUM([1]CoreVPAImp!AA$105:AA$105))</f>
        <v>0</v>
      </c>
      <c r="AC7" s="302"/>
      <c r="AD7" s="57"/>
      <c r="AE7" s="14"/>
      <c r="AF7" s="14"/>
      <c r="AG7" s="14"/>
      <c r="AH7" s="14"/>
      <c r="AI7" s="14"/>
      <c r="AJ7" s="14"/>
      <c r="AK7" s="14"/>
      <c r="AL7" s="14"/>
      <c r="AM7" s="14"/>
      <c r="AN7" s="14"/>
      <c r="AO7" s="14">
        <f>(SUM([1]CoreVPAImp!AM$47:AM$47)+SUM([1]CoreVPAImp!AM$105:AM$105))</f>
        <v>1.5846119999999999</v>
      </c>
      <c r="AP7" s="14">
        <f>(SUM([1]CoreVPAImp!AN$47:AN$47)+SUM([1]CoreVPAImp!AN$105:AN$105))</f>
        <v>1.3875549999999996</v>
      </c>
      <c r="AQ7" s="14">
        <f>(SUM([1]CoreVPAImp!AO$47:AO$47)+SUM([1]CoreVPAImp!AO$105:AO$105))</f>
        <v>2.6571799999999999</v>
      </c>
      <c r="AR7" s="14">
        <f>(SUM([1]CoreVPAImp!AP$47:AP$47)+SUM([1]CoreVPAImp!AP$105:AP$105))</f>
        <v>7.9066739999999998</v>
      </c>
      <c r="AS7" s="14">
        <f>(SUM([1]CoreVPAImp!AQ$47:AQ$47)+SUM([1]CoreVPAImp!AQ$105:AQ$105))</f>
        <v>14.565904</v>
      </c>
      <c r="AT7" s="14">
        <f>(SUM([1]CoreVPAImp!AR$47:AR$47)+SUM([1]CoreVPAImp!AR$105:AR$105))</f>
        <v>40.665702000000003</v>
      </c>
      <c r="AU7" s="14">
        <f>(SUM([1]CoreVPAImp!AS$47:AS$47)+SUM([1]CoreVPAImp!AS$105:AS$105))</f>
        <v>93.086860999999999</v>
      </c>
      <c r="AV7" s="14">
        <f>(SUM([1]CoreVPAImp!AT$47:AT$47)+SUM([1]CoreVPAImp!AT$105:AT$105))</f>
        <v>139.23566699999998</v>
      </c>
      <c r="AW7" s="14">
        <f>(SUM([1]CoreVPAImp!AU$47:AU$47)+SUM([1]CoreVPAImp!AU$105:AU$105))</f>
        <v>142.617931</v>
      </c>
      <c r="AX7" s="14">
        <f>(SUM([1]CoreVPAImp!AV$47:AV$47)+SUM([1]CoreVPAImp!AV$105:AV$105))</f>
        <v>140.60376714</v>
      </c>
      <c r="AY7" s="14">
        <f>(SUM([1]CoreVPAImp!AW$47:AW$47)+SUM([1]CoreVPAImp!AW$105:AW$105))</f>
        <v>184.20837820999998</v>
      </c>
      <c r="AZ7" s="14">
        <f>(SUM([1]CoreVPAImp!AX$47:AX$47)+SUM([1]CoreVPAImp!AX$105:AX$105))</f>
        <v>150.30171849999999</v>
      </c>
      <c r="BA7" s="14">
        <f>(SUM([1]CoreVPAImp!AY$47:AY$47)+SUM([1]CoreVPAImp!AY$105:AY$105))</f>
        <v>127.43230882999998</v>
      </c>
      <c r="BB7" s="14">
        <f>(SUM([1]CoreVPAImp!AZ$47:AZ$47)+SUM([1]CoreVPAImp!AZ$105:AZ$105))</f>
        <v>159.19190123999999</v>
      </c>
      <c r="BC7" s="14">
        <f>(SUM([1]CoreVPAImp!BA$47:BA$47)+SUM([1]CoreVPAImp!BA$105:BA$105))</f>
        <v>0</v>
      </c>
      <c r="BD7" s="35"/>
    </row>
    <row r="8" spans="2:56" s="4" customFormat="1">
      <c r="B8" s="303" t="s">
        <v>100</v>
      </c>
      <c r="C8" s="304"/>
      <c r="D8" s="305"/>
      <c r="E8" s="305"/>
      <c r="F8" s="305"/>
      <c r="G8" s="305"/>
      <c r="H8" s="305"/>
      <c r="I8" s="305"/>
      <c r="J8" s="306"/>
      <c r="K8" s="305"/>
      <c r="L8" s="306"/>
      <c r="M8" s="305"/>
      <c r="N8" s="305">
        <f>[1]CoreVPAImp!M$142</f>
        <v>0</v>
      </c>
      <c r="O8" s="305">
        <f>[1]CoreVPAImp!N$142</f>
        <v>0</v>
      </c>
      <c r="P8" s="305">
        <f>[1]CoreVPAImp!O$142</f>
        <v>0</v>
      </c>
      <c r="Q8" s="305">
        <f>[1]CoreVPAImp!P$142</f>
        <v>0</v>
      </c>
      <c r="R8" s="305">
        <f>[1]CoreVPAImp!Q$142</f>
        <v>0</v>
      </c>
      <c r="S8" s="305">
        <f>[1]CoreVPAImp!R$142</f>
        <v>6.429354679999999E-3</v>
      </c>
      <c r="T8" s="305">
        <f>[1]CoreVPAImp!S$142</f>
        <v>3.3010953779999998E-2</v>
      </c>
      <c r="U8" s="305">
        <f>[1]CoreVPAImp!T$142</f>
        <v>1.6051941499999996E-2</v>
      </c>
      <c r="V8" s="305">
        <f>[1]CoreVPAImp!U$142</f>
        <v>2.8218019199999996E-2</v>
      </c>
      <c r="W8" s="305">
        <f>[1]CoreVPAImp!V$142</f>
        <v>7.013089999999999E-4</v>
      </c>
      <c r="X8" s="305">
        <f>[1]CoreVPAImp!W$142</f>
        <v>0</v>
      </c>
      <c r="Y8" s="305">
        <f>[1]CoreVPAImp!X$142</f>
        <v>0</v>
      </c>
      <c r="Z8" s="305">
        <f>[1]CoreVPAImp!Y$142</f>
        <v>0</v>
      </c>
      <c r="AA8" s="305">
        <f>[1]CoreVPAImp!Z$142</f>
        <v>0</v>
      </c>
      <c r="AB8" s="307">
        <f>[1]CoreVPAImp!AA$142</f>
        <v>0</v>
      </c>
      <c r="AC8" s="308"/>
      <c r="AD8" s="57"/>
      <c r="AE8" s="14"/>
      <c r="AF8" s="14"/>
      <c r="AG8" s="14"/>
      <c r="AH8" s="14"/>
      <c r="AI8" s="14"/>
      <c r="AJ8" s="14"/>
      <c r="AK8" s="14"/>
      <c r="AL8" s="14"/>
      <c r="AM8" s="14"/>
      <c r="AN8" s="14"/>
      <c r="AO8" s="14">
        <f>[1]CoreVPAImp!AM$142</f>
        <v>0</v>
      </c>
      <c r="AP8" s="14">
        <f>[1]CoreVPAImp!AN$142</f>
        <v>0</v>
      </c>
      <c r="AQ8" s="14">
        <f>[1]CoreVPAImp!AO$142</f>
        <v>0</v>
      </c>
      <c r="AR8" s="14">
        <f>[1]CoreVPAImp!AP$142</f>
        <v>0</v>
      </c>
      <c r="AS8" s="14">
        <f>[1]CoreVPAImp!AQ$142</f>
        <v>0</v>
      </c>
      <c r="AT8" s="14">
        <f>[1]CoreVPAImp!AR$142</f>
        <v>3.2863189999999998</v>
      </c>
      <c r="AU8" s="14">
        <f>[1]CoreVPAImp!AS$142</f>
        <v>12.839267</v>
      </c>
      <c r="AV8" s="14">
        <f>[1]CoreVPAImp!AT$142</f>
        <v>7.0262169999999999</v>
      </c>
      <c r="AW8" s="14">
        <f>[1]CoreVPAImp!AU$142</f>
        <v>2.2531620000000001</v>
      </c>
      <c r="AX8" s="14">
        <f>[1]CoreVPAImp!AV$142</f>
        <v>6.1382099999999995E-2</v>
      </c>
      <c r="AY8" s="14">
        <f>[1]CoreVPAImp!AW$142</f>
        <v>0</v>
      </c>
      <c r="AZ8" s="14">
        <f>[1]CoreVPAImp!AX$142</f>
        <v>0</v>
      </c>
      <c r="BA8" s="14">
        <f>[1]CoreVPAImp!AY$142</f>
        <v>0</v>
      </c>
      <c r="BB8" s="14">
        <f>[1]CoreVPAImp!AZ$142</f>
        <v>0</v>
      </c>
      <c r="BC8" s="14">
        <f>[1]CoreVPAImp!BA$142</f>
        <v>0</v>
      </c>
      <c r="BD8" s="35"/>
    </row>
    <row r="9" spans="2:56" s="4" customFormat="1">
      <c r="B9" s="309" t="s">
        <v>17</v>
      </c>
      <c r="C9" s="304"/>
      <c r="D9" s="305"/>
      <c r="E9" s="305"/>
      <c r="F9" s="305"/>
      <c r="G9" s="305"/>
      <c r="H9" s="305"/>
      <c r="I9" s="305"/>
      <c r="J9" s="306"/>
      <c r="K9" s="305"/>
      <c r="L9" s="306"/>
      <c r="M9" s="305"/>
      <c r="N9" s="305">
        <f>[1]CoreVPAImp!M$231</f>
        <v>8.8908483999999995E-4</v>
      </c>
      <c r="O9" s="305">
        <f>[1]CoreVPAImp!N$231</f>
        <v>4.7071793999999998E-4</v>
      </c>
      <c r="P9" s="305">
        <f>[1]CoreVPAImp!O$231</f>
        <v>7.9290651999999989E-4</v>
      </c>
      <c r="Q9" s="305">
        <f>[1]CoreVPAImp!P$231</f>
        <v>1.1647943999999999E-3</v>
      </c>
      <c r="R9" s="305">
        <f>[1]CoreVPAImp!Q$231</f>
        <v>4.3678311600000002E-3</v>
      </c>
      <c r="S9" s="305">
        <f>[1]CoreVPAImp!R$231</f>
        <v>5.0484340199999991E-3</v>
      </c>
      <c r="T9" s="305">
        <f>[1]CoreVPAImp!S$231</f>
        <v>2.2642905866666666E-3</v>
      </c>
      <c r="U9" s="305">
        <f>[1]CoreVPAImp!T$231</f>
        <v>2.6476673999999995E-3</v>
      </c>
      <c r="V9" s="305">
        <f>[1]CoreVPAImp!U$231</f>
        <v>1.5457551339999997E-2</v>
      </c>
      <c r="W9" s="305">
        <f>[1]CoreVPAImp!V$231</f>
        <v>9.169832083999999E-3</v>
      </c>
      <c r="X9" s="305">
        <f>[1]CoreVPAImp!W$231</f>
        <v>9.9446772026E-3</v>
      </c>
      <c r="Y9" s="305">
        <f>[1]CoreVPAImp!X$231</f>
        <v>1.0609528647666663E-2</v>
      </c>
      <c r="Z9" s="305">
        <f>[1]CoreVPAImp!Y$231</f>
        <v>2.917859017133333E-2</v>
      </c>
      <c r="AA9" s="305">
        <f>[1]CoreVPAImp!Z$231</f>
        <v>2.2594971979999996E-2</v>
      </c>
      <c r="AB9" s="307">
        <f>[1]CoreVPAImp!AA$231</f>
        <v>0</v>
      </c>
      <c r="AC9" s="308"/>
      <c r="AD9" s="57"/>
      <c r="AE9" s="14"/>
      <c r="AF9" s="14"/>
      <c r="AG9" s="14"/>
      <c r="AH9" s="14"/>
      <c r="AI9" s="14"/>
      <c r="AJ9" s="14"/>
      <c r="AK9" s="14"/>
      <c r="AL9" s="14"/>
      <c r="AM9" s="14"/>
      <c r="AN9" s="14"/>
      <c r="AO9" s="14">
        <f>[1]CoreVPAImp!AM$231</f>
        <v>0.151176</v>
      </c>
      <c r="AP9" s="14">
        <f>[1]CoreVPAImp!AN$231</f>
        <v>0.11250399999999999</v>
      </c>
      <c r="AQ9" s="14">
        <f>[1]CoreVPAImp!AO$231</f>
        <v>0.16627199999999998</v>
      </c>
      <c r="AR9" s="14">
        <f>[1]CoreVPAImp!AP$231</f>
        <v>0.50356899999999993</v>
      </c>
      <c r="AS9" s="14">
        <f>[1]CoreVPAImp!AQ$231</f>
        <v>0.92533500000000002</v>
      </c>
      <c r="AT9" s="14">
        <f>[1]CoreVPAImp!AR$231</f>
        <v>1.0422629999999999</v>
      </c>
      <c r="AU9" s="14">
        <f>[1]CoreVPAImp!AS$231</f>
        <v>1.0117759999999998</v>
      </c>
      <c r="AV9" s="14">
        <f>[1]CoreVPAImp!AT$231</f>
        <v>1.145615</v>
      </c>
      <c r="AW9" s="14">
        <f>[1]CoreVPAImp!AU$231</f>
        <v>2.6581489999999999</v>
      </c>
      <c r="AX9" s="14">
        <f>[1]CoreVPAImp!AV$231</f>
        <v>1.5332737999999999</v>
      </c>
      <c r="AY9" s="14">
        <f>[1]CoreVPAImp!AW$231</f>
        <v>1.9262143300000001</v>
      </c>
      <c r="AZ9" s="14">
        <f>[1]CoreVPAImp!AX$231</f>
        <v>1.7887697199999999</v>
      </c>
      <c r="BA9" s="14">
        <f>[1]CoreVPAImp!AY$231</f>
        <v>4.0194255400000003</v>
      </c>
      <c r="BB9" s="14">
        <f>[1]CoreVPAImp!AZ$231</f>
        <v>3.1050861699999999</v>
      </c>
      <c r="BC9" s="14">
        <f>[1]CoreVPAImp!BA$231</f>
        <v>0</v>
      </c>
      <c r="BD9" s="35"/>
    </row>
    <row r="10" spans="2:56" s="4" customFormat="1">
      <c r="B10" s="303" t="s">
        <v>91</v>
      </c>
      <c r="C10" s="304"/>
      <c r="D10" s="305"/>
      <c r="E10" s="305"/>
      <c r="F10" s="305"/>
      <c r="G10" s="305"/>
      <c r="H10" s="305"/>
      <c r="I10" s="305"/>
      <c r="J10" s="306"/>
      <c r="K10" s="305"/>
      <c r="L10" s="306"/>
      <c r="M10" s="305"/>
      <c r="N10" s="305">
        <f>[1]CoreVPAImp!M$248</f>
        <v>0</v>
      </c>
      <c r="O10" s="305">
        <f>[1]CoreVPAImp!N$248</f>
        <v>0</v>
      </c>
      <c r="P10" s="305">
        <f>[1]CoreVPAImp!O$248</f>
        <v>0</v>
      </c>
      <c r="Q10" s="305">
        <f>[1]CoreVPAImp!P$248</f>
        <v>0</v>
      </c>
      <c r="R10" s="305">
        <f>[1]CoreVPAImp!Q$248</f>
        <v>0</v>
      </c>
      <c r="S10" s="305">
        <f>[1]CoreVPAImp!R$248</f>
        <v>0</v>
      </c>
      <c r="T10" s="305">
        <f>[1]CoreVPAImp!S$248</f>
        <v>0</v>
      </c>
      <c r="U10" s="305">
        <f>[1]CoreVPAImp!T$248</f>
        <v>0</v>
      </c>
      <c r="V10" s="305">
        <f>[1]CoreVPAImp!U$248</f>
        <v>1.1704879199999999E-2</v>
      </c>
      <c r="W10" s="305">
        <f>[1]CoreVPAImp!V$248</f>
        <v>5.4454485399999995E-2</v>
      </c>
      <c r="X10" s="305">
        <f>[1]CoreVPAImp!W$248</f>
        <v>6.7120206200000004E-2</v>
      </c>
      <c r="Y10" s="305">
        <f>[1]CoreVPAImp!X$248</f>
        <v>2.1862018599999998E-2</v>
      </c>
      <c r="Z10" s="305">
        <f>[1]CoreVPAImp!Y$248</f>
        <v>4.1979999999999995E-3</v>
      </c>
      <c r="AA10" s="305">
        <f>[1]CoreVPAImp!Z$248</f>
        <v>7.1065627999999988E-3</v>
      </c>
      <c r="AB10" s="307">
        <f>[1]CoreVPAImp!AA$248</f>
        <v>0</v>
      </c>
      <c r="AC10" s="308"/>
      <c r="AD10" s="57"/>
      <c r="AE10" s="14"/>
      <c r="AF10" s="14"/>
      <c r="AG10" s="14"/>
      <c r="AH10" s="14"/>
      <c r="AI10" s="14"/>
      <c r="AJ10" s="14"/>
      <c r="AK10" s="14"/>
      <c r="AL10" s="14"/>
      <c r="AM10" s="14"/>
      <c r="AN10" s="14"/>
      <c r="AO10" s="14">
        <f>[1]CoreVPAImp!AM$248</f>
        <v>0</v>
      </c>
      <c r="AP10" s="14">
        <f>[1]CoreVPAImp!AN$248</f>
        <v>0</v>
      </c>
      <c r="AQ10" s="14">
        <f>[1]CoreVPAImp!AO$248</f>
        <v>0</v>
      </c>
      <c r="AR10" s="14">
        <f>[1]CoreVPAImp!AP$248</f>
        <v>0</v>
      </c>
      <c r="AS10" s="14">
        <f>[1]CoreVPAImp!AQ$248</f>
        <v>0</v>
      </c>
      <c r="AT10" s="14">
        <f>[1]CoreVPAImp!AR$248</f>
        <v>0</v>
      </c>
      <c r="AU10" s="14">
        <f>[1]CoreVPAImp!AS$248</f>
        <v>0</v>
      </c>
      <c r="AV10" s="14">
        <f>[1]CoreVPAImp!AT$248</f>
        <v>0</v>
      </c>
      <c r="AW10" s="14">
        <f>[1]CoreVPAImp!AU$248</f>
        <v>1.5507679999999999</v>
      </c>
      <c r="AX10" s="14">
        <f>[1]CoreVPAImp!AV$248</f>
        <v>5.5542466800000003</v>
      </c>
      <c r="AY10" s="14">
        <f>[1]CoreVPAImp!AW$248</f>
        <v>8.1368767999999996</v>
      </c>
      <c r="AZ10" s="14">
        <f>[1]CoreVPAImp!AX$248</f>
        <v>6.30047932</v>
      </c>
      <c r="BA10" s="14">
        <f>[1]CoreVPAImp!AY$248</f>
        <v>1.10853877</v>
      </c>
      <c r="BB10" s="14">
        <f>[1]CoreVPAImp!AZ$248</f>
        <v>1.4197733199999998</v>
      </c>
      <c r="BC10" s="14">
        <f>[1]CoreVPAImp!BA$248</f>
        <v>0</v>
      </c>
      <c r="BD10" s="35"/>
    </row>
    <row r="11" spans="2:56" s="4" customFormat="1">
      <c r="B11" s="309" t="s">
        <v>56</v>
      </c>
      <c r="C11" s="304"/>
      <c r="D11" s="305"/>
      <c r="E11" s="305"/>
      <c r="F11" s="305"/>
      <c r="G11" s="305"/>
      <c r="H11" s="305"/>
      <c r="I11" s="305"/>
      <c r="J11" s="306"/>
      <c r="K11" s="305"/>
      <c r="L11" s="306"/>
      <c r="M11" s="305"/>
      <c r="N11" s="305">
        <f>[1]CoreVPAImp!M$247</f>
        <v>4.8300000000000002E-8</v>
      </c>
      <c r="O11" s="305">
        <f>[1]CoreVPAImp!N$247</f>
        <v>0</v>
      </c>
      <c r="P11" s="305">
        <f>[1]CoreVPAImp!O$247</f>
        <v>0</v>
      </c>
      <c r="Q11" s="305">
        <f>[1]CoreVPAImp!P$247</f>
        <v>0</v>
      </c>
      <c r="R11" s="305">
        <f>[1]CoreVPAImp!Q$247</f>
        <v>1.9290319999999998E-4</v>
      </c>
      <c r="S11" s="305">
        <f>[1]CoreVPAImp!R$247</f>
        <v>1.3110563199999999E-3</v>
      </c>
      <c r="T11" s="305">
        <f>[1]CoreVPAImp!S$247</f>
        <v>1.9484518199999997E-3</v>
      </c>
      <c r="U11" s="305">
        <f>[1]CoreVPAImp!T$247</f>
        <v>4.0790576399999995E-4</v>
      </c>
      <c r="V11" s="305">
        <f>[1]CoreVPAImp!U$247</f>
        <v>1.1532787587999999E-2</v>
      </c>
      <c r="W11" s="305">
        <f>[1]CoreVPAImp!V$247</f>
        <v>2.1548707177200001E-2</v>
      </c>
      <c r="X11" s="305">
        <f>[1]CoreVPAImp!W$247</f>
        <v>3.9136319164666665E-2</v>
      </c>
      <c r="Y11" s="305">
        <f>[1]CoreVPAImp!X$247</f>
        <v>1.5425599759999999E-2</v>
      </c>
      <c r="Z11" s="305">
        <f>[1]CoreVPAImp!Y$247</f>
        <v>5.4149359999999995E-3</v>
      </c>
      <c r="AA11" s="305">
        <f>[1]CoreVPAImp!Z$247</f>
        <v>2.6367123599999997E-3</v>
      </c>
      <c r="AB11" s="307">
        <f>[1]CoreVPAImp!AA$247</f>
        <v>0</v>
      </c>
      <c r="AC11" s="308"/>
      <c r="AD11" s="57"/>
      <c r="AE11" s="14"/>
      <c r="AF11" s="14"/>
      <c r="AG11" s="14"/>
      <c r="AH11" s="14"/>
      <c r="AI11" s="14"/>
      <c r="AJ11" s="14"/>
      <c r="AK11" s="14"/>
      <c r="AL11" s="14"/>
      <c r="AM11" s="14"/>
      <c r="AN11" s="14"/>
      <c r="AO11" s="14">
        <f>[1]CoreVPAImp!AM$247</f>
        <v>6.3999999999999997E-5</v>
      </c>
      <c r="AP11" s="14">
        <f>[1]CoreVPAImp!AN$247</f>
        <v>0</v>
      </c>
      <c r="AQ11" s="14">
        <f>[1]CoreVPAImp!AO$247</f>
        <v>0</v>
      </c>
      <c r="AR11" s="14">
        <f>[1]CoreVPAImp!AP$247</f>
        <v>0</v>
      </c>
      <c r="AS11" s="14">
        <f>[1]CoreVPAImp!AQ$247</f>
        <v>0.147561</v>
      </c>
      <c r="AT11" s="14">
        <f>[1]CoreVPAImp!AR$247</f>
        <v>0.46451899999999996</v>
      </c>
      <c r="AU11" s="14">
        <f>[1]CoreVPAImp!AS$247</f>
        <v>0.90747499999999992</v>
      </c>
      <c r="AV11" s="14">
        <f>[1]CoreVPAImp!AT$247</f>
        <v>0.30127899999999996</v>
      </c>
      <c r="AW11" s="14">
        <f>[1]CoreVPAImp!AU$247</f>
        <v>3.1141839999999998</v>
      </c>
      <c r="AX11" s="14">
        <f>[1]CoreVPAImp!AV$247</f>
        <v>5.0175309200000004</v>
      </c>
      <c r="AY11" s="14">
        <f>[1]CoreVPAImp!AW$247</f>
        <v>7.5758274499999994</v>
      </c>
      <c r="AZ11" s="14">
        <f>[1]CoreVPAImp!AX$247</f>
        <v>7.3223512299999989</v>
      </c>
      <c r="BA11" s="14">
        <f>[1]CoreVPAImp!AY$247</f>
        <v>2.1195335200000001</v>
      </c>
      <c r="BB11" s="14">
        <f>[1]CoreVPAImp!AZ$247</f>
        <v>1.4387063099999997</v>
      </c>
      <c r="BC11" s="14">
        <f>[1]CoreVPAImp!BA$247</f>
        <v>0</v>
      </c>
      <c r="BD11" s="35"/>
    </row>
    <row r="12" spans="2:56" s="4" customFormat="1">
      <c r="B12" s="309" t="s">
        <v>32</v>
      </c>
      <c r="C12" s="304"/>
      <c r="D12" s="305"/>
      <c r="E12" s="305"/>
      <c r="F12" s="305"/>
      <c r="G12" s="305"/>
      <c r="H12" s="305"/>
      <c r="I12" s="305"/>
      <c r="J12" s="306"/>
      <c r="K12" s="305"/>
      <c r="L12" s="306"/>
      <c r="M12" s="305"/>
      <c r="N12" s="305">
        <f>[1]CoreVPAImp!M$253</f>
        <v>2.5813429599999996E-3</v>
      </c>
      <c r="O12" s="305">
        <f>[1]CoreVPAImp!N$253</f>
        <v>2.5359534199999997E-3</v>
      </c>
      <c r="P12" s="305">
        <f>[1]CoreVPAImp!O$253</f>
        <v>1.1161278799999999E-2</v>
      </c>
      <c r="Q12" s="305">
        <f>[1]CoreVPAImp!P$253</f>
        <v>2.4508749860000002E-2</v>
      </c>
      <c r="R12" s="305">
        <f>[1]CoreVPAImp!Q$253</f>
        <v>2.6199819939999994E-2</v>
      </c>
      <c r="S12" s="305">
        <f>[1]CoreVPAImp!R$253</f>
        <v>2.7960466659999995E-2</v>
      </c>
      <c r="T12" s="305">
        <f>[1]CoreVPAImp!S$253</f>
        <v>1.38335575E-2</v>
      </c>
      <c r="U12" s="305">
        <f>[1]CoreVPAImp!T$253</f>
        <v>2.4021340959999995E-2</v>
      </c>
      <c r="V12" s="305">
        <f>[1]CoreVPAImp!U$253</f>
        <v>4.5913367079999989E-2</v>
      </c>
      <c r="W12" s="305">
        <f>[1]CoreVPAImp!V$253</f>
        <v>2.3689083683999995E-2</v>
      </c>
      <c r="X12" s="305">
        <f>[1]CoreVPAImp!W$253</f>
        <v>5.8571824663999988E-2</v>
      </c>
      <c r="Y12" s="305">
        <f>[1]CoreVPAImp!X$253</f>
        <v>8.9026973058333347E-2</v>
      </c>
      <c r="Z12" s="305">
        <f>[1]CoreVPAImp!Y$253</f>
        <v>0.18529295815399999</v>
      </c>
      <c r="AA12" s="305">
        <f>[1]CoreVPAImp!Z$253</f>
        <v>0.22316138607000002</v>
      </c>
      <c r="AB12" s="307">
        <f>[1]CoreVPAImp!AA$253</f>
        <v>0</v>
      </c>
      <c r="AC12" s="308"/>
      <c r="AD12" s="57"/>
      <c r="AE12" s="14"/>
      <c r="AF12" s="14"/>
      <c r="AG12" s="14"/>
      <c r="AH12" s="14"/>
      <c r="AI12" s="14"/>
      <c r="AJ12" s="14"/>
      <c r="AK12" s="14"/>
      <c r="AL12" s="14"/>
      <c r="AM12" s="14"/>
      <c r="AN12" s="14"/>
      <c r="AO12" s="14">
        <f>[1]CoreVPAImp!AM$253</f>
        <v>0.512818</v>
      </c>
      <c r="AP12" s="14">
        <f>[1]CoreVPAImp!AN$253</f>
        <v>0.49910899999999997</v>
      </c>
      <c r="AQ12" s="14">
        <f>[1]CoreVPAImp!AO$253</f>
        <v>2.7316939999999996</v>
      </c>
      <c r="AR12" s="14">
        <f>[1]CoreVPAImp!AP$253</f>
        <v>5.8330669999999998</v>
      </c>
      <c r="AS12" s="14">
        <f>[1]CoreVPAImp!AQ$253</f>
        <v>6.0562349999999991</v>
      </c>
      <c r="AT12" s="14">
        <f>[1]CoreVPAImp!AR$253</f>
        <v>6.2676229999999995</v>
      </c>
      <c r="AU12" s="14">
        <f>[1]CoreVPAImp!AS$253</f>
        <v>5.6488369999999994</v>
      </c>
      <c r="AV12" s="14">
        <f>[1]CoreVPAImp!AT$253</f>
        <v>9.7342079999999989</v>
      </c>
      <c r="AW12" s="14">
        <f>[1]CoreVPAImp!AU$253</f>
        <v>9.9902289999999994</v>
      </c>
      <c r="AX12" s="14">
        <f>[1]CoreVPAImp!AV$253</f>
        <v>5.1595581399999997</v>
      </c>
      <c r="AY12" s="14">
        <f>[1]CoreVPAImp!AW$253</f>
        <v>11.630649529999999</v>
      </c>
      <c r="AZ12" s="14">
        <f>[1]CoreVPAImp!AX$253</f>
        <v>22.088142440000002</v>
      </c>
      <c r="BA12" s="14">
        <f>[1]CoreVPAImp!AY$253</f>
        <v>38.091465640000003</v>
      </c>
      <c r="BB12" s="14">
        <f>[1]CoreVPAImp!AZ$253</f>
        <v>47.72628168</v>
      </c>
      <c r="BC12" s="14">
        <f>[1]CoreVPAImp!BA$253</f>
        <v>0</v>
      </c>
      <c r="BD12" s="35"/>
    </row>
    <row r="13" spans="2:56" s="4" customFormat="1">
      <c r="B13" s="309" t="s">
        <v>97</v>
      </c>
      <c r="C13" s="304"/>
      <c r="D13" s="305"/>
      <c r="E13" s="305"/>
      <c r="F13" s="305"/>
      <c r="G13" s="305"/>
      <c r="H13" s="305"/>
      <c r="I13" s="305"/>
      <c r="J13" s="306"/>
      <c r="K13" s="305"/>
      <c r="L13" s="306"/>
      <c r="M13" s="305"/>
      <c r="N13" s="305">
        <f>[1]CoreVPAImp!M$264</f>
        <v>0</v>
      </c>
      <c r="O13" s="305">
        <f>[1]CoreVPAImp!N$264</f>
        <v>0</v>
      </c>
      <c r="P13" s="305">
        <f>[1]CoreVPAImp!O$264</f>
        <v>1.0200959999999998E-5</v>
      </c>
      <c r="Q13" s="305">
        <f>[1]CoreVPAImp!P$264</f>
        <v>3.6328039999999991E-5</v>
      </c>
      <c r="R13" s="305">
        <f>[1]CoreVPAImp!Q$264</f>
        <v>1.0601578679999999E-3</v>
      </c>
      <c r="S13" s="305">
        <f>[1]CoreVPAImp!R$264</f>
        <v>4.21980415E-3</v>
      </c>
      <c r="T13" s="305">
        <f>[1]CoreVPAImp!S$264</f>
        <v>1.7620534959999997E-3</v>
      </c>
      <c r="U13" s="305">
        <f>[1]CoreVPAImp!T$264</f>
        <v>1.3591430876E-2</v>
      </c>
      <c r="V13" s="305">
        <f>[1]CoreVPAImp!U$264</f>
        <v>1.2969738907999996E-2</v>
      </c>
      <c r="W13" s="305">
        <f>[1]CoreVPAImp!V$264</f>
        <v>2.1926785915999999E-2</v>
      </c>
      <c r="X13" s="305">
        <f>[1]CoreVPAImp!W$264</f>
        <v>1.9351466823999998E-2</v>
      </c>
      <c r="Y13" s="305">
        <f>[1]CoreVPAImp!X$264</f>
        <v>1.4103888072E-2</v>
      </c>
      <c r="Z13" s="305">
        <f>[1]CoreVPAImp!Y$264</f>
        <v>2.0743969080000001E-2</v>
      </c>
      <c r="AA13" s="305">
        <f>[1]CoreVPAImp!Z$264</f>
        <v>6.4111438628000009E-3</v>
      </c>
      <c r="AB13" s="307">
        <f>[1]CoreVPAImp!AA$264</f>
        <v>0</v>
      </c>
      <c r="AC13" s="308"/>
      <c r="AD13" s="57"/>
      <c r="AE13" s="14"/>
      <c r="AF13" s="14"/>
      <c r="AG13" s="14"/>
      <c r="AH13" s="14"/>
      <c r="AI13" s="14"/>
      <c r="AJ13" s="14"/>
      <c r="AK13" s="14"/>
      <c r="AL13" s="14"/>
      <c r="AM13" s="14"/>
      <c r="AN13" s="14"/>
      <c r="AO13" s="14">
        <f>[1]CoreVPAImp!AM$264</f>
        <v>0</v>
      </c>
      <c r="AP13" s="14">
        <f>[1]CoreVPAImp!AN$264</f>
        <v>0</v>
      </c>
      <c r="AQ13" s="14">
        <f>[1]CoreVPAImp!AO$264</f>
        <v>2.5309999999999998E-3</v>
      </c>
      <c r="AR13" s="14">
        <f>[1]CoreVPAImp!AP$264</f>
        <v>1.0371999999999999E-2</v>
      </c>
      <c r="AS13" s="14">
        <f>[1]CoreVPAImp!AQ$264</f>
        <v>0.28145699999999996</v>
      </c>
      <c r="AT13" s="14">
        <f>[1]CoreVPAImp!AR$264</f>
        <v>0.63062099999999988</v>
      </c>
      <c r="AU13" s="14">
        <f>[1]CoreVPAImp!AS$264</f>
        <v>0.75252500000000011</v>
      </c>
      <c r="AV13" s="14">
        <f>[1]CoreVPAImp!AT$264</f>
        <v>3.1869909999999999</v>
      </c>
      <c r="AW13" s="14">
        <f>[1]CoreVPAImp!AU$264</f>
        <v>2.6771180000000001</v>
      </c>
      <c r="AX13" s="14">
        <f>[1]CoreVPAImp!AV$264</f>
        <v>4.8446044800000001</v>
      </c>
      <c r="AY13" s="14">
        <f>[1]CoreVPAImp!AW$264</f>
        <v>5.7262931500000001</v>
      </c>
      <c r="AZ13" s="14">
        <f>[1]CoreVPAImp!AX$264</f>
        <v>6.728426129999999</v>
      </c>
      <c r="BA13" s="14">
        <f>[1]CoreVPAImp!AY$264</f>
        <v>4.45382926</v>
      </c>
      <c r="BB13" s="14">
        <f>[1]CoreVPAImp!AZ$264</f>
        <v>1.65629673</v>
      </c>
      <c r="BC13" s="14">
        <f>[1]CoreVPAImp!BA$264</f>
        <v>0</v>
      </c>
      <c r="BD13" s="35"/>
    </row>
    <row r="14" spans="2:56" s="4" customFormat="1" ht="13" thickBot="1">
      <c r="B14" s="293" t="s">
        <v>15</v>
      </c>
      <c r="C14" s="294"/>
      <c r="D14" s="295"/>
      <c r="E14" s="295"/>
      <c r="F14" s="295"/>
      <c r="G14" s="295"/>
      <c r="H14" s="295"/>
      <c r="I14" s="295"/>
      <c r="J14" s="296"/>
      <c r="K14" s="296"/>
      <c r="L14" s="296"/>
      <c r="M14" s="295"/>
      <c r="N14" s="295">
        <f t="shared" ref="N14:AB14" si="2">N5-SUM(N6:N13)</f>
        <v>1.0990915000000014E-3</v>
      </c>
      <c r="O14" s="295">
        <f t="shared" si="2"/>
        <v>2.6277552279999998E-3</v>
      </c>
      <c r="P14" s="295">
        <f t="shared" si="2"/>
        <v>1.5955138879999962E-3</v>
      </c>
      <c r="Q14" s="295">
        <f t="shared" si="2"/>
        <v>5.1695155680000007E-3</v>
      </c>
      <c r="R14" s="295">
        <f t="shared" si="2"/>
        <v>4.7356195319999961E-3</v>
      </c>
      <c r="S14" s="295">
        <f t="shared" si="2"/>
        <v>5.4336158666666301E-3</v>
      </c>
      <c r="T14" s="295">
        <f t="shared" si="2"/>
        <v>7.0636538586668629E-3</v>
      </c>
      <c r="U14" s="295">
        <f t="shared" si="2"/>
        <v>1.1894873375000004E-2</v>
      </c>
      <c r="V14" s="295">
        <f t="shared" si="2"/>
        <v>8.1962726800002272E-3</v>
      </c>
      <c r="W14" s="295">
        <f t="shared" si="2"/>
        <v>2.613543195480017E-2</v>
      </c>
      <c r="X14" s="295">
        <f t="shared" si="2"/>
        <v>3.1624369066200364E-2</v>
      </c>
      <c r="Y14" s="295">
        <f t="shared" si="2"/>
        <v>3.3209587063866564E-2</v>
      </c>
      <c r="Z14" s="295">
        <f t="shared" si="2"/>
        <v>2.554188009680014E-2</v>
      </c>
      <c r="AA14" s="295">
        <f t="shared" si="2"/>
        <v>0.13544332848486662</v>
      </c>
      <c r="AB14" s="297">
        <f t="shared" si="2"/>
        <v>0</v>
      </c>
      <c r="AC14" s="93"/>
      <c r="AD14" s="72"/>
      <c r="AE14" s="15"/>
      <c r="AF14" s="15"/>
      <c r="AG14" s="15"/>
      <c r="AH14" s="15"/>
      <c r="AI14" s="15"/>
      <c r="AJ14" s="15"/>
      <c r="AK14" s="15"/>
      <c r="AL14" s="15"/>
      <c r="AM14" s="15"/>
      <c r="AN14" s="15"/>
      <c r="AO14" s="15">
        <f t="shared" ref="AO14:BC14" si="3">AO5-SUM(AO6:AO13)</f>
        <v>0.24324400000000024</v>
      </c>
      <c r="AP14" s="15">
        <f t="shared" si="3"/>
        <v>0.33952999999999989</v>
      </c>
      <c r="AQ14" s="15">
        <f t="shared" si="3"/>
        <v>0.47335800000000017</v>
      </c>
      <c r="AR14" s="15">
        <f t="shared" si="3"/>
        <v>1.2183439999999983</v>
      </c>
      <c r="AS14" s="15">
        <f t="shared" si="3"/>
        <v>1.1069430000000011</v>
      </c>
      <c r="AT14" s="15">
        <f t="shared" si="3"/>
        <v>1.5846849999999932</v>
      </c>
      <c r="AU14" s="15">
        <f t="shared" si="3"/>
        <v>2.3400329999999627</v>
      </c>
      <c r="AV14" s="15">
        <f t="shared" si="3"/>
        <v>4.1422020000000259</v>
      </c>
      <c r="AW14" s="15">
        <f t="shared" si="3"/>
        <v>3.3098649999999452</v>
      </c>
      <c r="AX14" s="15">
        <f t="shared" si="3"/>
        <v>4.5852994100000046</v>
      </c>
      <c r="AY14" s="15">
        <f t="shared" si="3"/>
        <v>8.1574515899999369</v>
      </c>
      <c r="AZ14" s="15">
        <f t="shared" si="3"/>
        <v>10.841236729999991</v>
      </c>
      <c r="BA14" s="15">
        <f t="shared" si="3"/>
        <v>13.021156020000006</v>
      </c>
      <c r="BB14" s="15">
        <f t="shared" si="3"/>
        <v>35.106681689999931</v>
      </c>
      <c r="BC14" s="15">
        <f t="shared" si="3"/>
        <v>0</v>
      </c>
      <c r="BD14" s="35"/>
    </row>
    <row r="15" spans="2:56" s="4" customFormat="1" ht="5.15" customHeight="1" thickTop="1"/>
  </sheetData>
  <mergeCells count="5">
    <mergeCell ref="B2:B4"/>
    <mergeCell ref="C2:AB2"/>
    <mergeCell ref="AD2:BC2"/>
    <mergeCell ref="C3:AB3"/>
    <mergeCell ref="AD3:BC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8D4AD-A283-4511-A28B-3A2A4FCECA4B}">
  <dimension ref="B1:BD11"/>
  <sheetViews>
    <sheetView workbookViewId="0">
      <pane xSplit="2" ySplit="5" topLeftCell="C6" activePane="bottomRight" state="frozen"/>
      <selection activeCell="Y5" sqref="Y5"/>
      <selection pane="topRight" activeCell="Y5" sqref="Y5"/>
      <selection pane="bottomLeft" activeCell="Y5" sqref="Y5"/>
      <selection pane="bottomRight"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2:56" ht="9" customHeight="1" thickBot="1"/>
    <row r="2" spans="2:56" s="24" customFormat="1" ht="20" customHeight="1" thickTop="1">
      <c r="B2" s="422" t="s">
        <v>99</v>
      </c>
      <c r="C2" s="390" t="s">
        <v>73</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72</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2:56" ht="13" thickBot="1">
      <c r="B3" s="423"/>
      <c r="C3" s="425" t="s">
        <v>69</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29</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2: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95">
        <f>1+AM4</f>
        <v>2010</v>
      </c>
      <c r="AO4" s="19">
        <f>1+AN4</f>
        <v>2011</v>
      </c>
      <c r="AP4" s="19">
        <f t="shared" ref="AP4:BC4" si="1">1+AO4</f>
        <v>2012</v>
      </c>
      <c r="AQ4" s="19">
        <f t="shared" si="1"/>
        <v>2013</v>
      </c>
      <c r="AR4" s="19">
        <f t="shared" si="1"/>
        <v>2014</v>
      </c>
      <c r="AS4" s="19">
        <f t="shared" si="1"/>
        <v>2015</v>
      </c>
      <c r="AT4" s="19">
        <f t="shared" si="1"/>
        <v>2016</v>
      </c>
      <c r="AU4" s="19">
        <f t="shared" si="1"/>
        <v>2017</v>
      </c>
      <c r="AV4" s="19">
        <f t="shared" si="1"/>
        <v>2018</v>
      </c>
      <c r="AW4" s="19">
        <f t="shared" si="1"/>
        <v>2019</v>
      </c>
      <c r="AX4" s="19">
        <f t="shared" si="1"/>
        <v>2020</v>
      </c>
      <c r="AY4" s="19">
        <f t="shared" si="1"/>
        <v>2021</v>
      </c>
      <c r="AZ4" s="19">
        <f t="shared" si="1"/>
        <v>2022</v>
      </c>
      <c r="BA4" s="19">
        <f t="shared" si="1"/>
        <v>2023</v>
      </c>
      <c r="BB4" s="19">
        <f t="shared" si="1"/>
        <v>2024</v>
      </c>
      <c r="BC4" s="19">
        <f t="shared" si="1"/>
        <v>2025</v>
      </c>
      <c r="BD4" s="31"/>
    </row>
    <row r="5" spans="2:56" ht="20" customHeight="1" thickTop="1" thickBot="1">
      <c r="B5" s="289" t="s">
        <v>22</v>
      </c>
      <c r="C5" s="277"/>
      <c r="D5" s="278"/>
      <c r="E5" s="278"/>
      <c r="F5" s="278"/>
      <c r="G5" s="278"/>
      <c r="H5" s="278"/>
      <c r="I5" s="278"/>
      <c r="J5" s="279"/>
      <c r="K5" s="278"/>
      <c r="L5" s="279"/>
      <c r="M5" s="279"/>
      <c r="N5" s="278">
        <f>[1]TimberSectorMinusCoreVPAImp!M$263</f>
        <v>8.4064748799999953E-3</v>
      </c>
      <c r="O5" s="279">
        <f>[1]TimberSectorMinusCoreVPAImp!N$263</f>
        <v>6.8096460600000014E-3</v>
      </c>
      <c r="P5" s="278">
        <f>[1]TimberSectorMinusCoreVPAImp!O$263</f>
        <v>7.5169942399999998E-3</v>
      </c>
      <c r="Q5" s="278">
        <f>[1]TimberSectorMinusCoreVPAImp!P$263</f>
        <v>2.6104227379999987E-2</v>
      </c>
      <c r="R5" s="278">
        <f>[1]TimberSectorMinusCoreVPAImp!Q$263</f>
        <v>1.891178268000001E-2</v>
      </c>
      <c r="S5" s="278">
        <f>[1]TimberSectorMinusCoreVPAImp!R$263</f>
        <v>3.7170074153333302E-2</v>
      </c>
      <c r="T5" s="278">
        <f>[1]TimberSectorMinusCoreVPAImp!S$263</f>
        <v>6.4570006730000018E-2</v>
      </c>
      <c r="U5" s="278">
        <f>[1]TimberSectorMinusCoreVPAImp!T$263</f>
        <v>6.8317282739999943E-2</v>
      </c>
      <c r="V5" s="278">
        <f>[1]TimberSectorMinusCoreVPAImp!U$263</f>
        <v>0.13805336653999997</v>
      </c>
      <c r="W5" s="278">
        <f>[1]TimberSectorMinusCoreVPAImp!V$263</f>
        <v>0.20271677104980018</v>
      </c>
      <c r="X5" s="278">
        <f>[1]TimberSectorMinusCoreVPAImp!W$263</f>
        <v>0.22120515769040008</v>
      </c>
      <c r="Y5" s="278">
        <f>[1]TimberSectorMinusCoreVPAImp!X$263</f>
        <v>0.18195194200162007</v>
      </c>
      <c r="Z5" s="278">
        <f>[1]TimberSectorMinusCoreVPAImp!Y$263</f>
        <v>0.2364743081397199</v>
      </c>
      <c r="AA5" s="278">
        <f>[1]TimberSectorMinusCoreVPAImp!Z$263</f>
        <v>0.2876607896508</v>
      </c>
      <c r="AB5" s="290">
        <f>[1]TimberSectorMinusCoreVPAImp!AA$263</f>
        <v>0</v>
      </c>
      <c r="AC5" s="281"/>
      <c r="AD5" s="89"/>
      <c r="AE5" s="12"/>
      <c r="AF5" s="12"/>
      <c r="AG5" s="12"/>
      <c r="AH5" s="12"/>
      <c r="AI5" s="12"/>
      <c r="AJ5" s="12"/>
      <c r="AK5" s="12"/>
      <c r="AL5" s="12"/>
      <c r="AM5" s="12"/>
      <c r="AN5" s="12"/>
      <c r="AO5" s="12">
        <f>[1]TimberSectorMinusCoreVPAImp!AM$263</f>
        <v>4.9732510000000012</v>
      </c>
      <c r="AP5" s="12">
        <f>[1]TimberSectorMinusCoreVPAImp!AN$263</f>
        <v>3.9640589999999993</v>
      </c>
      <c r="AQ5" s="12">
        <f>[1]TimberSectorMinusCoreVPAImp!AO$263</f>
        <v>6.9941179999999985</v>
      </c>
      <c r="AR5" s="12">
        <f>[1]TimberSectorMinusCoreVPAImp!AP$263</f>
        <v>22.448105000000005</v>
      </c>
      <c r="AS5" s="12">
        <f>[1]TimberSectorMinusCoreVPAImp!AQ$263</f>
        <v>11.323122999999995</v>
      </c>
      <c r="AT5" s="12">
        <f>[1]TimberSectorMinusCoreVPAImp!AR$263</f>
        <v>27.581089999999989</v>
      </c>
      <c r="AU5" s="12">
        <f>[1]TimberSectorMinusCoreVPAImp!AS$263</f>
        <v>35.803697</v>
      </c>
      <c r="AV5" s="12">
        <f>[1]TimberSectorMinusCoreVPAImp!AT$263</f>
        <v>36.237145999999989</v>
      </c>
      <c r="AW5" s="12">
        <f>[1]TimberSectorMinusCoreVPAImp!AU$263</f>
        <v>59.100312999999971</v>
      </c>
      <c r="AX5" s="12">
        <f>[1]TimberSectorMinusCoreVPAImp!AV$263</f>
        <v>71.435996279999983</v>
      </c>
      <c r="AY5" s="12">
        <f>[1]TimberSectorMinusCoreVPAImp!AW$263</f>
        <v>79.963279599999993</v>
      </c>
      <c r="AZ5" s="12">
        <f>[1]TimberSectorMinusCoreVPAImp!AX$263</f>
        <v>62.682463280000071</v>
      </c>
      <c r="BA5" s="12">
        <f>[1]TimberSectorMinusCoreVPAImp!AY$263</f>
        <v>74.574818859999993</v>
      </c>
      <c r="BB5" s="12">
        <f>[1]TimberSectorMinusCoreVPAImp!AZ$263</f>
        <v>80.871118569999908</v>
      </c>
      <c r="BC5" s="12">
        <f>[1]TimberSectorMinusCoreVPAImp!BA$263</f>
        <v>0</v>
      </c>
      <c r="BD5" s="35"/>
    </row>
    <row r="6" spans="2:56" ht="13.5" thickTop="1">
      <c r="B6" s="291" t="s">
        <v>20</v>
      </c>
      <c r="C6" s="54"/>
      <c r="D6" s="6"/>
      <c r="E6" s="6"/>
      <c r="F6" s="6"/>
      <c r="G6" s="6"/>
      <c r="H6" s="6"/>
      <c r="I6" s="6"/>
      <c r="J6" s="6"/>
      <c r="K6" s="6"/>
      <c r="L6" s="55"/>
      <c r="M6" s="55"/>
      <c r="N6" s="6">
        <f>(SUM([1]TimberSectorMinusCoreVPAImp!M$47:M$47)+SUM([1]TimberSectorMinusCoreVPAImp!M$105:M$105))</f>
        <v>4.0990830999999969E-3</v>
      </c>
      <c r="O6" s="55">
        <f>(SUM([1]TimberSectorMinusCoreVPAImp!N$47:N$47)+SUM([1]TimberSectorMinusCoreVPAImp!N$105:N$105))</f>
        <v>2.2133500200000001E-3</v>
      </c>
      <c r="P6" s="6">
        <f>(SUM([1]TimberSectorMinusCoreVPAImp!O$47:O$47)+SUM([1]TimberSectorMinusCoreVPAImp!O$105:O$105))</f>
        <v>2.7071212000000016E-3</v>
      </c>
      <c r="Q6" s="6">
        <f>(SUM([1]TimberSectorMinusCoreVPAImp!P$47:P$47)+SUM([1]TimberSectorMinusCoreVPAImp!P$105:P$105))</f>
        <v>1.4165269439999992E-2</v>
      </c>
      <c r="R6" s="6">
        <f>(SUM([1]TimberSectorMinusCoreVPAImp!Q$47:Q$47)+SUM([1]TimberSectorMinusCoreVPAImp!Q$105:Q$105))</f>
        <v>9.1350470400000088E-3</v>
      </c>
      <c r="S6" s="6">
        <f>(SUM([1]TimberSectorMinusCoreVPAImp!R$47:R$47)+SUM([1]TimberSectorMinusCoreVPAImp!R$105:R$105))</f>
        <v>1.3200609239999972E-2</v>
      </c>
      <c r="T6" s="6">
        <f>(SUM([1]TimberSectorMinusCoreVPAImp!S$47:S$47)+SUM([1]TimberSectorMinusCoreVPAImp!S$105:S$105))</f>
        <v>3.1504318560000008E-2</v>
      </c>
      <c r="U6" s="6">
        <f>(SUM([1]TimberSectorMinusCoreVPAImp!T$47:T$47)+SUM([1]TimberSectorMinusCoreVPAImp!T$105:T$105))</f>
        <v>2.0967351859999928E-2</v>
      </c>
      <c r="V6" s="6">
        <f>(SUM([1]TimberSectorMinusCoreVPAImp!U$47:U$47)+SUM([1]TimberSectorMinusCoreVPAImp!U$105:U$105))</f>
        <v>7.474887587999994E-2</v>
      </c>
      <c r="W6" s="6">
        <f>(SUM([1]TimberSectorMinusCoreVPAImp!V$47:V$47)+SUM([1]TimberSectorMinusCoreVPAImp!V$105:V$105))</f>
        <v>0.12470854855200017</v>
      </c>
      <c r="X6" s="6">
        <f>(SUM([1]TimberSectorMinusCoreVPAImp!W$47:W$47)+SUM([1]TimberSectorMinusCoreVPAImp!W$105:W$105))</f>
        <v>0.11035108482300003</v>
      </c>
      <c r="Y6" s="6">
        <f>(SUM([1]TimberSectorMinusCoreVPAImp!X$47:X$47)+SUM([1]TimberSectorMinusCoreVPAImp!X$105:X$105))</f>
        <v>6.1355302095220006E-2</v>
      </c>
      <c r="Z6" s="6">
        <f>(SUM([1]TimberSectorMinusCoreVPAImp!Y$47:Y$47)+SUM([1]TimberSectorMinusCoreVPAImp!Y$105:Y$105))</f>
        <v>0.10408143813031995</v>
      </c>
      <c r="AA6" s="6">
        <f>(SUM([1]TimberSectorMinusCoreVPAImp!Z$47:Z$47)+SUM([1]TimberSectorMinusCoreVPAImp!Z$105:Z$105))</f>
        <v>0.14587079866800012</v>
      </c>
      <c r="AB6" s="56">
        <f>(SUM([1]TimberSectorMinusCoreVPAImp!AA$47:AA$47)+SUM([1]TimberSectorMinusCoreVPAImp!AA$105:AA$105))</f>
        <v>0</v>
      </c>
      <c r="AC6" s="281"/>
      <c r="AD6" s="57"/>
      <c r="AE6" s="14"/>
      <c r="AF6" s="14"/>
      <c r="AG6" s="14"/>
      <c r="AH6" s="14"/>
      <c r="AI6" s="14"/>
      <c r="AJ6" s="14"/>
      <c r="AK6" s="14"/>
      <c r="AL6" s="14"/>
      <c r="AM6" s="14"/>
      <c r="AN6" s="14"/>
      <c r="AO6" s="14">
        <f>(SUM([1]TimberSectorMinusCoreVPAImp!AM$47:AM$47)+SUM([1]TimberSectorMinusCoreVPAImp!AM$105:AM$105))</f>
        <v>3.0319119999999993</v>
      </c>
      <c r="AP6" s="14">
        <f>(SUM([1]TimberSectorMinusCoreVPAImp!AN$47:AN$47)+SUM([1]TimberSectorMinusCoreVPAImp!AN$105:AN$105))</f>
        <v>1.591845</v>
      </c>
      <c r="AQ6" s="14">
        <f>(SUM([1]TimberSectorMinusCoreVPAImp!AO$47:AO$47)+SUM([1]TimberSectorMinusCoreVPAImp!AO$105:AO$105))</f>
        <v>2.0783879999999999</v>
      </c>
      <c r="AR6" s="14">
        <f>(SUM([1]TimberSectorMinusCoreVPAImp!AP$47:AP$47)+SUM([1]TimberSectorMinusCoreVPAImp!AP$105:AP$105))</f>
        <v>10.587429</v>
      </c>
      <c r="AS6" s="14">
        <f>(SUM([1]TimberSectorMinusCoreVPAImp!AQ$47:AQ$47)+SUM([1]TimberSectorMinusCoreVPAImp!AQ$105:AQ$105))</f>
        <v>6.0218989999999977</v>
      </c>
      <c r="AT6" s="14">
        <f>(SUM([1]TimberSectorMinusCoreVPAImp!AR$47:AR$47)+SUM([1]TimberSectorMinusCoreVPAImp!AR$105:AR$105))</f>
        <v>9.6326269999999976</v>
      </c>
      <c r="AU6" s="14">
        <f>(SUM([1]TimberSectorMinusCoreVPAImp!AS$47:AS$47)+SUM([1]TimberSectorMinusCoreVPAImp!AS$105:AS$105))</f>
        <v>19.443645999999998</v>
      </c>
      <c r="AV6" s="14">
        <f>(SUM([1]TimberSectorMinusCoreVPAImp!AT$47:AT$47)+SUM([1]TimberSectorMinusCoreVPAImp!AT$105:AT$105))</f>
        <v>14.314664999999991</v>
      </c>
      <c r="AW6" s="14">
        <f>(SUM([1]TimberSectorMinusCoreVPAImp!AU$47:AU$47)+SUM([1]TimberSectorMinusCoreVPAImp!AU$105:AU$105))</f>
        <v>29.894891999999981</v>
      </c>
      <c r="AX6" s="14">
        <f>(SUM([1]TimberSectorMinusCoreVPAImp!AV$47:AV$47)+SUM([1]TimberSectorMinusCoreVPAImp!AV$105:AV$105))</f>
        <v>47.788526319999995</v>
      </c>
      <c r="AY6" s="14">
        <f>(SUM([1]TimberSectorMinusCoreVPAImp!AW$47:AW$47)+SUM([1]TimberSectorMinusCoreVPAImp!AW$105:AW$105))</f>
        <v>50.784549229999996</v>
      </c>
      <c r="AZ6" s="14">
        <f>(SUM([1]TimberSectorMinusCoreVPAImp!AX$47:AX$47)+SUM([1]TimberSectorMinusCoreVPAImp!AX$105:AX$105))</f>
        <v>30.76447582000009</v>
      </c>
      <c r="BA6" s="14">
        <f>(SUM([1]TimberSectorMinusCoreVPAImp!AY$47:AY$47)+SUM([1]TimberSectorMinusCoreVPAImp!AY$105:AY$105))</f>
        <v>42.124312979999985</v>
      </c>
      <c r="BB6" s="14">
        <f>(SUM([1]TimberSectorMinusCoreVPAImp!AZ$47:AZ$47)+SUM([1]TimberSectorMinusCoreVPAImp!AZ$105:AZ$105))</f>
        <v>54.175561899999906</v>
      </c>
      <c r="BC6" s="14">
        <f>(SUM([1]TimberSectorMinusCoreVPAImp!BA$47:BA$47)+SUM([1]TimberSectorMinusCoreVPAImp!BA$105:BA$105))</f>
        <v>0</v>
      </c>
      <c r="BD6" s="35"/>
    </row>
    <row r="7" spans="2:56">
      <c r="B7" s="292" t="s">
        <v>17</v>
      </c>
      <c r="C7" s="54"/>
      <c r="D7" s="6"/>
      <c r="E7" s="6"/>
      <c r="F7" s="6"/>
      <c r="G7" s="6"/>
      <c r="H7" s="6"/>
      <c r="I7" s="6"/>
      <c r="J7" s="55"/>
      <c r="K7" s="6"/>
      <c r="L7" s="55"/>
      <c r="M7" s="6"/>
      <c r="N7" s="6">
        <f>[1]TimberSectorMinusCoreVPAImp!M$231</f>
        <v>4.7621701999999984E-4</v>
      </c>
      <c r="O7" s="6">
        <f>[1]TimberSectorMinusCoreVPAImp!N$231</f>
        <v>1.5176881999999991E-4</v>
      </c>
      <c r="P7" s="6">
        <f>[1]TimberSectorMinusCoreVPAImp!O$231</f>
        <v>6.8098015999999977E-4</v>
      </c>
      <c r="Q7" s="6">
        <f>[1]TimberSectorMinusCoreVPAImp!P$231</f>
        <v>2.0773946200000003E-3</v>
      </c>
      <c r="R7" s="6">
        <f>[1]TimberSectorMinusCoreVPAImp!Q$231</f>
        <v>1.7269034999999999E-3</v>
      </c>
      <c r="S7" s="6">
        <f>[1]TimberSectorMinusCoreVPAImp!R$231</f>
        <v>8.1980929799999984E-3</v>
      </c>
      <c r="T7" s="6">
        <f>[1]TimberSectorMinusCoreVPAImp!S$231</f>
        <v>1.2420405889999998E-2</v>
      </c>
      <c r="U7" s="6">
        <f>[1]TimberSectorMinusCoreVPAImp!T$231</f>
        <v>2.0143467820000004E-2</v>
      </c>
      <c r="V7" s="6">
        <f>[1]TimberSectorMinusCoreVPAImp!U$231</f>
        <v>3.2220493480000001E-2</v>
      </c>
      <c r="W7" s="6">
        <f>[1]TimberSectorMinusCoreVPAImp!V$231</f>
        <v>4.3621510933000006E-2</v>
      </c>
      <c r="X7" s="6">
        <f>[1]TimberSectorMinusCoreVPAImp!W$231</f>
        <v>6.2327100080000024E-2</v>
      </c>
      <c r="Y7" s="6">
        <f>[1]TimberSectorMinusCoreVPAImp!X$231</f>
        <v>6.9012003403000011E-2</v>
      </c>
      <c r="Z7" s="6">
        <f>[1]TimberSectorMinusCoreVPAImp!Y$231</f>
        <v>6.3709944836999974E-2</v>
      </c>
      <c r="AA7" s="6">
        <f>[1]TimberSectorMinusCoreVPAImp!Z$231</f>
        <v>6.562324345499998E-2</v>
      </c>
      <c r="AB7" s="56">
        <f>[1]TimberSectorMinusCoreVPAImp!AA$231</f>
        <v>0</v>
      </c>
      <c r="AC7" s="34"/>
      <c r="AD7" s="57"/>
      <c r="AE7" s="14"/>
      <c r="AF7" s="14"/>
      <c r="AG7" s="14"/>
      <c r="AH7" s="14"/>
      <c r="AI7" s="14"/>
      <c r="AJ7" s="14"/>
      <c r="AK7" s="14"/>
      <c r="AL7" s="14"/>
      <c r="AM7" s="14"/>
      <c r="AN7" s="14"/>
      <c r="AO7" s="14">
        <f>[1]TimberSectorMinusCoreVPAImp!AM$231</f>
        <v>0.30354300000000001</v>
      </c>
      <c r="AP7" s="14">
        <f>[1]TimberSectorMinusCoreVPAImp!AN$231</f>
        <v>0.17801800000000001</v>
      </c>
      <c r="AQ7" s="14">
        <f>[1]TimberSectorMinusCoreVPAImp!AO$231</f>
        <v>0.73098700000000005</v>
      </c>
      <c r="AR7" s="14">
        <f>[1]TimberSectorMinusCoreVPAImp!AP$231</f>
        <v>2.476159</v>
      </c>
      <c r="AS7" s="14">
        <f>[1]TimberSectorMinusCoreVPAImp!AQ$231</f>
        <v>1.4626539999999997</v>
      </c>
      <c r="AT7" s="14">
        <f>[1]TimberSectorMinusCoreVPAImp!AR$231</f>
        <v>2.8039119999999995</v>
      </c>
      <c r="AU7" s="14">
        <f>[1]TimberSectorMinusCoreVPAImp!AS$231</f>
        <v>5.6950269999999996</v>
      </c>
      <c r="AV7" s="14">
        <f>[1]TimberSectorMinusCoreVPAImp!AT$231</f>
        <v>7.8916499999999994</v>
      </c>
      <c r="AW7" s="14">
        <f>[1]TimberSectorMinusCoreVPAImp!AU$231</f>
        <v>7.7335979999999989</v>
      </c>
      <c r="AX7" s="14">
        <f>[1]TimberSectorMinusCoreVPAImp!AV$231</f>
        <v>8.2828744000000007</v>
      </c>
      <c r="AY7" s="14">
        <f>[1]TimberSectorMinusCoreVPAImp!AW$231</f>
        <v>11.715984310000003</v>
      </c>
      <c r="AZ7" s="14">
        <f>[1]TimberSectorMinusCoreVPAImp!AX$231</f>
        <v>13.507956479999997</v>
      </c>
      <c r="BA7" s="14">
        <f>[1]TimberSectorMinusCoreVPAImp!AY$231</f>
        <v>13.085644820000002</v>
      </c>
      <c r="BB7" s="14">
        <f>[1]TimberSectorMinusCoreVPAImp!AZ$231</f>
        <v>10.15061541</v>
      </c>
      <c r="BC7" s="14">
        <f>[1]TimberSectorMinusCoreVPAImp!BA$231</f>
        <v>0</v>
      </c>
      <c r="BD7" s="35"/>
    </row>
    <row r="8" spans="2:56">
      <c r="B8" s="291" t="s">
        <v>56</v>
      </c>
      <c r="C8" s="54"/>
      <c r="D8" s="6"/>
      <c r="E8" s="6"/>
      <c r="F8" s="6"/>
      <c r="G8" s="6"/>
      <c r="H8" s="6"/>
      <c r="I8" s="6"/>
      <c r="J8" s="55"/>
      <c r="K8" s="6"/>
      <c r="L8" s="55"/>
      <c r="M8" s="6"/>
      <c r="N8" s="6">
        <f>[1]TimberSectorMinusCoreVPAImp!M$247</f>
        <v>8.6127999999999999E-6</v>
      </c>
      <c r="O8" s="6">
        <f>[1]TimberSectorMinusCoreVPAImp!N$247</f>
        <v>2.4744999999999998E-6</v>
      </c>
      <c r="P8" s="6">
        <f>[1]TimberSectorMinusCoreVPAImp!O$247</f>
        <v>3.44484E-5</v>
      </c>
      <c r="Q8" s="6">
        <f>[1]TimberSectorMinusCoreVPAImp!P$247</f>
        <v>9.9145899999999982E-5</v>
      </c>
      <c r="R8" s="6">
        <f>[1]TimberSectorMinusCoreVPAImp!Q$247</f>
        <v>1.6256800000000003E-5</v>
      </c>
      <c r="S8" s="6">
        <f>[1]TimberSectorMinusCoreVPAImp!R$247</f>
        <v>3.1963400000000223E-5</v>
      </c>
      <c r="T8" s="6">
        <f>[1]TimberSectorMinusCoreVPAImp!S$247</f>
        <v>7.2420600000000328E-5</v>
      </c>
      <c r="U8" s="6">
        <f>[1]TimberSectorMinusCoreVPAImp!T$247</f>
        <v>9.2347500000000064E-5</v>
      </c>
      <c r="V8" s="6">
        <f>[1]TimberSectorMinusCoreVPAImp!U$247</f>
        <v>8.1456900000002191E-5</v>
      </c>
      <c r="W8" s="6">
        <f>[1]TimberSectorMinusCoreVPAImp!V$247</f>
        <v>8.8077682000000518E-5</v>
      </c>
      <c r="X8" s="6">
        <f>[1]TimberSectorMinusCoreVPAImp!W$247</f>
        <v>1.6967029939999947E-3</v>
      </c>
      <c r="Y8" s="6">
        <f>[1]TimberSectorMinusCoreVPAImp!X$247</f>
        <v>1.6514783600000034E-3</v>
      </c>
      <c r="Z8" s="6">
        <f>[1]TimberSectorMinusCoreVPAImp!Y$247</f>
        <v>1.4592862200000101E-4</v>
      </c>
      <c r="AA8" s="6">
        <f>[1]TimberSectorMinusCoreVPAImp!Z$247</f>
        <v>2.770393500000105E-5</v>
      </c>
      <c r="AB8" s="56">
        <f>[1]TimberSectorMinusCoreVPAImp!AA$247</f>
        <v>0</v>
      </c>
      <c r="AC8" s="34"/>
      <c r="AD8" s="57"/>
      <c r="AE8" s="14"/>
      <c r="AF8" s="14"/>
      <c r="AG8" s="14"/>
      <c r="AH8" s="14"/>
      <c r="AI8" s="14"/>
      <c r="AJ8" s="14"/>
      <c r="AK8" s="14"/>
      <c r="AL8" s="14"/>
      <c r="AM8" s="14"/>
      <c r="AN8" s="14"/>
      <c r="AO8" s="14">
        <f>[1]TimberSectorMinusCoreVPAImp!AM$247</f>
        <v>3.274E-3</v>
      </c>
      <c r="AP8" s="14">
        <f>[1]TimberSectorMinusCoreVPAImp!AN$247</f>
        <v>2.055E-3</v>
      </c>
      <c r="AQ8" s="14">
        <f>[1]TimberSectorMinusCoreVPAImp!AO$247</f>
        <v>1.7806999999999996E-2</v>
      </c>
      <c r="AR8" s="14">
        <f>[1]TimberSectorMinusCoreVPAImp!AP$247</f>
        <v>8.9470999999999995E-2</v>
      </c>
      <c r="AS8" s="14">
        <f>[1]TimberSectorMinusCoreVPAImp!AQ$247</f>
        <v>1.4367999999999992E-2</v>
      </c>
      <c r="AT8" s="14">
        <f>[1]TimberSectorMinusCoreVPAImp!AR$247</f>
        <v>9.837900000000005E-2</v>
      </c>
      <c r="AU8" s="14">
        <f>[1]TimberSectorMinusCoreVPAImp!AS$247</f>
        <v>9.5621000000000067E-2</v>
      </c>
      <c r="AV8" s="14">
        <f>[1]TimberSectorMinusCoreVPAImp!AT$247</f>
        <v>7.3174000000000017E-2</v>
      </c>
      <c r="AW8" s="14">
        <f>[1]TimberSectorMinusCoreVPAImp!AU$247</f>
        <v>6.4262999999999959E-2</v>
      </c>
      <c r="AX8" s="14">
        <f>[1]TimberSectorMinusCoreVPAImp!AV$247</f>
        <v>7.1510019999999841E-2</v>
      </c>
      <c r="AY8" s="14">
        <f>[1]TimberSectorMinusCoreVPAImp!AW$247</f>
        <v>1.557640590000001</v>
      </c>
      <c r="AZ8" s="14">
        <f>[1]TimberSectorMinusCoreVPAImp!AX$247</f>
        <v>0.40925794000000071</v>
      </c>
      <c r="BA8" s="14">
        <f>[1]TimberSectorMinusCoreVPAImp!AY$247</f>
        <v>0.14215104999999983</v>
      </c>
      <c r="BB8" s="14">
        <f>[1]TimberSectorMinusCoreVPAImp!AZ$247</f>
        <v>1.6103610000000046E-2</v>
      </c>
      <c r="BC8" s="14">
        <f>[1]TimberSectorMinusCoreVPAImp!BA$247</f>
        <v>0</v>
      </c>
      <c r="BD8" s="35"/>
    </row>
    <row r="9" spans="2:56">
      <c r="B9" s="292" t="s">
        <v>32</v>
      </c>
      <c r="C9" s="54"/>
      <c r="D9" s="6"/>
      <c r="E9" s="6"/>
      <c r="F9" s="6"/>
      <c r="G9" s="6"/>
      <c r="H9" s="6"/>
      <c r="I9" s="6"/>
      <c r="J9" s="55"/>
      <c r="K9" s="6"/>
      <c r="L9" s="55"/>
      <c r="M9" s="6"/>
      <c r="N9" s="6">
        <f>[1]TimberSectorMinusCoreVPAImp!M$253</f>
        <v>5.1659090000000024E-4</v>
      </c>
      <c r="O9" s="6">
        <f>[1]TimberSectorMinusCoreVPAImp!N$253</f>
        <v>3.5213934000000039E-4</v>
      </c>
      <c r="P9" s="6">
        <f>[1]TimberSectorMinusCoreVPAImp!O$253</f>
        <v>1.1844529199999988E-3</v>
      </c>
      <c r="Q9" s="6">
        <f>[1]TimberSectorMinusCoreVPAImp!P$253</f>
        <v>1.4059862599999987E-3</v>
      </c>
      <c r="R9" s="6">
        <f>[1]TimberSectorMinusCoreVPAImp!Q$253</f>
        <v>2.8118770400000007E-3</v>
      </c>
      <c r="S9" s="6">
        <f>[1]TimberSectorMinusCoreVPAImp!R$253</f>
        <v>7.8730614199999938E-3</v>
      </c>
      <c r="T9" s="6">
        <f>[1]TimberSectorMinusCoreVPAImp!S$253</f>
        <v>1.2973495219999999E-2</v>
      </c>
      <c r="U9" s="6">
        <f>[1]TimberSectorMinusCoreVPAImp!T$253</f>
        <v>1.2072666200000009E-2</v>
      </c>
      <c r="V9" s="6">
        <f>[1]TimberSectorMinusCoreVPAImp!U$253</f>
        <v>1.6690482760000014E-2</v>
      </c>
      <c r="W9" s="6">
        <f>[1]TimberSectorMinusCoreVPAImp!V$253</f>
        <v>1.5720619320000004E-2</v>
      </c>
      <c r="X9" s="6">
        <f>[1]TimberSectorMinusCoreVPAImp!W$253</f>
        <v>1.9648745634000014E-2</v>
      </c>
      <c r="Y9" s="6">
        <f>[1]TimberSectorMinusCoreVPAImp!X$253</f>
        <v>2.4537396722999996E-2</v>
      </c>
      <c r="Z9" s="6">
        <f>[1]TimberSectorMinusCoreVPAImp!Y$253</f>
        <v>3.9893479976000012E-2</v>
      </c>
      <c r="AA9" s="6">
        <f>[1]TimberSectorMinusCoreVPAImp!Z$253</f>
        <v>5.4773457787999968E-2</v>
      </c>
      <c r="AB9" s="56">
        <f>[1]TimberSectorMinusCoreVPAImp!AA$253</f>
        <v>0</v>
      </c>
      <c r="AC9" s="34"/>
      <c r="AD9" s="57"/>
      <c r="AE9" s="14"/>
      <c r="AF9" s="14"/>
      <c r="AG9" s="14"/>
      <c r="AH9" s="14"/>
      <c r="AI9" s="14"/>
      <c r="AJ9" s="14"/>
      <c r="AK9" s="14"/>
      <c r="AL9" s="14"/>
      <c r="AM9" s="14"/>
      <c r="AN9" s="14"/>
      <c r="AO9" s="14">
        <f>[1]TimberSectorMinusCoreVPAImp!AM$253</f>
        <v>0.31695299999999993</v>
      </c>
      <c r="AP9" s="14">
        <f>[1]TimberSectorMinusCoreVPAImp!AN$253</f>
        <v>0.38218500000000005</v>
      </c>
      <c r="AQ9" s="14">
        <f>[1]TimberSectorMinusCoreVPAImp!AO$253</f>
        <v>1.8127900000000001</v>
      </c>
      <c r="AR9" s="14">
        <f>[1]TimberSectorMinusCoreVPAImp!AP$253</f>
        <v>1.1353659999999994</v>
      </c>
      <c r="AS9" s="14">
        <f>[1]TimberSectorMinusCoreVPAImp!AQ$253</f>
        <v>1.0998090000000005</v>
      </c>
      <c r="AT9" s="14">
        <f>[1]TimberSectorMinusCoreVPAImp!AR$253</f>
        <v>10.166624999999996</v>
      </c>
      <c r="AU9" s="14">
        <f>[1]TimberSectorMinusCoreVPAImp!AS$253</f>
        <v>5.7684299999999995</v>
      </c>
      <c r="AV9" s="14">
        <f>[1]TimberSectorMinusCoreVPAImp!AT$253</f>
        <v>6.0240729999999996</v>
      </c>
      <c r="AW9" s="14">
        <f>[1]TimberSectorMinusCoreVPAImp!AU$253</f>
        <v>14.021775999999999</v>
      </c>
      <c r="AX9" s="14">
        <f>[1]TimberSectorMinusCoreVPAImp!AV$253</f>
        <v>8.2014449700000007</v>
      </c>
      <c r="AY9" s="14">
        <f>[1]TimberSectorMinusCoreVPAImp!AW$253</f>
        <v>5.4596410100000021</v>
      </c>
      <c r="AZ9" s="14">
        <f>[1]TimberSectorMinusCoreVPAImp!AX$253</f>
        <v>6.0806011499999855</v>
      </c>
      <c r="BA9" s="14">
        <f>[1]TimberSectorMinusCoreVPAImp!AY$253</f>
        <v>10.251332769999998</v>
      </c>
      <c r="BB9" s="14">
        <f>[1]TimberSectorMinusCoreVPAImp!AZ$253</f>
        <v>12.214787810000004</v>
      </c>
      <c r="BC9" s="14">
        <f>[1]TimberSectorMinusCoreVPAImp!BA$253</f>
        <v>0</v>
      </c>
      <c r="BD9" s="35"/>
    </row>
    <row r="10" spans="2:56" ht="13" thickBot="1">
      <c r="B10" s="293" t="s">
        <v>15</v>
      </c>
      <c r="C10" s="294"/>
      <c r="D10" s="295"/>
      <c r="E10" s="295"/>
      <c r="F10" s="295"/>
      <c r="G10" s="295"/>
      <c r="H10" s="295"/>
      <c r="I10" s="295"/>
      <c r="J10" s="296"/>
      <c r="K10" s="296"/>
      <c r="L10" s="296"/>
      <c r="M10" s="296"/>
      <c r="N10" s="295">
        <f t="shared" ref="N10:AB10" si="2">N5-SUM(N6:N9)</f>
        <v>3.3059710599999976E-3</v>
      </c>
      <c r="O10" s="296">
        <f t="shared" si="2"/>
        <v>4.0899133800000008E-3</v>
      </c>
      <c r="P10" s="295">
        <f t="shared" si="2"/>
        <v>2.9099915600000002E-3</v>
      </c>
      <c r="Q10" s="295">
        <f t="shared" si="2"/>
        <v>8.3564311599999969E-3</v>
      </c>
      <c r="R10" s="295">
        <f t="shared" si="2"/>
        <v>5.2216983000000008E-3</v>
      </c>
      <c r="S10" s="295">
        <f t="shared" si="2"/>
        <v>7.8663471133333385E-3</v>
      </c>
      <c r="T10" s="295">
        <f t="shared" si="2"/>
        <v>7.5993664600000135E-3</v>
      </c>
      <c r="U10" s="295">
        <f t="shared" si="2"/>
        <v>1.504144936E-2</v>
      </c>
      <c r="V10" s="295">
        <f t="shared" si="2"/>
        <v>1.4312057520000018E-2</v>
      </c>
      <c r="W10" s="295">
        <f t="shared" si="2"/>
        <v>1.8578014562800005E-2</v>
      </c>
      <c r="X10" s="295">
        <f t="shared" si="2"/>
        <v>2.7181524159400033E-2</v>
      </c>
      <c r="Y10" s="295">
        <f t="shared" si="2"/>
        <v>2.5395761420400065E-2</v>
      </c>
      <c r="Z10" s="295">
        <f t="shared" si="2"/>
        <v>2.8643516574399952E-2</v>
      </c>
      <c r="AA10" s="295">
        <f t="shared" si="2"/>
        <v>2.1365585804799914E-2</v>
      </c>
      <c r="AB10" s="297">
        <f t="shared" si="2"/>
        <v>0</v>
      </c>
      <c r="AC10" s="93"/>
      <c r="AD10" s="72"/>
      <c r="AE10" s="15"/>
      <c r="AF10" s="15"/>
      <c r="AG10" s="15"/>
      <c r="AH10" s="15"/>
      <c r="AI10" s="15"/>
      <c r="AJ10" s="15"/>
      <c r="AK10" s="15"/>
      <c r="AL10" s="15"/>
      <c r="AM10" s="15"/>
      <c r="AN10" s="15"/>
      <c r="AO10" s="15">
        <f t="shared" ref="AO10:BC10" si="3">AO5-SUM(AO6:AO9)</f>
        <v>1.317569000000002</v>
      </c>
      <c r="AP10" s="15">
        <f t="shared" si="3"/>
        <v>1.8099559999999992</v>
      </c>
      <c r="AQ10" s="15">
        <f t="shared" si="3"/>
        <v>2.3541459999999983</v>
      </c>
      <c r="AR10" s="15">
        <f t="shared" si="3"/>
        <v>8.1596800000000069</v>
      </c>
      <c r="AS10" s="15">
        <f t="shared" si="3"/>
        <v>2.7243929999999974</v>
      </c>
      <c r="AT10" s="15">
        <f t="shared" si="3"/>
        <v>4.8795469999999952</v>
      </c>
      <c r="AU10" s="15">
        <f t="shared" si="3"/>
        <v>4.8009730000000026</v>
      </c>
      <c r="AV10" s="15">
        <f t="shared" si="3"/>
        <v>7.9335839999999962</v>
      </c>
      <c r="AW10" s="15">
        <f t="shared" si="3"/>
        <v>7.385784000000001</v>
      </c>
      <c r="AX10" s="15">
        <f t="shared" si="3"/>
        <v>7.0916405699999814</v>
      </c>
      <c r="AY10" s="15">
        <f t="shared" si="3"/>
        <v>10.445464459999997</v>
      </c>
      <c r="AZ10" s="15">
        <f t="shared" si="3"/>
        <v>11.920171889999992</v>
      </c>
      <c r="BA10" s="15">
        <f t="shared" si="3"/>
        <v>8.9713772400000096</v>
      </c>
      <c r="BB10" s="15">
        <f t="shared" si="3"/>
        <v>4.3140498399999956</v>
      </c>
      <c r="BC10" s="15">
        <f t="shared" si="3"/>
        <v>0</v>
      </c>
      <c r="BD10" s="35"/>
    </row>
    <row r="11" spans="2:56" ht="5.15" customHeight="1" thickTop="1"/>
  </sheetData>
  <mergeCells count="5">
    <mergeCell ref="B2:B4"/>
    <mergeCell ref="C2:AB2"/>
    <mergeCell ref="AD2:BC2"/>
    <mergeCell ref="C3:AB3"/>
    <mergeCell ref="AD3:BC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AF675-EAC6-445A-8AC9-E967E3D6458E}">
  <dimension ref="B1:BD16"/>
  <sheetViews>
    <sheetView workbookViewId="0">
      <pane xSplit="2" ySplit="5" topLeftCell="N6" activePane="bottomRight" state="frozen"/>
      <selection activeCell="Y5" sqref="Y5"/>
      <selection pane="topRight" activeCell="Y5" sqref="Y5"/>
      <selection pane="bottomLeft" activeCell="Y5" sqref="Y5"/>
      <selection pane="bottomRight"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2:56" ht="9" customHeight="1" thickBot="1">
      <c r="Q1" s="262"/>
    </row>
    <row r="2" spans="2:56" s="24" customFormat="1" ht="20" customHeight="1" thickTop="1">
      <c r="B2" s="422" t="s">
        <v>99</v>
      </c>
      <c r="C2" s="390" t="s">
        <v>73</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72</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2:56" ht="13" thickBot="1">
      <c r="B3" s="423"/>
      <c r="C3" s="396" t="s">
        <v>102</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29</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2: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2:56" ht="20" customHeight="1" thickTop="1" thickBot="1">
      <c r="B5" s="87" t="s">
        <v>22</v>
      </c>
      <c r="C5" s="277"/>
      <c r="D5" s="278"/>
      <c r="E5" s="278"/>
      <c r="F5" s="278"/>
      <c r="G5" s="278"/>
      <c r="H5" s="278"/>
      <c r="I5" s="278"/>
      <c r="J5" s="279"/>
      <c r="K5" s="278"/>
      <c r="L5" s="279"/>
      <c r="M5" s="278"/>
      <c r="N5" s="288">
        <f>[1]PaperSectorImp!M$263</f>
        <v>0.50530832099999989</v>
      </c>
      <c r="O5" s="288">
        <f>[1]PaperSectorImp!N$263</f>
        <v>0.43415241449999997</v>
      </c>
      <c r="P5" s="288">
        <f>[1]PaperSectorImp!O$263</f>
        <v>0.45204769399999994</v>
      </c>
      <c r="Q5" s="288">
        <f>[1]PaperSectorImp!P$263</f>
        <v>1.051274091</v>
      </c>
      <c r="R5" s="288">
        <f>[1]PaperSectorImp!Q$263</f>
        <v>0.65208250099999987</v>
      </c>
      <c r="S5" s="288">
        <f>[1]PaperSectorImp!R$263</f>
        <v>0.81820258449999994</v>
      </c>
      <c r="T5" s="288">
        <f>[1]PaperSectorImp!S$263</f>
        <v>0.80787521503999993</v>
      </c>
      <c r="U5" s="288">
        <f>[1]PaperSectorImp!T$263</f>
        <v>0.80321265402000008</v>
      </c>
      <c r="V5" s="288">
        <f>[1]PaperSectorImp!U$263</f>
        <v>1.4647213799400001</v>
      </c>
      <c r="W5" s="288">
        <f>[1]PaperSectorImp!V$263</f>
        <v>1.4921138524459996</v>
      </c>
      <c r="X5" s="288">
        <f>[1]PaperSectorImp!W$263</f>
        <v>1.6072437533074999</v>
      </c>
      <c r="Y5" s="288">
        <f>[1]PaperSectorImp!X$263</f>
        <v>1.5681819862970001</v>
      </c>
      <c r="Z5" s="288">
        <f>[1]PaperSectorImp!Y$263</f>
        <v>1.6305729378054998</v>
      </c>
      <c r="AA5" s="278">
        <f>[1]PaperSectorImp!Z$263</f>
        <v>2.3237881465649997</v>
      </c>
      <c r="AB5" s="280">
        <f>[1]PaperSectorImp!AA$263</f>
        <v>0</v>
      </c>
      <c r="AC5" s="281"/>
      <c r="AD5" s="89"/>
      <c r="AE5" s="12"/>
      <c r="AF5" s="12"/>
      <c r="AG5" s="12"/>
      <c r="AH5" s="12"/>
      <c r="AI5" s="12"/>
      <c r="AJ5" s="12"/>
      <c r="AK5" s="12"/>
      <c r="AL5" s="12"/>
      <c r="AM5" s="12"/>
      <c r="AN5" s="12"/>
      <c r="AO5" s="12">
        <f>[1]PaperSectorImp!AM$263</f>
        <v>118.07125500000002</v>
      </c>
      <c r="AP5" s="12">
        <f>[1]PaperSectorImp!AN$263</f>
        <v>150.79277099999999</v>
      </c>
      <c r="AQ5" s="12">
        <f>[1]PaperSectorImp!AO$263</f>
        <v>156.36918599999996</v>
      </c>
      <c r="AR5" s="12">
        <f>[1]PaperSectorImp!AP$263</f>
        <v>256.82113900000002</v>
      </c>
      <c r="AS5" s="12">
        <f>[1]PaperSectorImp!AQ$263</f>
        <v>242.47959600000002</v>
      </c>
      <c r="AT5" s="12">
        <f>[1]PaperSectorImp!AR$263</f>
        <v>299.24475499999994</v>
      </c>
      <c r="AU5" s="12">
        <f>[1]PaperSectorImp!AS$263</f>
        <v>351.00480100000004</v>
      </c>
      <c r="AV5" s="12">
        <f>[1]PaperSectorImp!AT$263</f>
        <v>387.47122999999999</v>
      </c>
      <c r="AW5" s="12">
        <f>[1]PaperSectorImp!AU$263</f>
        <v>479.67356299999994</v>
      </c>
      <c r="AX5" s="12">
        <f>[1]PaperSectorImp!AV$263</f>
        <v>522.84070288999999</v>
      </c>
      <c r="AY5" s="12">
        <f>[1]PaperSectorImp!AW$263</f>
        <v>630.00992297000016</v>
      </c>
      <c r="AZ5" s="12">
        <f>[1]PaperSectorImp!AX$263</f>
        <v>620.03743551999992</v>
      </c>
      <c r="BA5" s="12">
        <f>[1]PaperSectorImp!AY$263</f>
        <v>560.01813437999999</v>
      </c>
      <c r="BB5" s="12">
        <f>[1]PaperSectorImp!AZ$263</f>
        <v>697.88378308999972</v>
      </c>
      <c r="BC5" s="12">
        <f>[1]PaperSectorImp!BA$263</f>
        <v>0</v>
      </c>
      <c r="BD5" s="35"/>
    </row>
    <row r="6" spans="2:56" ht="13.5" thickTop="1">
      <c r="B6" s="53" t="s">
        <v>20</v>
      </c>
      <c r="C6" s="282"/>
      <c r="D6" s="283"/>
      <c r="E6" s="283"/>
      <c r="F6" s="283"/>
      <c r="G6" s="283"/>
      <c r="H6" s="283"/>
      <c r="I6" s="283"/>
      <c r="J6" s="283"/>
      <c r="K6" s="283"/>
      <c r="L6" s="284"/>
      <c r="M6" s="283"/>
      <c r="N6" s="283">
        <f>(SUM([1]PaperSectorImp!M$47:M$47)+SUM([1]PaperSectorImp!M$105:M$105))</f>
        <v>5.1525890499999998E-2</v>
      </c>
      <c r="O6" s="283">
        <f>(SUM([1]PaperSectorImp!N$47:N$47)+SUM([1]PaperSectorImp!N$105:N$105))</f>
        <v>5.9056577999999998E-2</v>
      </c>
      <c r="P6" s="283">
        <f>(SUM([1]PaperSectorImp!O$47:O$47)+SUM([1]PaperSectorImp!O$105:O$105))</f>
        <v>7.8157583000000003E-2</v>
      </c>
      <c r="Q6" s="283">
        <f>(SUM([1]PaperSectorImp!P$47:P$47)+SUM([1]PaperSectorImp!P$105:P$105))</f>
        <v>0.1690254615</v>
      </c>
      <c r="R6" s="283">
        <f>(SUM([1]PaperSectorImp!Q$47:Q$47)+SUM([1]PaperSectorImp!Q$105:Q$105))</f>
        <v>0.15451099299999999</v>
      </c>
      <c r="S6" s="283">
        <f>(SUM([1]PaperSectorImp!R$47:R$47)+SUM([1]PaperSectorImp!R$105:R$105))</f>
        <v>0.19650797599999997</v>
      </c>
      <c r="T6" s="283">
        <f>(SUM([1]PaperSectorImp!S$47:S$47)+SUM([1]PaperSectorImp!S$105:S$105))</f>
        <v>0.16157652510999998</v>
      </c>
      <c r="U6" s="283">
        <f>(SUM([1]PaperSectorImp!T$47:T$47)+SUM([1]PaperSectorImp!T$105:T$105))</f>
        <v>0.15331845816</v>
      </c>
      <c r="V6" s="283">
        <f>(SUM([1]PaperSectorImp!U$47:U$47)+SUM([1]PaperSectorImp!U$105:U$105))</f>
        <v>0.38129174782999997</v>
      </c>
      <c r="W6" s="283">
        <f>(SUM([1]PaperSectorImp!V$47:V$47)+SUM([1]PaperSectorImp!V$105:V$105))</f>
        <v>0.39940037038999998</v>
      </c>
      <c r="X6" s="283">
        <f>(SUM([1]PaperSectorImp!W$47:W$47)+SUM([1]PaperSectorImp!W$105:W$105))</f>
        <v>0.43421798935899997</v>
      </c>
      <c r="Y6" s="283">
        <f>(SUM([1]PaperSectorImp!X$47:X$47)+SUM([1]PaperSectorImp!X$105:X$105))</f>
        <v>0.42429411778499992</v>
      </c>
      <c r="Z6" s="283">
        <f>(SUM([1]PaperSectorImp!Y$47:Y$47)+SUM([1]PaperSectorImp!Y$105:Y$105))</f>
        <v>0.55541520101550002</v>
      </c>
      <c r="AA6" s="283">
        <f>(SUM([1]PaperSectorImp!Z$47:Z$47)+SUM([1]PaperSectorImp!Z$105:Z$105))</f>
        <v>0.97532743454500004</v>
      </c>
      <c r="AB6" s="285">
        <f>(SUM([1]PaperSectorImp!AA$47:AA$47)+SUM([1]PaperSectorImp!AA$105:AA$105))</f>
        <v>0</v>
      </c>
      <c r="AC6" s="281"/>
      <c r="AD6" s="91"/>
      <c r="AE6" s="13"/>
      <c r="AF6" s="13"/>
      <c r="AG6" s="13"/>
      <c r="AH6" s="13"/>
      <c r="AI6" s="13"/>
      <c r="AJ6" s="13"/>
      <c r="AK6" s="13"/>
      <c r="AL6" s="13"/>
      <c r="AM6" s="13"/>
      <c r="AN6" s="13"/>
      <c r="AO6" s="13">
        <f>(SUM([1]PaperSectorImp!AM$47:AM$47)+SUM([1]PaperSectorImp!AM$105:AM$105))</f>
        <v>30.857060999999998</v>
      </c>
      <c r="AP6" s="13">
        <f>(SUM([1]PaperSectorImp!AN$47:AN$47)+SUM([1]PaperSectorImp!AN$105:AN$105))</f>
        <v>42.405456000000001</v>
      </c>
      <c r="AQ6" s="13">
        <f>(SUM([1]PaperSectorImp!AO$47:AO$47)+SUM([1]PaperSectorImp!AO$105:AO$105))</f>
        <v>51.170073000000002</v>
      </c>
      <c r="AR6" s="13">
        <f>(SUM([1]PaperSectorImp!AP$47:AP$47)+SUM([1]PaperSectorImp!AP$105:AP$105))</f>
        <v>99.023835999999989</v>
      </c>
      <c r="AS6" s="13">
        <f>(SUM([1]PaperSectorImp!AQ$47:AQ$47)+SUM([1]PaperSectorImp!AQ$105:AQ$105))</f>
        <v>86.673880999999994</v>
      </c>
      <c r="AT6" s="13">
        <f>(SUM([1]PaperSectorImp!AR$47:AR$47)+SUM([1]PaperSectorImp!AR$105:AR$105))</f>
        <v>111.34994999999999</v>
      </c>
      <c r="AU6" s="13">
        <f>(SUM([1]PaperSectorImp!AS$47:AS$47)+SUM([1]PaperSectorImp!AS$105:AS$105))</f>
        <v>136.83305899999999</v>
      </c>
      <c r="AV6" s="13">
        <f>(SUM([1]PaperSectorImp!AT$47:AT$47)+SUM([1]PaperSectorImp!AT$105:AT$105))</f>
        <v>127.51052599999998</v>
      </c>
      <c r="AW6" s="13">
        <f>(SUM([1]PaperSectorImp!AU$47:AU$47)+SUM([1]PaperSectorImp!AU$105:AU$105))</f>
        <v>197.59383200000002</v>
      </c>
      <c r="AX6" s="13">
        <f>(SUM([1]PaperSectorImp!AV$47:AV$47)+SUM([1]PaperSectorImp!AV$105:AV$105))</f>
        <v>187.08779483000001</v>
      </c>
      <c r="AY6" s="13">
        <f>(SUM([1]PaperSectorImp!AW$47:AW$47)+SUM([1]PaperSectorImp!AW$105:AW$105))</f>
        <v>244.60266317999998</v>
      </c>
      <c r="AZ6" s="13">
        <f>(SUM([1]PaperSectorImp!AX$47:AX$47)+SUM([1]PaperSectorImp!AX$105:AX$105))</f>
        <v>236.44081699999995</v>
      </c>
      <c r="BA6" s="13">
        <f>(SUM([1]PaperSectorImp!AY$47:AY$47)+SUM([1]PaperSectorImp!AY$105:AY$105))</f>
        <v>235.97858577999997</v>
      </c>
      <c r="BB6" s="13">
        <f>(SUM([1]PaperSectorImp!AZ$47:AZ$47)+SUM([1]PaperSectorImp!AZ$105:AZ$105))</f>
        <v>371.78514136999996</v>
      </c>
      <c r="BC6" s="13">
        <f>(SUM([1]PaperSectorImp!BA$47:BA$47)+SUM([1]PaperSectorImp!BA$105:BA$105))</f>
        <v>0</v>
      </c>
      <c r="BD6" s="35"/>
    </row>
    <row r="7" spans="2:56">
      <c r="B7" s="270" t="s">
        <v>101</v>
      </c>
      <c r="C7" s="54"/>
      <c r="D7" s="6"/>
      <c r="E7" s="6"/>
      <c r="F7" s="6"/>
      <c r="G7" s="6"/>
      <c r="H7" s="6"/>
      <c r="I7" s="6"/>
      <c r="J7" s="55"/>
      <c r="K7" s="6"/>
      <c r="L7" s="55"/>
      <c r="M7" s="6"/>
      <c r="N7" s="6">
        <f>[1]PaperSectorImp!M$109</f>
        <v>0.1809789695</v>
      </c>
      <c r="O7" s="6">
        <f>[1]PaperSectorImp!N$109</f>
        <v>5.0423428999999999E-2</v>
      </c>
      <c r="P7" s="6">
        <f>[1]PaperSectorImp!O$109</f>
        <v>5.0224908999999998E-2</v>
      </c>
      <c r="Q7" s="6">
        <f>[1]PaperSectorImp!P$109</f>
        <v>6.9002066000000001E-2</v>
      </c>
      <c r="R7" s="6">
        <f>[1]PaperSectorImp!Q$109</f>
        <v>5.2437279999999996E-2</v>
      </c>
      <c r="S7" s="6">
        <f>[1]PaperSectorImp!R$109</f>
        <v>4.8276483500000002E-2</v>
      </c>
      <c r="T7" s="6">
        <f>[1]PaperSectorImp!S$109</f>
        <v>4.8188492999999999E-2</v>
      </c>
      <c r="U7" s="6">
        <f>[1]PaperSectorImp!T$109</f>
        <v>5.6414274E-2</v>
      </c>
      <c r="V7" s="6">
        <f>[1]PaperSectorImp!U$109</f>
        <v>6.1146196999999999E-2</v>
      </c>
      <c r="W7" s="6">
        <f>[1]PaperSectorImp!V$109</f>
        <v>6.6523592064999984E-2</v>
      </c>
      <c r="X7" s="6">
        <f>[1]PaperSectorImp!W$109</f>
        <v>6.3457428580000003E-2</v>
      </c>
      <c r="Y7" s="6">
        <f>[1]PaperSectorImp!X$109</f>
        <v>6.8780757465000009E-2</v>
      </c>
      <c r="Z7" s="6">
        <f>[1]PaperSectorImp!Y$109</f>
        <v>7.7461510245000018E-2</v>
      </c>
      <c r="AA7" s="6">
        <f>[1]PaperSectorImp!Z$109</f>
        <v>6.8106052499999972E-2</v>
      </c>
      <c r="AB7" s="286">
        <f>[1]PaperSectorImp!AA$109</f>
        <v>0</v>
      </c>
      <c r="AC7" s="34"/>
      <c r="AD7" s="57"/>
      <c r="AE7" s="14"/>
      <c r="AF7" s="14"/>
      <c r="AG7" s="14"/>
      <c r="AH7" s="14"/>
      <c r="AI7" s="14"/>
      <c r="AJ7" s="14"/>
      <c r="AK7" s="14"/>
      <c r="AL7" s="14"/>
      <c r="AM7" s="14"/>
      <c r="AN7" s="14"/>
      <c r="AO7" s="14">
        <f>[1]PaperSectorImp!AM$109</f>
        <v>8.5813399999999991</v>
      </c>
      <c r="AP7" s="14">
        <f>[1]PaperSectorImp!AN$109</f>
        <v>11.723789</v>
      </c>
      <c r="AQ7" s="14">
        <f>[1]PaperSectorImp!AO$109</f>
        <v>11.766254</v>
      </c>
      <c r="AR7" s="14">
        <f>[1]PaperSectorImp!AP$109</f>
        <v>16.656804999999999</v>
      </c>
      <c r="AS7" s="14">
        <f>[1]PaperSectorImp!AQ$109</f>
        <v>12.519086999999999</v>
      </c>
      <c r="AT7" s="14">
        <f>[1]PaperSectorImp!AR$109</f>
        <v>13.260695</v>
      </c>
      <c r="AU7" s="14">
        <f>[1]PaperSectorImp!AS$109</f>
        <v>14.825341999999999</v>
      </c>
      <c r="AV7" s="14">
        <f>[1]PaperSectorImp!AT$109</f>
        <v>18.972595999999999</v>
      </c>
      <c r="AW7" s="14">
        <f>[1]PaperSectorImp!AU$109</f>
        <v>17.561726</v>
      </c>
      <c r="AX7" s="14">
        <f>[1]PaperSectorImp!AV$109</f>
        <v>16.586938949999997</v>
      </c>
      <c r="AY7" s="14">
        <f>[1]PaperSectorImp!AW$109</f>
        <v>15.564835459999998</v>
      </c>
      <c r="AZ7" s="14">
        <f>[1]PaperSectorImp!AX$109</f>
        <v>19.197415040000003</v>
      </c>
      <c r="BA7" s="14">
        <f>[1]PaperSectorImp!AY$109</f>
        <v>22.483332220000005</v>
      </c>
      <c r="BB7" s="14">
        <f>[1]PaperSectorImp!AZ$109</f>
        <v>20.096589719999997</v>
      </c>
      <c r="BC7" s="14">
        <f>[1]PaperSectorImp!BA$109</f>
        <v>0</v>
      </c>
      <c r="BD7" s="35"/>
    </row>
    <row r="8" spans="2:56">
      <c r="B8" s="270" t="s">
        <v>35</v>
      </c>
      <c r="C8" s="54"/>
      <c r="D8" s="6"/>
      <c r="E8" s="6"/>
      <c r="F8" s="6"/>
      <c r="G8" s="6"/>
      <c r="H8" s="6"/>
      <c r="I8" s="6"/>
      <c r="J8" s="55"/>
      <c r="K8" s="6"/>
      <c r="L8" s="55"/>
      <c r="M8" s="6"/>
      <c r="N8" s="6">
        <f>[1]PaperSectorImp!M$138</f>
        <v>3.4369579999999999E-3</v>
      </c>
      <c r="O8" s="6">
        <f>[1]PaperSectorImp!N$138</f>
        <v>1.2301425499999999E-2</v>
      </c>
      <c r="P8" s="6">
        <f>[1]PaperSectorImp!O$138</f>
        <v>1.3109529999999999E-2</v>
      </c>
      <c r="Q8" s="6">
        <f>[1]PaperSectorImp!P$138</f>
        <v>6.3033459999999996E-3</v>
      </c>
      <c r="R8" s="6">
        <f>[1]PaperSectorImp!Q$138</f>
        <v>6.1220739999999999E-3</v>
      </c>
      <c r="S8" s="6">
        <f>[1]PaperSectorImp!R$138</f>
        <v>1.0323656E-2</v>
      </c>
      <c r="T8" s="6">
        <f>[1]PaperSectorImp!S$138</f>
        <v>4.0185634999999999E-3</v>
      </c>
      <c r="U8" s="6">
        <f>[1]PaperSectorImp!T$138</f>
        <v>1.6535084999999999E-3</v>
      </c>
      <c r="V8" s="6">
        <f>[1]PaperSectorImp!U$138</f>
        <v>3.4717479999999998E-3</v>
      </c>
      <c r="W8" s="6">
        <f>[1]PaperSectorImp!V$138</f>
        <v>2.5821690650000002E-3</v>
      </c>
      <c r="X8" s="6">
        <f>[1]PaperSectorImp!W$138</f>
        <v>1.3380933650000001E-2</v>
      </c>
      <c r="Y8" s="6">
        <f>[1]PaperSectorImp!X$138</f>
        <v>3.1046170259999999E-2</v>
      </c>
      <c r="Z8" s="6">
        <f>[1]PaperSectorImp!Y$138</f>
        <v>2.0046541025E-2</v>
      </c>
      <c r="AA8" s="6">
        <f>[1]PaperSectorImp!Z$138</f>
        <v>4.4075344704999998E-2</v>
      </c>
      <c r="AB8" s="286">
        <f>[1]PaperSectorImp!AA$138</f>
        <v>0</v>
      </c>
      <c r="AC8" s="34"/>
      <c r="AD8" s="57"/>
      <c r="AE8" s="14"/>
      <c r="AF8" s="14"/>
      <c r="AG8" s="14"/>
      <c r="AH8" s="14"/>
      <c r="AI8" s="14"/>
      <c r="AJ8" s="14"/>
      <c r="AK8" s="14"/>
      <c r="AL8" s="14"/>
      <c r="AM8" s="14"/>
      <c r="AN8" s="14"/>
      <c r="AO8" s="14">
        <f>[1]PaperSectorImp!AM$138</f>
        <v>1.49454</v>
      </c>
      <c r="AP8" s="14">
        <f>[1]PaperSectorImp!AN$138</f>
        <v>3.6851939999999996</v>
      </c>
      <c r="AQ8" s="14">
        <f>[1]PaperSectorImp!AO$138</f>
        <v>4.5915989999999995</v>
      </c>
      <c r="AR8" s="14">
        <f>[1]PaperSectorImp!AP$138</f>
        <v>1.9129109999999998</v>
      </c>
      <c r="AS8" s="14">
        <f>[1]PaperSectorImp!AQ$138</f>
        <v>1.7554649999999998</v>
      </c>
      <c r="AT8" s="14">
        <f>[1]PaperSectorImp!AR$138</f>
        <v>2.9478489999999997</v>
      </c>
      <c r="AU8" s="14">
        <f>[1]PaperSectorImp!AS$138</f>
        <v>2.2513670000000001</v>
      </c>
      <c r="AV8" s="14">
        <f>[1]PaperSectorImp!AT$138</f>
        <v>1.7170529999999999</v>
      </c>
      <c r="AW8" s="14">
        <f>[1]PaperSectorImp!AU$138</f>
        <v>2.079726</v>
      </c>
      <c r="AX8" s="14">
        <f>[1]PaperSectorImp!AV$138</f>
        <v>1.2801889999999998</v>
      </c>
      <c r="AY8" s="14">
        <f>[1]PaperSectorImp!AW$138</f>
        <v>3.4266677200000002</v>
      </c>
      <c r="AZ8" s="14">
        <f>[1]PaperSectorImp!AX$138</f>
        <v>6.2952622199999961</v>
      </c>
      <c r="BA8" s="14">
        <f>[1]PaperSectorImp!AY$138</f>
        <v>4.1690863199999999</v>
      </c>
      <c r="BB8" s="14">
        <f>[1]PaperSectorImp!AZ$138</f>
        <v>9.1830169099999992</v>
      </c>
      <c r="BC8" s="14">
        <f>[1]PaperSectorImp!BA$138</f>
        <v>0</v>
      </c>
      <c r="BD8" s="35"/>
    </row>
    <row r="9" spans="2:56">
      <c r="B9" s="270" t="s">
        <v>79</v>
      </c>
      <c r="C9" s="54"/>
      <c r="D9" s="6"/>
      <c r="E9" s="6"/>
      <c r="F9" s="6"/>
      <c r="G9" s="6"/>
      <c r="H9" s="6"/>
      <c r="I9" s="6"/>
      <c r="J9" s="55"/>
      <c r="K9" s="6"/>
      <c r="L9" s="55"/>
      <c r="M9" s="6"/>
      <c r="N9" s="6">
        <f>[1]PaperSectorImp!M$206</f>
        <v>5.2019205000000002E-3</v>
      </c>
      <c r="O9" s="6">
        <f>[1]PaperSectorImp!N$206</f>
        <v>6.1165684999999999E-3</v>
      </c>
      <c r="P9" s="6">
        <f>[1]PaperSectorImp!O$206</f>
        <v>9.0386134999999989E-3</v>
      </c>
      <c r="Q9" s="6">
        <f>[1]PaperSectorImp!P$206</f>
        <v>0.37118314799999996</v>
      </c>
      <c r="R9" s="6">
        <f>[1]PaperSectorImp!Q$206</f>
        <v>1.2264664999999999E-2</v>
      </c>
      <c r="S9" s="6">
        <f>[1]PaperSectorImp!R$206</f>
        <v>1.2157117E-2</v>
      </c>
      <c r="T9" s="6">
        <f>[1]PaperSectorImp!S$206</f>
        <v>5.0287292999999997E-2</v>
      </c>
      <c r="U9" s="6">
        <f>[1]PaperSectorImp!T$206</f>
        <v>2.6141702999999999E-2</v>
      </c>
      <c r="V9" s="6">
        <f>[1]PaperSectorImp!U$206</f>
        <v>8.522801E-3</v>
      </c>
      <c r="W9" s="6">
        <f>[1]PaperSectorImp!V$206</f>
        <v>1.4015502934999998E-2</v>
      </c>
      <c r="X9" s="6">
        <f>[1]PaperSectorImp!W$206</f>
        <v>1.7539948544999993E-2</v>
      </c>
      <c r="Y9" s="6">
        <f>[1]PaperSectorImp!X$206</f>
        <v>1.9294436104999996E-2</v>
      </c>
      <c r="Z9" s="6">
        <f>[1]PaperSectorImp!Y$206</f>
        <v>1.0524174289999999E-2</v>
      </c>
      <c r="AA9" s="6">
        <f>[1]PaperSectorImp!Z$206</f>
        <v>1.1746393050000002E-3</v>
      </c>
      <c r="AB9" s="286">
        <f>[1]PaperSectorImp!AA$206</f>
        <v>0</v>
      </c>
      <c r="AC9" s="34"/>
      <c r="AD9" s="57"/>
      <c r="AE9" s="14"/>
      <c r="AF9" s="14"/>
      <c r="AG9" s="14"/>
      <c r="AH9" s="14"/>
      <c r="AI9" s="14"/>
      <c r="AJ9" s="14"/>
      <c r="AK9" s="14"/>
      <c r="AL9" s="14"/>
      <c r="AM9" s="14"/>
      <c r="AN9" s="14"/>
      <c r="AO9" s="14">
        <f>[1]PaperSectorImp!AM$206</f>
        <v>1.939427</v>
      </c>
      <c r="AP9" s="14">
        <f>[1]PaperSectorImp!AN$206</f>
        <v>6.0034489999999998</v>
      </c>
      <c r="AQ9" s="14">
        <f>[1]PaperSectorImp!AO$206</f>
        <v>7.965821</v>
      </c>
      <c r="AR9" s="14">
        <f>[1]PaperSectorImp!AP$206</f>
        <v>30.687894999999997</v>
      </c>
      <c r="AS9" s="14">
        <f>[1]PaperSectorImp!AQ$206</f>
        <v>32.740038999999996</v>
      </c>
      <c r="AT9" s="14">
        <f>[1]PaperSectorImp!AR$206</f>
        <v>31.242760999999998</v>
      </c>
      <c r="AU9" s="14">
        <f>[1]PaperSectorImp!AS$206</f>
        <v>36.809866999999997</v>
      </c>
      <c r="AV9" s="14">
        <f>[1]PaperSectorImp!AT$206</f>
        <v>21.097320999999997</v>
      </c>
      <c r="AW9" s="14">
        <f>[1]PaperSectorImp!AU$206</f>
        <v>30.744826999999997</v>
      </c>
      <c r="AX9" s="14">
        <f>[1]PaperSectorImp!AV$206</f>
        <v>73.358496890000012</v>
      </c>
      <c r="AY9" s="14">
        <f>[1]PaperSectorImp!AW$206</f>
        <v>106.1812066</v>
      </c>
      <c r="AZ9" s="14">
        <f>[1]PaperSectorImp!AX$206</f>
        <v>107.45579312</v>
      </c>
      <c r="BA9" s="14">
        <f>[1]PaperSectorImp!AY$206</f>
        <v>59.239549999999987</v>
      </c>
      <c r="BB9" s="14">
        <f>[1]PaperSectorImp!AZ$206</f>
        <v>1.5458262999999997</v>
      </c>
      <c r="BC9" s="14">
        <f>[1]PaperSectorImp!BA$206</f>
        <v>0</v>
      </c>
      <c r="BD9" s="35"/>
    </row>
    <row r="10" spans="2:56">
      <c r="B10" s="270" t="s">
        <v>34</v>
      </c>
      <c r="C10" s="54"/>
      <c r="D10" s="6"/>
      <c r="E10" s="6"/>
      <c r="F10" s="6"/>
      <c r="G10" s="6"/>
      <c r="H10" s="6"/>
      <c r="I10" s="6"/>
      <c r="J10" s="55"/>
      <c r="K10" s="6"/>
      <c r="L10" s="55"/>
      <c r="M10" s="6"/>
      <c r="N10" s="6">
        <f>[1]PaperSectorImp!M$228</f>
        <v>6.5702762999999997E-2</v>
      </c>
      <c r="O10" s="6">
        <f>[1]PaperSectorImp!N$228</f>
        <v>7.6750859500000004E-2</v>
      </c>
      <c r="P10" s="6">
        <f>[1]PaperSectorImp!O$228</f>
        <v>6.9193215000000002E-2</v>
      </c>
      <c r="Q10" s="6">
        <f>[1]PaperSectorImp!P$228</f>
        <v>9.6656871499999991E-2</v>
      </c>
      <c r="R10" s="6">
        <f>[1]PaperSectorImp!Q$228</f>
        <v>6.5852548999999996E-2</v>
      </c>
      <c r="S10" s="6">
        <f>[1]PaperSectorImp!R$228</f>
        <v>7.2980834499999994E-2</v>
      </c>
      <c r="T10" s="6">
        <f>[1]PaperSectorImp!S$228</f>
        <v>6.5348496499999992E-2</v>
      </c>
      <c r="U10" s="6">
        <f>[1]PaperSectorImp!T$228</f>
        <v>8.8929033830000004E-2</v>
      </c>
      <c r="V10" s="6">
        <f>[1]PaperSectorImp!U$228</f>
        <v>0.14276279850000001</v>
      </c>
      <c r="W10" s="6">
        <f>[1]PaperSectorImp!V$228</f>
        <v>0.10320084595450001</v>
      </c>
      <c r="X10" s="6">
        <f>[1]PaperSectorImp!W$228</f>
        <v>8.9685983799999966E-2</v>
      </c>
      <c r="Y10" s="6">
        <f>[1]PaperSectorImp!X$228</f>
        <v>6.2116660235000017E-2</v>
      </c>
      <c r="Z10" s="6">
        <f>[1]PaperSectorImp!Y$228</f>
        <v>2.0215818700000002E-2</v>
      </c>
      <c r="AA10" s="6">
        <f>[1]PaperSectorImp!Z$228</f>
        <v>2.6101535669999999E-2</v>
      </c>
      <c r="AB10" s="286">
        <f>[1]PaperSectorImp!AA$228</f>
        <v>0</v>
      </c>
      <c r="AC10" s="34"/>
      <c r="AD10" s="57"/>
      <c r="AE10" s="14"/>
      <c r="AF10" s="14"/>
      <c r="AG10" s="14"/>
      <c r="AH10" s="14"/>
      <c r="AI10" s="14"/>
      <c r="AJ10" s="14"/>
      <c r="AK10" s="14"/>
      <c r="AL10" s="14"/>
      <c r="AM10" s="14"/>
      <c r="AN10" s="14"/>
      <c r="AO10" s="14">
        <f>[1]PaperSectorImp!AM$228</f>
        <v>21.533003999999998</v>
      </c>
      <c r="AP10" s="14">
        <f>[1]PaperSectorImp!AN$228</f>
        <v>25.067177999999998</v>
      </c>
      <c r="AQ10" s="14">
        <f>[1]PaperSectorImp!AO$228</f>
        <v>20.590209999999999</v>
      </c>
      <c r="AR10" s="14">
        <f>[1]PaperSectorImp!AP$228</f>
        <v>32.906723999999997</v>
      </c>
      <c r="AS10" s="14">
        <f>[1]PaperSectorImp!AQ$228</f>
        <v>20.925829</v>
      </c>
      <c r="AT10" s="14">
        <f>[1]PaperSectorImp!AR$228</f>
        <v>24.151360999999998</v>
      </c>
      <c r="AU10" s="14">
        <f>[1]PaperSectorImp!AS$228</f>
        <v>26.488944</v>
      </c>
      <c r="AV10" s="14">
        <f>[1]PaperSectorImp!AT$228</f>
        <v>33.008806999999997</v>
      </c>
      <c r="AW10" s="14">
        <f>[1]PaperSectorImp!AU$228</f>
        <v>29.644082999999998</v>
      </c>
      <c r="AX10" s="14">
        <f>[1]PaperSectorImp!AV$228</f>
        <v>25.241847859999989</v>
      </c>
      <c r="AY10" s="14">
        <f>[1]PaperSectorImp!AW$228</f>
        <v>23.850562749999998</v>
      </c>
      <c r="AZ10" s="14">
        <f>[1]PaperSectorImp!AX$228</f>
        <v>18.332616710000003</v>
      </c>
      <c r="BA10" s="14">
        <f>[1]PaperSectorImp!AY$228</f>
        <v>11.695625100000001</v>
      </c>
      <c r="BB10" s="14">
        <f>[1]PaperSectorImp!AZ$228</f>
        <v>17.158527439999997</v>
      </c>
      <c r="BC10" s="14">
        <f>[1]PaperSectorImp!BA$228</f>
        <v>0</v>
      </c>
      <c r="BD10" s="35"/>
    </row>
    <row r="11" spans="2:56">
      <c r="B11" s="53" t="s">
        <v>17</v>
      </c>
      <c r="C11" s="54"/>
      <c r="D11" s="6"/>
      <c r="E11" s="6"/>
      <c r="F11" s="6"/>
      <c r="G11" s="6"/>
      <c r="H11" s="6"/>
      <c r="I11" s="6"/>
      <c r="J11" s="55"/>
      <c r="K11" s="6"/>
      <c r="L11" s="55"/>
      <c r="M11" s="6"/>
      <c r="N11" s="6">
        <f>[1]PaperSectorImp!M$231</f>
        <v>9.9623516999999995E-2</v>
      </c>
      <c r="O11" s="6">
        <f>[1]PaperSectorImp!N$231</f>
        <v>0.112138796</v>
      </c>
      <c r="P11" s="6">
        <f>[1]PaperSectorImp!O$231</f>
        <v>0.12434358649999999</v>
      </c>
      <c r="Q11" s="6">
        <f>[1]PaperSectorImp!P$231</f>
        <v>0.1835965705</v>
      </c>
      <c r="R11" s="6">
        <f>[1]PaperSectorImp!Q$231</f>
        <v>0.19808228999999999</v>
      </c>
      <c r="S11" s="6">
        <f>[1]PaperSectorImp!R$231</f>
        <v>0.27729502150000002</v>
      </c>
      <c r="T11" s="6">
        <f>[1]PaperSectorImp!S$231</f>
        <v>0.2338357455</v>
      </c>
      <c r="U11" s="6">
        <f>[1]PaperSectorImp!T$231</f>
        <v>0.19953425799999999</v>
      </c>
      <c r="V11" s="6">
        <f>[1]PaperSectorImp!U$231</f>
        <v>0.22013799849999999</v>
      </c>
      <c r="W11" s="6">
        <f>[1]PaperSectorImp!V$231</f>
        <v>0.19575036456499997</v>
      </c>
      <c r="X11" s="6">
        <f>[1]PaperSectorImp!W$231</f>
        <v>0.19474384359499991</v>
      </c>
      <c r="Y11" s="6">
        <f>[1]PaperSectorImp!X$231</f>
        <v>0.16190339123000005</v>
      </c>
      <c r="Z11" s="6">
        <f>[1]PaperSectorImp!Y$231</f>
        <v>0.13163591052499993</v>
      </c>
      <c r="AA11" s="6">
        <f>[1]PaperSectorImp!Z$231</f>
        <v>0.18249860152999997</v>
      </c>
      <c r="AB11" s="286">
        <f>[1]PaperSectorImp!AA$231</f>
        <v>0</v>
      </c>
      <c r="AC11" s="34"/>
      <c r="AD11" s="57"/>
      <c r="AE11" s="14"/>
      <c r="AF11" s="14"/>
      <c r="AG11" s="14"/>
      <c r="AH11" s="14"/>
      <c r="AI11" s="14"/>
      <c r="AJ11" s="14"/>
      <c r="AK11" s="14"/>
      <c r="AL11" s="14"/>
      <c r="AM11" s="14"/>
      <c r="AN11" s="14"/>
      <c r="AO11" s="14">
        <f>[1]PaperSectorImp!AM$231</f>
        <v>18.704158</v>
      </c>
      <c r="AP11" s="14">
        <f>[1]PaperSectorImp!AN$231</f>
        <v>21.274342000000001</v>
      </c>
      <c r="AQ11" s="14">
        <f>[1]PaperSectorImp!AO$231</f>
        <v>24.203044999999999</v>
      </c>
      <c r="AR11" s="14">
        <f>[1]PaperSectorImp!AP$231</f>
        <v>34.703921999999999</v>
      </c>
      <c r="AS11" s="14">
        <f>[1]PaperSectorImp!AQ$231</f>
        <v>39.343575000000001</v>
      </c>
      <c r="AT11" s="14">
        <f>[1]PaperSectorImp!AR$231</f>
        <v>54.059767999999998</v>
      </c>
      <c r="AU11" s="14">
        <f>[1]PaperSectorImp!AS$231</f>
        <v>54.246603999999998</v>
      </c>
      <c r="AV11" s="14">
        <f>[1]PaperSectorImp!AT$231</f>
        <v>51.843986000000001</v>
      </c>
      <c r="AW11" s="14">
        <f>[1]PaperSectorImp!AU$231</f>
        <v>47.408237</v>
      </c>
      <c r="AX11" s="14">
        <f>[1]PaperSectorImp!AV$231</f>
        <v>42.003112009999995</v>
      </c>
      <c r="AY11" s="14">
        <f>[1]PaperSectorImp!AW$231</f>
        <v>43.254138879999999</v>
      </c>
      <c r="AZ11" s="14">
        <f>[1]PaperSectorImp!AX$231</f>
        <v>39.313245289999983</v>
      </c>
      <c r="BA11" s="14">
        <f>[1]PaperSectorImp!AY$231</f>
        <v>31.60247494</v>
      </c>
      <c r="BB11" s="14">
        <f>[1]PaperSectorImp!AZ$231</f>
        <v>39.668820870000005</v>
      </c>
      <c r="BC11" s="14">
        <f>[1]PaperSectorImp!BA$231</f>
        <v>0</v>
      </c>
      <c r="BD11" s="35"/>
    </row>
    <row r="12" spans="2:56">
      <c r="B12" s="53" t="s">
        <v>56</v>
      </c>
      <c r="C12" s="54"/>
      <c r="D12" s="6"/>
      <c r="E12" s="6"/>
      <c r="F12" s="6"/>
      <c r="G12" s="6"/>
      <c r="H12" s="6"/>
      <c r="I12" s="6"/>
      <c r="J12" s="55"/>
      <c r="K12" s="6"/>
      <c r="L12" s="55"/>
      <c r="M12" s="6"/>
      <c r="N12" s="6">
        <f>[1]PaperSectorImp!M$247</f>
        <v>3.4593229999999998E-3</v>
      </c>
      <c r="O12" s="6">
        <f>[1]PaperSectorImp!N$247</f>
        <v>1.4884856E-2</v>
      </c>
      <c r="P12" s="6">
        <f>[1]PaperSectorImp!O$247</f>
        <v>2.1434111999999998E-2</v>
      </c>
      <c r="Q12" s="6">
        <f>[1]PaperSectorImp!P$247</f>
        <v>3.2191085500000001E-2</v>
      </c>
      <c r="R12" s="6">
        <f>[1]PaperSectorImp!Q$247</f>
        <v>2.0327194999999999E-2</v>
      </c>
      <c r="S12" s="6">
        <f>[1]PaperSectorImp!R$247</f>
        <v>2.2310428E-2</v>
      </c>
      <c r="T12" s="6">
        <f>[1]PaperSectorImp!S$247</f>
        <v>4.4305558009999996E-2</v>
      </c>
      <c r="U12" s="6">
        <f>[1]PaperSectorImp!T$247</f>
        <v>5.6621885390000001E-2</v>
      </c>
      <c r="V12" s="6">
        <f>[1]PaperSectorImp!U$247</f>
        <v>6.5567164109999992E-2</v>
      </c>
      <c r="W12" s="6">
        <f>[1]PaperSectorImp!V$247</f>
        <v>4.9061005629999994E-2</v>
      </c>
      <c r="X12" s="6">
        <f>[1]PaperSectorImp!W$247</f>
        <v>4.6203798305000002E-2</v>
      </c>
      <c r="Y12" s="6">
        <f>[1]PaperSectorImp!X$247</f>
        <v>3.2972210783999992E-2</v>
      </c>
      <c r="Z12" s="6">
        <f>[1]PaperSectorImp!Y$247</f>
        <v>3.1179387366000007E-2</v>
      </c>
      <c r="AA12" s="6">
        <f>[1]PaperSectorImp!Z$247</f>
        <v>4.9004440484999988E-2</v>
      </c>
      <c r="AB12" s="286">
        <f>[1]PaperSectorImp!AA$247</f>
        <v>0</v>
      </c>
      <c r="AC12" s="34"/>
      <c r="AD12" s="57"/>
      <c r="AE12" s="14"/>
      <c r="AF12" s="14"/>
      <c r="AG12" s="14"/>
      <c r="AH12" s="14"/>
      <c r="AI12" s="14"/>
      <c r="AJ12" s="14"/>
      <c r="AK12" s="14"/>
      <c r="AL12" s="14"/>
      <c r="AM12" s="14"/>
      <c r="AN12" s="14"/>
      <c r="AO12" s="14">
        <f>[1]PaperSectorImp!AM$247</f>
        <v>0.55457899999999993</v>
      </c>
      <c r="AP12" s="14">
        <f>[1]PaperSectorImp!AN$247</f>
        <v>2.175033</v>
      </c>
      <c r="AQ12" s="14">
        <f>[1]PaperSectorImp!AO$247</f>
        <v>3.1217630000000001</v>
      </c>
      <c r="AR12" s="14">
        <f>[1]PaperSectorImp!AP$247</f>
        <v>5.2110940000000001</v>
      </c>
      <c r="AS12" s="14">
        <f>[1]PaperSectorImp!AQ$247</f>
        <v>4.1759620000000002</v>
      </c>
      <c r="AT12" s="14">
        <f>[1]PaperSectorImp!AR$247</f>
        <v>5.523288</v>
      </c>
      <c r="AU12" s="14">
        <f>[1]PaperSectorImp!AS$247</f>
        <v>9.448701999999999</v>
      </c>
      <c r="AV12" s="14">
        <f>[1]PaperSectorImp!AT$247</f>
        <v>15.245165999999999</v>
      </c>
      <c r="AW12" s="14">
        <f>[1]PaperSectorImp!AU$247</f>
        <v>16.855964999999998</v>
      </c>
      <c r="AX12" s="14">
        <f>[1]PaperSectorImp!AV$247</f>
        <v>11.556557839999998</v>
      </c>
      <c r="AY12" s="14">
        <f>[1]PaperSectorImp!AW$247</f>
        <v>12.035483359999999</v>
      </c>
      <c r="AZ12" s="14">
        <f>[1]PaperSectorImp!AX$247</f>
        <v>10.235092910000004</v>
      </c>
      <c r="BA12" s="14">
        <f>[1]PaperSectorImp!AY$247</f>
        <v>8.8660407199999991</v>
      </c>
      <c r="BB12" s="14">
        <f>[1]PaperSectorImp!AZ$247</f>
        <v>12.556958310000001</v>
      </c>
      <c r="BC12" s="14">
        <f>[1]PaperSectorImp!BA$247</f>
        <v>0</v>
      </c>
      <c r="BD12" s="35"/>
    </row>
    <row r="13" spans="2:56">
      <c r="B13" s="270" t="s">
        <v>32</v>
      </c>
      <c r="C13" s="54"/>
      <c r="D13" s="6"/>
      <c r="E13" s="6"/>
      <c r="F13" s="6"/>
      <c r="G13" s="6"/>
      <c r="H13" s="6"/>
      <c r="I13" s="6"/>
      <c r="J13" s="55"/>
      <c r="K13" s="6"/>
      <c r="L13" s="55"/>
      <c r="M13" s="6"/>
      <c r="N13" s="6">
        <f>[1]PaperSectorImp!M$253</f>
        <v>3.1277722000000001E-2</v>
      </c>
      <c r="O13" s="6">
        <f>[1]PaperSectorImp!N$253</f>
        <v>3.0817478999999998E-2</v>
      </c>
      <c r="P13" s="6">
        <f>[1]PaperSectorImp!O$253</f>
        <v>3.3419585500000001E-2</v>
      </c>
      <c r="Q13" s="6">
        <f>[1]PaperSectorImp!P$253</f>
        <v>4.2688120999999996E-2</v>
      </c>
      <c r="R13" s="6">
        <f>[1]PaperSectorImp!Q$253</f>
        <v>6.5402935499999995E-2</v>
      </c>
      <c r="S13" s="6">
        <f>[1]PaperSectorImp!R$253</f>
        <v>9.3530839500000004E-2</v>
      </c>
      <c r="T13" s="6">
        <f>[1]PaperSectorImp!S$253</f>
        <v>0.10926264395</v>
      </c>
      <c r="U13" s="6">
        <f>[1]PaperSectorImp!T$253</f>
        <v>0.12394350668</v>
      </c>
      <c r="V13" s="6">
        <f>[1]PaperSectorImp!U$253</f>
        <v>0.42241919894999996</v>
      </c>
      <c r="W13" s="6">
        <f>[1]PaperSectorImp!V$253</f>
        <v>0.48276157131999992</v>
      </c>
      <c r="X13" s="6">
        <f>[1]PaperSectorImp!W$253</f>
        <v>0.58397575816999991</v>
      </c>
      <c r="Y13" s="6">
        <f>[1]PaperSectorImp!X$253</f>
        <v>0.69653437861000012</v>
      </c>
      <c r="Z13" s="6">
        <f>[1]PaperSectorImp!Y$253</f>
        <v>0.72831046270499999</v>
      </c>
      <c r="AA13" s="6">
        <f>[1]PaperSectorImp!Z$253</f>
        <v>0.87877294564499997</v>
      </c>
      <c r="AB13" s="286">
        <f>[1]PaperSectorImp!AA$253</f>
        <v>0</v>
      </c>
      <c r="AC13" s="34"/>
      <c r="AD13" s="57"/>
      <c r="AE13" s="14"/>
      <c r="AF13" s="14"/>
      <c r="AG13" s="14"/>
      <c r="AH13" s="14"/>
      <c r="AI13" s="14"/>
      <c r="AJ13" s="14"/>
      <c r="AK13" s="14"/>
      <c r="AL13" s="14"/>
      <c r="AM13" s="14"/>
      <c r="AN13" s="14"/>
      <c r="AO13" s="14">
        <f>[1]PaperSectorImp!AM$253</f>
        <v>14.165756</v>
      </c>
      <c r="AP13" s="14">
        <f>[1]PaperSectorImp!AN$253</f>
        <v>17.106885999999999</v>
      </c>
      <c r="AQ13" s="14">
        <f>[1]PaperSectorImp!AO$253</f>
        <v>14.309927</v>
      </c>
      <c r="AR13" s="14">
        <f>[1]PaperSectorImp!AP$253</f>
        <v>16.053875999999999</v>
      </c>
      <c r="AS13" s="14">
        <f>[1]PaperSectorImp!AQ$253</f>
        <v>24.466728999999997</v>
      </c>
      <c r="AT13" s="14">
        <f>[1]PaperSectorImp!AR$253</f>
        <v>35.313035999999997</v>
      </c>
      <c r="AU13" s="14">
        <f>[1]PaperSectorImp!AS$253</f>
        <v>45.733285999999993</v>
      </c>
      <c r="AV13" s="14">
        <f>[1]PaperSectorImp!AT$253</f>
        <v>59.114398999999992</v>
      </c>
      <c r="AW13" s="14">
        <f>[1]PaperSectorImp!AU$253</f>
        <v>100.09893799999999</v>
      </c>
      <c r="AX13" s="14">
        <f>[1]PaperSectorImp!AV$253</f>
        <v>111.71814776999996</v>
      </c>
      <c r="AY13" s="14">
        <f>[1]PaperSectorImp!AW$253</f>
        <v>137.63228598000001</v>
      </c>
      <c r="AZ13" s="14">
        <f>[1]PaperSectorImp!AX$253</f>
        <v>161.04611847999999</v>
      </c>
      <c r="BA13" s="14">
        <f>[1]PaperSectorImp!AY$253</f>
        <v>155.26485824999997</v>
      </c>
      <c r="BB13" s="14">
        <f>[1]PaperSectorImp!AZ$253</f>
        <v>186.41993681000002</v>
      </c>
      <c r="BC13" s="14">
        <f>[1]PaperSectorImp!BA$253</f>
        <v>0</v>
      </c>
      <c r="BD13" s="35"/>
    </row>
    <row r="14" spans="2:56">
      <c r="B14" s="53" t="s">
        <v>97</v>
      </c>
      <c r="C14" s="54"/>
      <c r="D14" s="6"/>
      <c r="E14" s="6"/>
      <c r="F14" s="6"/>
      <c r="G14" s="6"/>
      <c r="H14" s="6"/>
      <c r="I14" s="6"/>
      <c r="J14" s="55"/>
      <c r="K14" s="6"/>
      <c r="L14" s="55"/>
      <c r="M14" s="6"/>
      <c r="N14" s="6">
        <f>[1]PaperSectorImp!M$264</f>
        <v>4.7258707999999996E-2</v>
      </c>
      <c r="O14" s="6">
        <f>[1]PaperSectorImp!N$264</f>
        <v>5.4415906999999999E-2</v>
      </c>
      <c r="P14" s="6">
        <f>[1]PaperSectorImp!O$264</f>
        <v>3.3923270499999998E-2</v>
      </c>
      <c r="Q14" s="6">
        <f>[1]PaperSectorImp!P$264</f>
        <v>4.9657551999999994E-2</v>
      </c>
      <c r="R14" s="6">
        <f>[1]PaperSectorImp!Q$264</f>
        <v>4.45202975E-2</v>
      </c>
      <c r="S14" s="6">
        <f>[1]PaperSectorImp!R$264</f>
        <v>4.8353441500000004E-2</v>
      </c>
      <c r="T14" s="6">
        <f>[1]PaperSectorImp!S$264</f>
        <v>5.6494267970000005E-2</v>
      </c>
      <c r="U14" s="6">
        <f>[1]PaperSectorImp!T$264</f>
        <v>5.7560676459999995E-2</v>
      </c>
      <c r="V14" s="6">
        <f>[1]PaperSectorImp!U$264</f>
        <v>5.5543667549999981E-2</v>
      </c>
      <c r="W14" s="6">
        <f>[1]PaperSectorImp!V$264</f>
        <v>5.804765596E-2</v>
      </c>
      <c r="X14" s="6">
        <f>[1]PaperSectorImp!W$264</f>
        <v>6.1910438239999983E-2</v>
      </c>
      <c r="Y14" s="6">
        <f>[1]PaperSectorImp!X$264</f>
        <v>1.7122956718000001E-2</v>
      </c>
      <c r="Z14" s="6">
        <f>[1]PaperSectorImp!Y$264</f>
        <v>2.6644794637999996E-2</v>
      </c>
      <c r="AA14" s="6">
        <f>[1]PaperSectorImp!Z$264</f>
        <v>3.9534889660000003E-2</v>
      </c>
      <c r="AB14" s="286">
        <f>[1]PaperSectorImp!AA$264</f>
        <v>0</v>
      </c>
      <c r="AC14" s="34"/>
      <c r="AD14" s="57"/>
      <c r="AE14" s="14"/>
      <c r="AF14" s="14"/>
      <c r="AG14" s="14"/>
      <c r="AH14" s="14"/>
      <c r="AI14" s="14"/>
      <c r="AJ14" s="14"/>
      <c r="AK14" s="14"/>
      <c r="AL14" s="14"/>
      <c r="AM14" s="14"/>
      <c r="AN14" s="14"/>
      <c r="AO14" s="14">
        <f>[1]PaperSectorImp!AM$264</f>
        <v>7.8824959999999997</v>
      </c>
      <c r="AP14" s="14">
        <f>[1]PaperSectorImp!AN$264</f>
        <v>8.0358079999999994</v>
      </c>
      <c r="AQ14" s="14">
        <f>[1]PaperSectorImp!AO$264</f>
        <v>6.2081499999999989</v>
      </c>
      <c r="AR14" s="14">
        <f>[1]PaperSectorImp!AP$264</f>
        <v>7.9210950000000002</v>
      </c>
      <c r="AS14" s="14">
        <f>[1]PaperSectorImp!AQ$264</f>
        <v>8.1115309999999994</v>
      </c>
      <c r="AT14" s="14">
        <f>[1]PaperSectorImp!AR$264</f>
        <v>9.144816999999998</v>
      </c>
      <c r="AU14" s="14">
        <f>[1]PaperSectorImp!AS$264</f>
        <v>12.022302</v>
      </c>
      <c r="AV14" s="14">
        <f>[1]PaperSectorImp!AT$264</f>
        <v>25.031727</v>
      </c>
      <c r="AW14" s="14">
        <f>[1]PaperSectorImp!AU$264</f>
        <v>16.747906999999998</v>
      </c>
      <c r="AX14" s="14">
        <f>[1]PaperSectorImp!AV$264</f>
        <v>31.46632494</v>
      </c>
      <c r="AY14" s="14">
        <f>[1]PaperSectorImp!AW$264</f>
        <v>20.487763579999999</v>
      </c>
      <c r="AZ14" s="14">
        <f>[1]PaperSectorImp!AX$264</f>
        <v>4.9113901699999998</v>
      </c>
      <c r="BA14" s="14">
        <f>[1]PaperSectorImp!AY$264</f>
        <v>5.2513577300000005</v>
      </c>
      <c r="BB14" s="14">
        <f>[1]PaperSectorImp!AZ$264</f>
        <v>6.7030445799999994</v>
      </c>
      <c r="BC14" s="14">
        <f>[1]PaperSectorImp!BA$264</f>
        <v>0</v>
      </c>
      <c r="BD14" s="35"/>
    </row>
    <row r="15" spans="2:56" ht="13" thickBot="1">
      <c r="B15" s="70" t="s">
        <v>15</v>
      </c>
      <c r="C15" s="81"/>
      <c r="D15" s="9"/>
      <c r="E15" s="9"/>
      <c r="F15" s="9"/>
      <c r="G15" s="9"/>
      <c r="H15" s="9"/>
      <c r="I15" s="9"/>
      <c r="J15" s="82"/>
      <c r="K15" s="82"/>
      <c r="L15" s="82"/>
      <c r="M15" s="9"/>
      <c r="N15" s="9">
        <f>N5-SUM(N6:N14)</f>
        <v>1.6842549499999859E-2</v>
      </c>
      <c r="O15" s="9">
        <f>O5-SUM(O6:O14)</f>
        <v>1.7246516000000045E-2</v>
      </c>
      <c r="P15" s="9">
        <f>P5-SUM(P6:P14)</f>
        <v>1.9203288999999957E-2</v>
      </c>
      <c r="Q15" s="9">
        <f>Q5-SUM(Q6:Q14)</f>
        <v>3.0969868999999983E-2</v>
      </c>
      <c r="R15" s="9">
        <f>R5-SUM(R6:R14)</f>
        <v>3.2562221999999919E-2</v>
      </c>
      <c r="S15" s="9">
        <f>S5-SUM(S6:S14)</f>
        <v>3.6466787000000056E-2</v>
      </c>
      <c r="T15" s="9">
        <f>T5-SUM(T6:T14)</f>
        <v>3.4557628499999993E-2</v>
      </c>
      <c r="U15" s="9">
        <f>U5-SUM(U6:U14)</f>
        <v>3.9095350000000084E-2</v>
      </c>
      <c r="V15" s="9">
        <f>V5-SUM(V6:V14)</f>
        <v>0.10385805850000018</v>
      </c>
      <c r="W15" s="9">
        <f>W5-SUM(W6:W14)</f>
        <v>0.12077077456149965</v>
      </c>
      <c r="X15" s="9">
        <f>X5-SUM(X6:X14)</f>
        <v>0.1021276310635002</v>
      </c>
      <c r="Y15" s="9">
        <f>Y5-SUM(Y6:Y14)</f>
        <v>5.4116907104999834E-2</v>
      </c>
      <c r="Z15" s="9">
        <f>Z5-SUM(Z6:Z14)</f>
        <v>2.9139137295999928E-2</v>
      </c>
      <c r="AA15" s="9">
        <f>AA5-SUM(AA6:AA14)</f>
        <v>5.9192262519999428E-2</v>
      </c>
      <c r="AB15" s="287">
        <f>AB5-SUM(AB6:AB14)</f>
        <v>0</v>
      </c>
      <c r="AC15" s="83"/>
      <c r="AD15" s="72"/>
      <c r="AE15" s="15"/>
      <c r="AF15" s="15"/>
      <c r="AG15" s="15"/>
      <c r="AH15" s="15"/>
      <c r="AI15" s="15"/>
      <c r="AJ15" s="15"/>
      <c r="AK15" s="15"/>
      <c r="AL15" s="15"/>
      <c r="AM15" s="15"/>
      <c r="AN15" s="15"/>
      <c r="AO15" s="15">
        <f t="shared" ref="AO15:BC15" si="2">AO5-SUM(AO6:AO14)</f>
        <v>12.358894000000006</v>
      </c>
      <c r="AP15" s="15">
        <f t="shared" si="2"/>
        <v>13.315635999999984</v>
      </c>
      <c r="AQ15" s="15">
        <f t="shared" si="2"/>
        <v>12.442343999999963</v>
      </c>
      <c r="AR15" s="15">
        <f t="shared" si="2"/>
        <v>11.742981000000043</v>
      </c>
      <c r="AS15" s="15">
        <f t="shared" si="2"/>
        <v>11.767498000000046</v>
      </c>
      <c r="AT15" s="15">
        <f t="shared" si="2"/>
        <v>12.251229999999964</v>
      </c>
      <c r="AU15" s="15">
        <f t="shared" si="2"/>
        <v>12.345328000000052</v>
      </c>
      <c r="AV15" s="15">
        <f t="shared" si="2"/>
        <v>33.92964900000004</v>
      </c>
      <c r="AW15" s="15">
        <f t="shared" si="2"/>
        <v>20.938322000000028</v>
      </c>
      <c r="AX15" s="15">
        <f t="shared" si="2"/>
        <v>22.541292800000008</v>
      </c>
      <c r="AY15" s="15">
        <f t="shared" si="2"/>
        <v>22.974315460000184</v>
      </c>
      <c r="AZ15" s="15">
        <f t="shared" si="2"/>
        <v>16.809684579999953</v>
      </c>
      <c r="BA15" s="15">
        <f t="shared" si="2"/>
        <v>25.467223320000016</v>
      </c>
      <c r="BB15" s="15">
        <f t="shared" si="2"/>
        <v>32.76592077999976</v>
      </c>
      <c r="BC15" s="15">
        <f t="shared" si="2"/>
        <v>0</v>
      </c>
      <c r="BD15" s="35"/>
    </row>
    <row r="16" spans="2:56" ht="5.15" customHeight="1" thickTop="1"/>
  </sheetData>
  <mergeCells count="5">
    <mergeCell ref="B2:B4"/>
    <mergeCell ref="C2:AB2"/>
    <mergeCell ref="AD2:BC2"/>
    <mergeCell ref="C3:AB3"/>
    <mergeCell ref="AD3:BC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39A5D-D5A8-480E-ADA2-5C8A94A2D38B}">
  <dimension ref="A1:BD10"/>
  <sheetViews>
    <sheetView workbookViewId="0">
      <selection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1:56" ht="9" customHeight="1" thickBot="1">
      <c r="A1" s="94">
        <f>[2]RWE!$A$3</f>
        <v>1</v>
      </c>
      <c r="Q1" s="262"/>
    </row>
    <row r="2" spans="1:56" s="24" customFormat="1" ht="20" customHeight="1" thickTop="1">
      <c r="B2" s="422" t="s">
        <v>99</v>
      </c>
      <c r="C2" s="393" t="s">
        <v>16</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72</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B3" s="423"/>
      <c r="C3" s="396" t="s">
        <v>102</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29</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B5" s="87" t="s">
        <v>22</v>
      </c>
      <c r="C5" s="277"/>
      <c r="D5" s="278"/>
      <c r="E5" s="278"/>
      <c r="F5" s="278"/>
      <c r="G5" s="278"/>
      <c r="H5" s="278"/>
      <c r="I5" s="278"/>
      <c r="J5" s="279"/>
      <c r="K5" s="278"/>
      <c r="L5" s="279"/>
      <c r="M5" s="278"/>
      <c r="N5" s="278">
        <f>1/$A$1*'[1]4403Imp'!M$263</f>
        <v>9.3799999999999996E-7</v>
      </c>
      <c r="O5" s="278">
        <f>1/$A$1*'[1]4403Imp'!N$263</f>
        <v>1.5792000000000001E-5</v>
      </c>
      <c r="P5" s="278">
        <f>1/$A$1*'[1]4403Imp'!O$263</f>
        <v>1.1199999999999999E-6</v>
      </c>
      <c r="Q5" s="278">
        <f>1/$A$1*'[1]4403Imp'!P$263</f>
        <v>2.2936409999999999E-3</v>
      </c>
      <c r="R5" s="278">
        <f>1/$A$1*'[1]4403Imp'!Q$263</f>
        <v>1.2440946E-3</v>
      </c>
      <c r="S5" s="278">
        <f>1/$A$1*'[1]4403Imp'!R$263</f>
        <v>1.31722E-3</v>
      </c>
      <c r="T5" s="278">
        <f>1/$A$1*'[1]4403Imp'!S$263</f>
        <v>1.2103989199999998E-2</v>
      </c>
      <c r="U5" s="278">
        <f>1/$A$1*'[1]4403Imp'!T$263</f>
        <v>4.0261776800000003E-2</v>
      </c>
      <c r="V5" s="278">
        <f>1/$A$1*'[1]4403Imp'!U$263</f>
        <v>2.9515831800000003E-2</v>
      </c>
      <c r="W5" s="278">
        <f>1/$A$1*'[1]4403Imp'!V$263</f>
        <v>6.3940827020000007E-2</v>
      </c>
      <c r="X5" s="278">
        <f>1/$A$1*'[1]4403Imp'!W$263</f>
        <v>5.9978087733333324E-2</v>
      </c>
      <c r="Y5" s="278">
        <f>1/$A$1*'[1]4403Imp'!X$263</f>
        <v>5.1373999999999996E-2</v>
      </c>
      <c r="Z5" s="278">
        <f>1/$A$1*'[1]4403Imp'!Y$263</f>
        <v>2.0804759799999999E-2</v>
      </c>
      <c r="AA5" s="278">
        <f>1/$A$1*'[1]4403Imp'!Z$263</f>
        <v>1.3889E-2</v>
      </c>
      <c r="AB5" s="280">
        <f>1/$A$1*'[1]4403Imp'!AA$263</f>
        <v>0</v>
      </c>
      <c r="AC5" s="281"/>
      <c r="AD5" s="89"/>
      <c r="AE5" s="12"/>
      <c r="AF5" s="12"/>
      <c r="AG5" s="12"/>
      <c r="AH5" s="12"/>
      <c r="AI5" s="12"/>
      <c r="AJ5" s="12"/>
      <c r="AK5" s="12"/>
      <c r="AL5" s="12"/>
      <c r="AM5" s="12"/>
      <c r="AN5" s="12"/>
      <c r="AO5" s="12">
        <f>'[1]4403Imp'!AM$263</f>
        <v>2.2099999999999998E-4</v>
      </c>
      <c r="AP5" s="12">
        <f>'[1]4403Imp'!AN$263</f>
        <v>8.7329999999999994E-3</v>
      </c>
      <c r="AQ5" s="12">
        <f>'[1]4403Imp'!AO$263</f>
        <v>5.9519999999999998E-3</v>
      </c>
      <c r="AR5" s="12">
        <f>'[1]4403Imp'!AP$263</f>
        <v>0.50789299999999993</v>
      </c>
      <c r="AS5" s="12">
        <f>'[1]4403Imp'!AQ$263</f>
        <v>0.26191599999999998</v>
      </c>
      <c r="AT5" s="12">
        <f>'[1]4403Imp'!AR$263</f>
        <v>0.53256700000000001</v>
      </c>
      <c r="AU5" s="12">
        <f>'[1]4403Imp'!AS$263</f>
        <v>3.515422</v>
      </c>
      <c r="AV5" s="12">
        <f>'[1]4403Imp'!AT$263</f>
        <v>11.515309999999999</v>
      </c>
      <c r="AW5" s="12">
        <f>'[1]4403Imp'!AU$263</f>
        <v>7.4345759999999999</v>
      </c>
      <c r="AX5" s="12">
        <f>'[1]4403Imp'!AV$263</f>
        <v>19.985125279999998</v>
      </c>
      <c r="AY5" s="12">
        <f>'[1]4403Imp'!AW$263</f>
        <v>17.24158615</v>
      </c>
      <c r="AZ5" s="12">
        <f>'[1]4403Imp'!AX$263</f>
        <v>20.354427430000001</v>
      </c>
      <c r="BA5" s="12">
        <f>'[1]4403Imp'!AY$263</f>
        <v>6.2001970900000005</v>
      </c>
      <c r="BB5" s="12">
        <f>'[1]4403Imp'!AZ$263</f>
        <v>4.129863789999999</v>
      </c>
      <c r="BC5" s="12">
        <f>'[1]4403Imp'!BA$263</f>
        <v>0</v>
      </c>
      <c r="BD5" s="35"/>
    </row>
    <row r="6" spans="1:56" ht="13.5" thickTop="1">
      <c r="B6" s="53" t="s">
        <v>20</v>
      </c>
      <c r="C6" s="282"/>
      <c r="D6" s="283"/>
      <c r="E6" s="283"/>
      <c r="F6" s="283"/>
      <c r="G6" s="283"/>
      <c r="H6" s="283"/>
      <c r="I6" s="283"/>
      <c r="J6" s="283"/>
      <c r="K6" s="283"/>
      <c r="L6" s="284"/>
      <c r="M6" s="283"/>
      <c r="N6" s="283">
        <f>1/$A$1*(SUM('[1]4403Imp'!M$47:M$47)+SUM('[1]4403Imp'!M$105:M$105))</f>
        <v>9.3799999999999996E-7</v>
      </c>
      <c r="O6" s="283">
        <f>1/$A$1*(SUM('[1]4403Imp'!N$47:N$47)+SUM('[1]4403Imp'!N$105:N$105))</f>
        <v>0</v>
      </c>
      <c r="P6" s="283">
        <f>1/$A$1*(SUM('[1]4403Imp'!O$47:O$47)+SUM('[1]4403Imp'!O$105:O$105))</f>
        <v>0</v>
      </c>
      <c r="Q6" s="283">
        <f>1/$A$1*(SUM('[1]4403Imp'!P$47:P$47)+SUM('[1]4403Imp'!P$105:P$105))</f>
        <v>0</v>
      </c>
      <c r="R6" s="283">
        <f>1/$A$1*(SUM('[1]4403Imp'!Q$47:Q$47)+SUM('[1]4403Imp'!Q$105:Q$105))</f>
        <v>4.8843199999999993E-5</v>
      </c>
      <c r="S6" s="283">
        <f>1/$A$1*(SUM('[1]4403Imp'!R$47:R$47)+SUM('[1]4403Imp'!R$105:R$105))</f>
        <v>6.3999999999999997E-5</v>
      </c>
      <c r="T6" s="283">
        <f>1/$A$1*(SUM('[1]4403Imp'!S$47:S$47)+SUM('[1]4403Imp'!S$105:S$105))</f>
        <v>9.8039930666666657E-3</v>
      </c>
      <c r="U6" s="283">
        <f>1/$A$1*(SUM('[1]4403Imp'!T$47:T$47)+SUM('[1]4403Imp'!T$105:T$105))</f>
        <v>2.1559936800000002E-2</v>
      </c>
      <c r="V6" s="283">
        <f>1/$A$1*(SUM('[1]4403Imp'!U$47:U$47)+SUM('[1]4403Imp'!U$105:U$105))</f>
        <v>5.0148126000000006E-3</v>
      </c>
      <c r="W6" s="283">
        <f>1/$A$1*(SUM('[1]4403Imp'!V$47:V$47)+SUM('[1]4403Imp'!V$105:V$105))</f>
        <v>1.418955188E-2</v>
      </c>
      <c r="X6" s="283">
        <f>1/$A$1*(SUM('[1]4403Imp'!W$47:W$47)+SUM('[1]4403Imp'!W$105:W$105))</f>
        <v>4.3291377166666664E-3</v>
      </c>
      <c r="Y6" s="283">
        <f>1/$A$1*(SUM('[1]4403Imp'!X$47:X$47)+SUM('[1]4403Imp'!X$105:X$105))</f>
        <v>3.094E-3</v>
      </c>
      <c r="Z6" s="283">
        <f>1/$A$1*(SUM('[1]4403Imp'!Y$47:Y$47)+SUM('[1]4403Imp'!Y$105:Y$105))</f>
        <v>7.85E-4</v>
      </c>
      <c r="AA6" s="283">
        <f>1/$A$1*(SUM('[1]4403Imp'!Z$47:Z$47)+SUM('[1]4403Imp'!Z$105:Z$105))</f>
        <v>2.5499999999999996E-4</v>
      </c>
      <c r="AB6" s="285">
        <f>1/$A$1*(SUM('[1]4403Imp'!AA$47:AA$47)+SUM('[1]4403Imp'!AA$105:AA$105))</f>
        <v>0</v>
      </c>
      <c r="AC6" s="281"/>
      <c r="AD6" s="91"/>
      <c r="AE6" s="13"/>
      <c r="AF6" s="13"/>
      <c r="AG6" s="13"/>
      <c r="AH6" s="13"/>
      <c r="AI6" s="13"/>
      <c r="AJ6" s="13"/>
      <c r="AK6" s="13"/>
      <c r="AL6" s="13"/>
      <c r="AM6" s="13"/>
      <c r="AN6" s="13"/>
      <c r="AO6" s="13">
        <f>(SUM('[1]4403Imp'!AM$47:AM$47)+SUM('[1]4403Imp'!AM$105:AM$105))</f>
        <v>2.2099999999999998E-4</v>
      </c>
      <c r="AP6" s="13">
        <f>(SUM('[1]4403Imp'!AN$47:AN$47)+SUM('[1]4403Imp'!AN$105:AN$105))</f>
        <v>0</v>
      </c>
      <c r="AQ6" s="13">
        <f>(SUM('[1]4403Imp'!AO$47:AO$47)+SUM('[1]4403Imp'!AO$105:AO$105))</f>
        <v>0</v>
      </c>
      <c r="AR6" s="13">
        <f>(SUM('[1]4403Imp'!AP$47:AP$47)+SUM('[1]4403Imp'!AP$105:AP$105))</f>
        <v>0</v>
      </c>
      <c r="AS6" s="13">
        <f>(SUM('[1]4403Imp'!AQ$47:AQ$47)+SUM('[1]4403Imp'!AQ$105:AQ$105))</f>
        <v>1.1103999999999999E-2</v>
      </c>
      <c r="AT6" s="13">
        <f>(SUM('[1]4403Imp'!AR$47:AR$47)+SUM('[1]4403Imp'!AR$105:AR$105))</f>
        <v>0.13245299999999999</v>
      </c>
      <c r="AU6" s="13">
        <f>(SUM('[1]4403Imp'!AS$47:AS$47)+SUM('[1]4403Imp'!AS$105:AS$105))</f>
        <v>2.8338369999999999</v>
      </c>
      <c r="AV6" s="13">
        <f>(SUM('[1]4403Imp'!AT$47:AT$47)+SUM('[1]4403Imp'!AT$105:AT$105))</f>
        <v>7.7749419999999994</v>
      </c>
      <c r="AW6" s="13">
        <f>(SUM('[1]4403Imp'!AU$47:AU$47)+SUM('[1]4403Imp'!AU$105:AU$105))</f>
        <v>2.5403030000000002</v>
      </c>
      <c r="AX6" s="13">
        <f>(SUM('[1]4403Imp'!AV$47:AV$47)+SUM('[1]4403Imp'!AV$105:AV$105))</f>
        <v>9.5532172999999982</v>
      </c>
      <c r="AY6" s="13">
        <f>(SUM('[1]4403Imp'!AW$47:AW$47)+SUM('[1]4403Imp'!AW$105:AW$105))</f>
        <v>3.3711827200000002</v>
      </c>
      <c r="AZ6" s="13">
        <f>(SUM('[1]4403Imp'!AX$47:AX$47)+SUM('[1]4403Imp'!AX$105:AX$105))</f>
        <v>1.9735576699999999</v>
      </c>
      <c r="BA6" s="13">
        <f>(SUM('[1]4403Imp'!AY$47:AY$47)+SUM('[1]4403Imp'!AY$105:AY$105))</f>
        <v>0.66741941999999999</v>
      </c>
      <c r="BB6" s="13">
        <f>(SUM('[1]4403Imp'!AZ$47:AZ$47)+SUM('[1]4403Imp'!AZ$105:AZ$105))</f>
        <v>0.21347111999999999</v>
      </c>
      <c r="BC6" s="13">
        <f>(SUM('[1]4403Imp'!BA$47:BA$47)+SUM('[1]4403Imp'!BA$105:BA$105))</f>
        <v>0</v>
      </c>
      <c r="BD6" s="35"/>
    </row>
    <row r="7" spans="1:56">
      <c r="B7" s="53" t="s">
        <v>56</v>
      </c>
      <c r="C7" s="54"/>
      <c r="D7" s="6"/>
      <c r="E7" s="6"/>
      <c r="F7" s="6"/>
      <c r="G7" s="6"/>
      <c r="H7" s="6"/>
      <c r="I7" s="6"/>
      <c r="J7" s="55"/>
      <c r="K7" s="6"/>
      <c r="L7" s="55"/>
      <c r="M7" s="6"/>
      <c r="N7" s="6">
        <f>1/$A$1*'[1]4403Imp'!M$247</f>
        <v>0</v>
      </c>
      <c r="O7" s="6">
        <f>1/$A$1*'[1]4403Imp'!N$247</f>
        <v>0</v>
      </c>
      <c r="P7" s="6">
        <f>1/$A$1*'[1]4403Imp'!O$247</f>
        <v>0</v>
      </c>
      <c r="Q7" s="6">
        <f>1/$A$1*'[1]4403Imp'!P$247</f>
        <v>0</v>
      </c>
      <c r="R7" s="6">
        <f>1/$A$1*'[1]4403Imp'!Q$247</f>
        <v>0</v>
      </c>
      <c r="S7" s="6">
        <f>1/$A$1*'[1]4403Imp'!R$247</f>
        <v>0</v>
      </c>
      <c r="T7" s="6">
        <f>1/$A$1*'[1]4403Imp'!S$247</f>
        <v>0</v>
      </c>
      <c r="U7" s="6">
        <f>1/$A$1*'[1]4403Imp'!T$247</f>
        <v>0</v>
      </c>
      <c r="V7" s="6">
        <f>1/$A$1*'[1]4403Imp'!U$247</f>
        <v>7.1434958E-3</v>
      </c>
      <c r="W7" s="6">
        <f>1/$A$1*'[1]4403Imp'!V$247</f>
        <v>1.9229074200000001E-2</v>
      </c>
      <c r="X7" s="6">
        <f>1/$A$1*'[1]4403Imp'!W$247</f>
        <v>3.3976150416666663E-2</v>
      </c>
      <c r="Y7" s="6">
        <f>1/$A$1*'[1]4403Imp'!X$247</f>
        <v>1.3672999999999999E-2</v>
      </c>
      <c r="Z7" s="6">
        <f>1/$A$1*'[1]4403Imp'!Y$247</f>
        <v>4.3869999999999994E-3</v>
      </c>
      <c r="AA7" s="6">
        <f>1/$A$1*'[1]4403Imp'!Z$247</f>
        <v>1.6099999999999999E-3</v>
      </c>
      <c r="AB7" s="286">
        <f>1/$A$1*'[1]4403Imp'!AA$247</f>
        <v>0</v>
      </c>
      <c r="AC7" s="34"/>
      <c r="AD7" s="57"/>
      <c r="AE7" s="14"/>
      <c r="AF7" s="14"/>
      <c r="AG7" s="14"/>
      <c r="AH7" s="14"/>
      <c r="AI7" s="14"/>
      <c r="AJ7" s="14"/>
      <c r="AK7" s="14"/>
      <c r="AL7" s="14"/>
      <c r="AM7" s="14"/>
      <c r="AN7" s="14"/>
      <c r="AO7" s="14">
        <f>'[1]4403Imp'!AM$247</f>
        <v>0</v>
      </c>
      <c r="AP7" s="14">
        <f>'[1]4403Imp'!AN$247</f>
        <v>0</v>
      </c>
      <c r="AQ7" s="14">
        <f>'[1]4403Imp'!AO$247</f>
        <v>0</v>
      </c>
      <c r="AR7" s="14">
        <f>'[1]4403Imp'!AP$247</f>
        <v>0</v>
      </c>
      <c r="AS7" s="14">
        <f>'[1]4403Imp'!AQ$247</f>
        <v>0</v>
      </c>
      <c r="AT7" s="14">
        <f>'[1]4403Imp'!AR$247</f>
        <v>0</v>
      </c>
      <c r="AU7" s="14">
        <f>'[1]4403Imp'!AS$247</f>
        <v>0</v>
      </c>
      <c r="AV7" s="14">
        <f>'[1]4403Imp'!AT$247</f>
        <v>0</v>
      </c>
      <c r="AW7" s="14">
        <f>'[1]4403Imp'!AU$247</f>
        <v>1.7389439999999998</v>
      </c>
      <c r="AX7" s="14">
        <f>'[1]4403Imp'!AV$247</f>
        <v>4.0784467800000002</v>
      </c>
      <c r="AY7" s="14">
        <f>'[1]4403Imp'!AW$247</f>
        <v>6.3052449499999996</v>
      </c>
      <c r="AZ7" s="14">
        <f>'[1]4403Imp'!AX$247</f>
        <v>6.7007750099999992</v>
      </c>
      <c r="BA7" s="14">
        <f>'[1]4403Imp'!AY$247</f>
        <v>1.5845701900000002</v>
      </c>
      <c r="BB7" s="14">
        <f>'[1]4403Imp'!AZ$247</f>
        <v>0.95773681999999993</v>
      </c>
      <c r="BC7" s="14">
        <f>'[1]4403Imp'!BA$247</f>
        <v>0</v>
      </c>
      <c r="BD7" s="35"/>
    </row>
    <row r="8" spans="1:56">
      <c r="B8" s="53" t="s">
        <v>97</v>
      </c>
      <c r="C8" s="54"/>
      <c r="D8" s="6"/>
      <c r="E8" s="6"/>
      <c r="F8" s="6"/>
      <c r="G8" s="6"/>
      <c r="H8" s="6"/>
      <c r="I8" s="6"/>
      <c r="J8" s="55"/>
      <c r="K8" s="6"/>
      <c r="L8" s="55"/>
      <c r="M8" s="6"/>
      <c r="N8" s="6">
        <f>1/$A$1*'[1]4403Imp'!M$264</f>
        <v>0</v>
      </c>
      <c r="O8" s="6">
        <f>1/$A$1*'[1]4403Imp'!N$264</f>
        <v>0</v>
      </c>
      <c r="P8" s="6">
        <f>1/$A$1*'[1]4403Imp'!O$264</f>
        <v>0</v>
      </c>
      <c r="Q8" s="6">
        <f>1/$A$1*'[1]4403Imp'!P$264</f>
        <v>0</v>
      </c>
      <c r="R8" s="6">
        <f>1/$A$1*'[1]4403Imp'!Q$264</f>
        <v>2.3995999999999999E-6</v>
      </c>
      <c r="S8" s="6">
        <f>1/$A$1*'[1]4403Imp'!R$264</f>
        <v>7.6922000000000004E-4</v>
      </c>
      <c r="T8" s="6">
        <f>1/$A$1*'[1]4403Imp'!S$264</f>
        <v>4.3047759999999995E-4</v>
      </c>
      <c r="U8" s="6">
        <f>1/$A$1*'[1]4403Imp'!T$264</f>
        <v>9.4376149999999999E-3</v>
      </c>
      <c r="V8" s="6">
        <f>1/$A$1*'[1]4403Imp'!U$264</f>
        <v>4.6692099999999992E-3</v>
      </c>
      <c r="W8" s="6">
        <f>1/$A$1*'[1]4403Imp'!V$264</f>
        <v>1.09253102E-2</v>
      </c>
      <c r="X8" s="6">
        <f>1/$A$1*'[1]4403Imp'!W$264</f>
        <v>3.9067996000000001E-3</v>
      </c>
      <c r="Y8" s="6">
        <f>1/$A$1*'[1]4403Imp'!X$264</f>
        <v>3.6759999999999996E-3</v>
      </c>
      <c r="Z8" s="6">
        <f>1/$A$1*'[1]4403Imp'!Y$264</f>
        <v>9.0600000000000003E-3</v>
      </c>
      <c r="AA8" s="6">
        <f>1/$A$1*'[1]4403Imp'!Z$264</f>
        <v>3.9789999999999999E-3</v>
      </c>
      <c r="AB8" s="286">
        <f>1/$A$1*'[1]4403Imp'!AA$264</f>
        <v>0</v>
      </c>
      <c r="AC8" s="34"/>
      <c r="AD8" s="57"/>
      <c r="AE8" s="14"/>
      <c r="AF8" s="14"/>
      <c r="AG8" s="14"/>
      <c r="AH8" s="14"/>
      <c r="AI8" s="14"/>
      <c r="AJ8" s="14"/>
      <c r="AK8" s="14"/>
      <c r="AL8" s="14"/>
      <c r="AM8" s="14"/>
      <c r="AN8" s="14"/>
      <c r="AO8" s="14">
        <f>'[1]4403Imp'!AM$264</f>
        <v>0</v>
      </c>
      <c r="AP8" s="14">
        <f>'[1]4403Imp'!AN$264</f>
        <v>0</v>
      </c>
      <c r="AQ8" s="14">
        <f>'[1]4403Imp'!AO$264</f>
        <v>0</v>
      </c>
      <c r="AR8" s="14">
        <f>'[1]4403Imp'!AP$264</f>
        <v>0</v>
      </c>
      <c r="AS8" s="14">
        <f>'[1]4403Imp'!AQ$264</f>
        <v>1.5639999999999999E-3</v>
      </c>
      <c r="AT8" s="14">
        <f>'[1]4403Imp'!AR$264</f>
        <v>0.115383</v>
      </c>
      <c r="AU8" s="14">
        <f>'[1]4403Imp'!AS$264</f>
        <v>0.12428699999999999</v>
      </c>
      <c r="AV8" s="14">
        <f>'[1]4403Imp'!AT$264</f>
        <v>1.8875229999999998</v>
      </c>
      <c r="AW8" s="14">
        <f>'[1]4403Imp'!AU$264</f>
        <v>1.0109889999999999</v>
      </c>
      <c r="AX8" s="14">
        <f>'[1]4403Imp'!AV$264</f>
        <v>2.871600439999999</v>
      </c>
      <c r="AY8" s="14">
        <f>'[1]4403Imp'!AW$264</f>
        <v>1.8718389299999998</v>
      </c>
      <c r="AZ8" s="14">
        <f>'[1]4403Imp'!AX$264</f>
        <v>2.0490248199999996</v>
      </c>
      <c r="BA8" s="14">
        <f>'[1]4403Imp'!AY$264</f>
        <v>2.3195050600000005</v>
      </c>
      <c r="BB8" s="14">
        <f>'[1]4403Imp'!AZ$264</f>
        <v>1.1581348199999999</v>
      </c>
      <c r="BC8" s="14">
        <f>'[1]4403Imp'!BA$264</f>
        <v>0</v>
      </c>
      <c r="BD8" s="35"/>
    </row>
    <row r="9" spans="1:56" ht="13" thickBot="1">
      <c r="B9" s="70" t="s">
        <v>15</v>
      </c>
      <c r="C9" s="81"/>
      <c r="D9" s="9"/>
      <c r="E9" s="9"/>
      <c r="F9" s="9"/>
      <c r="G9" s="9"/>
      <c r="H9" s="9"/>
      <c r="I9" s="9"/>
      <c r="J9" s="82"/>
      <c r="K9" s="82"/>
      <c r="L9" s="82"/>
      <c r="M9" s="9"/>
      <c r="N9" s="9">
        <f t="shared" ref="N9:AB9" si="2">N5-SUM(N6:N8)</f>
        <v>0</v>
      </c>
      <c r="O9" s="9">
        <f t="shared" si="2"/>
        <v>1.5792000000000001E-5</v>
      </c>
      <c r="P9" s="9">
        <f t="shared" si="2"/>
        <v>1.1199999999999999E-6</v>
      </c>
      <c r="Q9" s="9">
        <f t="shared" si="2"/>
        <v>2.2936409999999999E-3</v>
      </c>
      <c r="R9" s="9">
        <f t="shared" si="2"/>
        <v>1.1928518E-3</v>
      </c>
      <c r="S9" s="9">
        <f t="shared" si="2"/>
        <v>4.8399999999999995E-4</v>
      </c>
      <c r="T9" s="9">
        <f t="shared" si="2"/>
        <v>1.8695185333333329E-3</v>
      </c>
      <c r="U9" s="9">
        <f t="shared" si="2"/>
        <v>9.2642250000000009E-3</v>
      </c>
      <c r="V9" s="9">
        <f t="shared" si="2"/>
        <v>1.2688313400000002E-2</v>
      </c>
      <c r="W9" s="9">
        <f t="shared" si="2"/>
        <v>1.9596890740000011E-2</v>
      </c>
      <c r="X9" s="9">
        <f t="shared" si="2"/>
        <v>1.776599999999999E-2</v>
      </c>
      <c r="Y9" s="9">
        <f t="shared" si="2"/>
        <v>3.0930999999999997E-2</v>
      </c>
      <c r="Z9" s="9">
        <f t="shared" si="2"/>
        <v>6.5727597999999995E-3</v>
      </c>
      <c r="AA9" s="9">
        <f t="shared" si="2"/>
        <v>8.0450000000000001E-3</v>
      </c>
      <c r="AB9" s="287">
        <f t="shared" si="2"/>
        <v>0</v>
      </c>
      <c r="AC9" s="83"/>
      <c r="AD9" s="72"/>
      <c r="AE9" s="15"/>
      <c r="AF9" s="15"/>
      <c r="AG9" s="15"/>
      <c r="AH9" s="15"/>
      <c r="AI9" s="15"/>
      <c r="AJ9" s="15"/>
      <c r="AK9" s="15"/>
      <c r="AL9" s="15"/>
      <c r="AM9" s="15"/>
      <c r="AN9" s="15"/>
      <c r="AO9" s="15">
        <f t="shared" ref="AO9:BC9" si="3">AO5-SUM(AO6:AO8)</f>
        <v>0</v>
      </c>
      <c r="AP9" s="15">
        <f t="shared" si="3"/>
        <v>8.7329999999999994E-3</v>
      </c>
      <c r="AQ9" s="15">
        <f t="shared" si="3"/>
        <v>5.9519999999999998E-3</v>
      </c>
      <c r="AR9" s="15">
        <f t="shared" si="3"/>
        <v>0.50789299999999993</v>
      </c>
      <c r="AS9" s="15">
        <f t="shared" si="3"/>
        <v>0.24924799999999997</v>
      </c>
      <c r="AT9" s="15">
        <f t="shared" si="3"/>
        <v>0.28473100000000001</v>
      </c>
      <c r="AU9" s="15">
        <f t="shared" si="3"/>
        <v>0.55729800000000029</v>
      </c>
      <c r="AV9" s="15">
        <f t="shared" si="3"/>
        <v>1.8528450000000003</v>
      </c>
      <c r="AW9" s="15">
        <f t="shared" si="3"/>
        <v>2.1443399999999997</v>
      </c>
      <c r="AX9" s="15">
        <f t="shared" si="3"/>
        <v>3.48186076</v>
      </c>
      <c r="AY9" s="15">
        <f t="shared" si="3"/>
        <v>5.6933195500000018</v>
      </c>
      <c r="AZ9" s="15">
        <f t="shared" si="3"/>
        <v>9.6310699300000024</v>
      </c>
      <c r="BA9" s="15">
        <f t="shared" si="3"/>
        <v>1.6287024199999998</v>
      </c>
      <c r="BB9" s="15">
        <f t="shared" si="3"/>
        <v>1.8005210299999992</v>
      </c>
      <c r="BC9" s="15">
        <f t="shared" si="3"/>
        <v>0</v>
      </c>
      <c r="BD9" s="35"/>
    </row>
    <row r="10" spans="1:56" ht="5.15" customHeight="1" thickTop="1"/>
  </sheetData>
  <mergeCells count="5">
    <mergeCell ref="B2:B4"/>
    <mergeCell ref="C2:AB2"/>
    <mergeCell ref="AD2:BC2"/>
    <mergeCell ref="C3:AB3"/>
    <mergeCell ref="AD3:BC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74AB1-A302-4CAD-9C41-DCB1875EDF6F}">
  <dimension ref="A1:BD9"/>
  <sheetViews>
    <sheetView workbookViewId="0">
      <pane xSplit="13" ySplit="5" topLeftCell="N6" activePane="bottomRight" state="frozen"/>
      <selection activeCell="Y5" sqref="Y5"/>
      <selection pane="topRight" activeCell="Y5" sqref="Y5"/>
      <selection pane="bottomLeft" activeCell="Y5" sqref="Y5"/>
      <selection pane="bottomRight"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1:56" ht="9" customHeight="1" thickBot="1">
      <c r="A1" s="94">
        <f>[2]RWE!$A$7</f>
        <v>1.82</v>
      </c>
      <c r="Q1" s="262"/>
    </row>
    <row r="2" spans="1:56" s="24" customFormat="1" ht="20" customHeight="1" thickTop="1">
      <c r="B2" s="422" t="s">
        <v>99</v>
      </c>
      <c r="C2" s="393" t="s">
        <v>16</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72</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B3" s="423"/>
      <c r="C3" s="396" t="s">
        <v>102</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29</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B5" s="87" t="s">
        <v>22</v>
      </c>
      <c r="C5" s="277"/>
      <c r="D5" s="278"/>
      <c r="E5" s="278"/>
      <c r="F5" s="278"/>
      <c r="G5" s="278"/>
      <c r="H5" s="278"/>
      <c r="I5" s="278"/>
      <c r="J5" s="279"/>
      <c r="K5" s="278"/>
      <c r="L5" s="279"/>
      <c r="M5" s="278"/>
      <c r="N5" s="278">
        <f>1/$A$1*'[1]4407Imp'!M$263</f>
        <v>7.0027999999999988E-5</v>
      </c>
      <c r="O5" s="278">
        <f>1/$A$1*'[1]4407Imp'!N$263</f>
        <v>1.3073073999999999E-3</v>
      </c>
      <c r="P5" s="278">
        <f>1/$A$1*'[1]4407Imp'!O$263</f>
        <v>4.6735639999999996E-4</v>
      </c>
      <c r="Q5" s="278">
        <f>1/$A$1*'[1]4407Imp'!P$263</f>
        <v>3.9072039999999992E-4</v>
      </c>
      <c r="R5" s="278">
        <f>1/$A$1*'[1]4407Imp'!Q$263</f>
        <v>8.8522699999999993E-4</v>
      </c>
      <c r="S5" s="278">
        <f>1/$A$1*'[1]4407Imp'!R$263</f>
        <v>2.4727599999999996E-3</v>
      </c>
      <c r="T5" s="278">
        <f>1/$A$1*'[1]4407Imp'!S$263</f>
        <v>2.3676673999999997E-3</v>
      </c>
      <c r="U5" s="278">
        <f>1/$A$1*'[1]4407Imp'!T$263</f>
        <v>4.7288453499999992E-3</v>
      </c>
      <c r="V5" s="278">
        <f>1/$A$1*'[1]4407Imp'!U$263</f>
        <v>4.2543577999999988E-3</v>
      </c>
      <c r="W5" s="278">
        <f>1/$A$1*'[1]4407Imp'!V$263</f>
        <v>1.7077378275999998E-2</v>
      </c>
      <c r="X5" s="278">
        <f>1/$A$1*'[1]4407Imp'!W$263</f>
        <v>4.2094151273300004E-2</v>
      </c>
      <c r="Y5" s="278">
        <f>1/$A$1*'[1]4407Imp'!X$263</f>
        <v>5.1111398713333325E-2</v>
      </c>
      <c r="Z5" s="278">
        <f>1/$A$1*'[1]4407Imp'!Y$263</f>
        <v>8.1538686795238111E-2</v>
      </c>
      <c r="AA5" s="278">
        <f>1/$A$1*'[1]4407Imp'!Z$263</f>
        <v>0.17686511850666664</v>
      </c>
      <c r="AB5" s="280">
        <f>1/$A$1*'[1]4407Imp'!AA$263</f>
        <v>0</v>
      </c>
      <c r="AC5" s="281"/>
      <c r="AD5" s="89"/>
      <c r="AE5" s="12"/>
      <c r="AF5" s="12"/>
      <c r="AG5" s="12"/>
      <c r="AH5" s="12"/>
      <c r="AI5" s="12"/>
      <c r="AJ5" s="12"/>
      <c r="AK5" s="12"/>
      <c r="AL5" s="12"/>
      <c r="AM5" s="12"/>
      <c r="AN5" s="12"/>
      <c r="AO5" s="12">
        <f>'[1]4407Imp'!AM$263</f>
        <v>1.2853E-2</v>
      </c>
      <c r="AP5" s="12">
        <f>'[1]4407Imp'!AN$263</f>
        <v>0.27167199999999997</v>
      </c>
      <c r="AQ5" s="12">
        <f>'[1]4407Imp'!AO$263</f>
        <v>0.14900099999999999</v>
      </c>
      <c r="AR5" s="12">
        <f>'[1]4407Imp'!AP$263</f>
        <v>0.12675199999999998</v>
      </c>
      <c r="AS5" s="12">
        <f>'[1]4407Imp'!AQ$263</f>
        <v>0.351132</v>
      </c>
      <c r="AT5" s="12">
        <f>'[1]4407Imp'!AR$263</f>
        <v>0.74468000000000001</v>
      </c>
      <c r="AU5" s="12">
        <f>'[1]4407Imp'!AS$263</f>
        <v>1.414196</v>
      </c>
      <c r="AV5" s="12">
        <f>'[1]4407Imp'!AT$263</f>
        <v>3.3287559999999998</v>
      </c>
      <c r="AW5" s="12">
        <f>'[1]4407Imp'!AU$263</f>
        <v>3.5276719999999995</v>
      </c>
      <c r="AX5" s="12">
        <f>'[1]4407Imp'!AV$263</f>
        <v>12.8398918</v>
      </c>
      <c r="AY5" s="12">
        <f>'[1]4407Imp'!AW$263</f>
        <v>22.299841160000003</v>
      </c>
      <c r="AZ5" s="12">
        <f>'[1]4407Imp'!AX$263</f>
        <v>33.020072110000001</v>
      </c>
      <c r="BA5" s="12">
        <f>'[1]4407Imp'!AY$263</f>
        <v>34.538665559999998</v>
      </c>
      <c r="BB5" s="12">
        <f>'[1]4407Imp'!AZ$263</f>
        <v>75.919760820000008</v>
      </c>
      <c r="BC5" s="12">
        <f>'[1]4407Imp'!BA$263</f>
        <v>0</v>
      </c>
      <c r="BD5" s="35"/>
    </row>
    <row r="6" spans="1:56" ht="13" thickTop="1">
      <c r="B6" s="270" t="s">
        <v>89</v>
      </c>
      <c r="C6" s="54"/>
      <c r="D6" s="6"/>
      <c r="E6" s="6"/>
      <c r="F6" s="6"/>
      <c r="G6" s="6"/>
      <c r="H6" s="6"/>
      <c r="I6" s="6"/>
      <c r="J6" s="55"/>
      <c r="K6" s="6"/>
      <c r="L6" s="55"/>
      <c r="M6" s="6"/>
      <c r="N6" s="6">
        <f>1/$A$1*'[1]4407Imp'!M$31</f>
        <v>0</v>
      </c>
      <c r="O6" s="6">
        <f>1/$A$1*'[1]4407Imp'!N$31</f>
        <v>0</v>
      </c>
      <c r="P6" s="6">
        <f>1/$A$1*'[1]4407Imp'!O$31</f>
        <v>0</v>
      </c>
      <c r="Q6" s="6">
        <f>1/$A$1*'[1]4407Imp'!P$31</f>
        <v>0</v>
      </c>
      <c r="R6" s="6">
        <f>1/$A$1*'[1]4407Imp'!Q$31</f>
        <v>0</v>
      </c>
      <c r="S6" s="6">
        <f>1/$A$1*'[1]4407Imp'!R$31</f>
        <v>0</v>
      </c>
      <c r="T6" s="6">
        <f>1/$A$1*'[1]4407Imp'!S$31</f>
        <v>0</v>
      </c>
      <c r="U6" s="6">
        <f>1/$A$1*'[1]4407Imp'!T$31</f>
        <v>0</v>
      </c>
      <c r="V6" s="6">
        <f>1/$A$1*'[1]4407Imp'!U$31</f>
        <v>0</v>
      </c>
      <c r="W6" s="6">
        <f>1/$A$1*'[1]4407Imp'!V$31</f>
        <v>6.9146060200000001E-3</v>
      </c>
      <c r="X6" s="6">
        <f>1/$A$1*'[1]4407Imp'!W$31</f>
        <v>1.6173422122499996E-2</v>
      </c>
      <c r="Y6" s="6">
        <f>1/$A$1*'[1]4407Imp'!X$31</f>
        <v>1.7126279799999998E-2</v>
      </c>
      <c r="Z6" s="6">
        <f>1/$A$1*'[1]4407Imp'!Y$31</f>
        <v>1.8743999999999997E-2</v>
      </c>
      <c r="AA6" s="6">
        <f>1/$A$1*'[1]4407Imp'!Z$31</f>
        <v>2.8038E-2</v>
      </c>
      <c r="AB6" s="286">
        <f>1/$A$1*'[1]4407Imp'!AA$31</f>
        <v>0</v>
      </c>
      <c r="AC6" s="34"/>
      <c r="AD6" s="57"/>
      <c r="AE6" s="14"/>
      <c r="AF6" s="14"/>
      <c r="AG6" s="14"/>
      <c r="AH6" s="14"/>
      <c r="AI6" s="14"/>
      <c r="AJ6" s="14"/>
      <c r="AK6" s="14"/>
      <c r="AL6" s="14"/>
      <c r="AM6" s="14"/>
      <c r="AN6" s="14"/>
      <c r="AO6" s="14">
        <f>'[1]4407Imp'!AM$31</f>
        <v>0</v>
      </c>
      <c r="AP6" s="14">
        <f>'[1]4407Imp'!AN$31</f>
        <v>0</v>
      </c>
      <c r="AQ6" s="14">
        <f>'[1]4407Imp'!AO$31</f>
        <v>0</v>
      </c>
      <c r="AR6" s="14">
        <f>'[1]4407Imp'!AP$31</f>
        <v>0</v>
      </c>
      <c r="AS6" s="14">
        <f>'[1]4407Imp'!AQ$31</f>
        <v>0</v>
      </c>
      <c r="AT6" s="14">
        <f>'[1]4407Imp'!AR$31</f>
        <v>0</v>
      </c>
      <c r="AU6" s="14">
        <f>'[1]4407Imp'!AS$31</f>
        <v>0</v>
      </c>
      <c r="AV6" s="14">
        <f>'[1]4407Imp'!AT$31</f>
        <v>0</v>
      </c>
      <c r="AW6" s="14">
        <f>'[1]4407Imp'!AU$31</f>
        <v>0</v>
      </c>
      <c r="AX6" s="14">
        <f>'[1]4407Imp'!AV$31</f>
        <v>1.9944475699999999</v>
      </c>
      <c r="AY6" s="14">
        <f>'[1]4407Imp'!AW$31</f>
        <v>4.9532234400000004</v>
      </c>
      <c r="AZ6" s="14">
        <f>'[1]4407Imp'!AX$31</f>
        <v>8.9163801500000002</v>
      </c>
      <c r="BA6" s="14">
        <f>'[1]4407Imp'!AY$31</f>
        <v>4.6437367699999994</v>
      </c>
      <c r="BB6" s="14">
        <f>'[1]4407Imp'!AZ$31</f>
        <v>6.9632702999999996</v>
      </c>
      <c r="BC6" s="14">
        <f>'[1]4407Imp'!BA$31</f>
        <v>0</v>
      </c>
      <c r="BD6" s="35"/>
    </row>
    <row r="7" spans="1:56" ht="13">
      <c r="B7" s="53" t="s">
        <v>20</v>
      </c>
      <c r="C7" s="54"/>
      <c r="D7" s="6"/>
      <c r="E7" s="6"/>
      <c r="F7" s="6"/>
      <c r="G7" s="6"/>
      <c r="H7" s="6"/>
      <c r="I7" s="6"/>
      <c r="J7" s="6"/>
      <c r="K7" s="6"/>
      <c r="L7" s="55"/>
      <c r="M7" s="6"/>
      <c r="N7" s="6">
        <f>1/$A$1*(SUM('[1]4407Imp'!M$47:M$47)+SUM('[1]4407Imp'!M$105:M$105))</f>
        <v>0</v>
      </c>
      <c r="O7" s="6">
        <f>1/$A$1*(SUM('[1]4407Imp'!N$47:N$47)+SUM('[1]4407Imp'!N$105:N$105))</f>
        <v>0</v>
      </c>
      <c r="P7" s="6">
        <f>1/$A$1*(SUM('[1]4407Imp'!O$47:O$47)+SUM('[1]4407Imp'!O$105:O$105))</f>
        <v>0</v>
      </c>
      <c r="Q7" s="6">
        <f>1/$A$1*(SUM('[1]4407Imp'!P$47:P$47)+SUM('[1]4407Imp'!P$105:P$105))</f>
        <v>0</v>
      </c>
      <c r="R7" s="6">
        <f>1/$A$1*(SUM('[1]4407Imp'!Q$47:Q$47)+SUM('[1]4407Imp'!Q$105:Q$105))</f>
        <v>1.8535999999999997E-5</v>
      </c>
      <c r="S7" s="6">
        <f>1/$A$1*(SUM('[1]4407Imp'!R$47:R$47)+SUM('[1]4407Imp'!R$105:R$105))</f>
        <v>1.1876666666666664E-5</v>
      </c>
      <c r="T7" s="6">
        <f>1/$A$1*(SUM('[1]4407Imp'!S$47:S$47)+SUM('[1]4407Imp'!S$105:S$105))</f>
        <v>3.1208099999999997E-4</v>
      </c>
      <c r="U7" s="6">
        <f>1/$A$1*(SUM('[1]4407Imp'!T$47:T$47)+SUM('[1]4407Imp'!T$105:T$105))</f>
        <v>1.6628890999999997E-3</v>
      </c>
      <c r="V7" s="6">
        <f>1/$A$1*(SUM('[1]4407Imp'!U$47:U$47)+SUM('[1]4407Imp'!U$105:U$105))</f>
        <v>1.0564189999999998E-3</v>
      </c>
      <c r="W7" s="6">
        <f>1/$A$1*(SUM('[1]4407Imp'!V$47:V$47)+SUM('[1]4407Imp'!V$105:V$105))</f>
        <v>5.6187587959999992E-3</v>
      </c>
      <c r="X7" s="6">
        <f>1/$A$1*(SUM('[1]4407Imp'!W$47:W$47)+SUM('[1]4407Imp'!W$105:W$105))</f>
        <v>1.5132729950800001E-2</v>
      </c>
      <c r="Y7" s="6">
        <f>1/$A$1*(SUM('[1]4407Imp'!X$47:X$47)+SUM('[1]4407Imp'!X$105:X$105))</f>
        <v>2.0134414313333335E-2</v>
      </c>
      <c r="Z7" s="6">
        <f>1/$A$1*(SUM('[1]4407Imp'!Y$47:Y$47)+SUM('[1]4407Imp'!Y$105:Y$105))</f>
        <v>4.9876958328571426E-2</v>
      </c>
      <c r="AA7" s="6">
        <f>1/$A$1*(SUM('[1]4407Imp'!Z$47:Z$47)+SUM('[1]4407Imp'!Z$105:Z$105))</f>
        <v>7.4429999999999982E-2</v>
      </c>
      <c r="AB7" s="286">
        <f>1/$A$1*(SUM('[1]4407Imp'!AA$47:AA$47)+SUM('[1]4407Imp'!AA$105:AA$105))</f>
        <v>0</v>
      </c>
      <c r="AC7" s="281"/>
      <c r="AD7" s="57"/>
      <c r="AE7" s="14"/>
      <c r="AF7" s="14"/>
      <c r="AG7" s="14"/>
      <c r="AH7" s="14"/>
      <c r="AI7" s="14"/>
      <c r="AJ7" s="14"/>
      <c r="AK7" s="14"/>
      <c r="AL7" s="14"/>
      <c r="AM7" s="14"/>
      <c r="AN7" s="14"/>
      <c r="AO7" s="14">
        <f>(SUM('[1]4407Imp'!AM$47:AM$47)+SUM('[1]4407Imp'!AM$105:AM$105))</f>
        <v>0</v>
      </c>
      <c r="AP7" s="14">
        <f>(SUM('[1]4407Imp'!AN$47:AN$47)+SUM('[1]4407Imp'!AN$105:AN$105))</f>
        <v>0</v>
      </c>
      <c r="AQ7" s="14">
        <f>(SUM('[1]4407Imp'!AO$47:AO$47)+SUM('[1]4407Imp'!AO$105:AO$105))</f>
        <v>0</v>
      </c>
      <c r="AR7" s="14">
        <f>(SUM('[1]4407Imp'!AP$47:AP$47)+SUM('[1]4407Imp'!AP$105:AP$105))</f>
        <v>0</v>
      </c>
      <c r="AS7" s="14">
        <f>(SUM('[1]4407Imp'!AQ$47:AQ$47)+SUM('[1]4407Imp'!AQ$105:AQ$105))</f>
        <v>3.6799999999999999E-2</v>
      </c>
      <c r="AT7" s="14">
        <f>(SUM('[1]4407Imp'!AR$47:AR$47)+SUM('[1]4407Imp'!AR$105:AR$105))</f>
        <v>3.3209999999999997E-3</v>
      </c>
      <c r="AU7" s="14">
        <f>(SUM('[1]4407Imp'!AS$47:AS$47)+SUM('[1]4407Imp'!AS$105:AS$105))</f>
        <v>0.19727199999999998</v>
      </c>
      <c r="AV7" s="14">
        <f>(SUM('[1]4407Imp'!AT$47:AT$47)+SUM('[1]4407Imp'!AT$105:AT$105))</f>
        <v>1.455435</v>
      </c>
      <c r="AW7" s="14">
        <f>(SUM('[1]4407Imp'!AU$47:AU$47)+SUM('[1]4407Imp'!AU$105:AU$105))</f>
        <v>2.0393789999999998</v>
      </c>
      <c r="AX7" s="14">
        <f>(SUM('[1]4407Imp'!AV$47:AV$47)+SUM('[1]4407Imp'!AV$105:AV$105))</f>
        <v>8.7817242699999998</v>
      </c>
      <c r="AY7" s="14">
        <f>(SUM('[1]4407Imp'!AW$47:AW$47)+SUM('[1]4407Imp'!AW$105:AW$105))</f>
        <v>12.674373900000001</v>
      </c>
      <c r="AZ7" s="14">
        <f>(SUM('[1]4407Imp'!AX$47:AX$47)+SUM('[1]4407Imp'!AX$105:AX$105))</f>
        <v>18.662693350000001</v>
      </c>
      <c r="BA7" s="14">
        <f>(SUM('[1]4407Imp'!AY$47:AY$47)+SUM('[1]4407Imp'!AY$105:AY$105))</f>
        <v>25.070271479999999</v>
      </c>
      <c r="BB7" s="14">
        <f>(SUM('[1]4407Imp'!AZ$47:AZ$47)+SUM('[1]4407Imp'!AZ$105:AZ$105))</f>
        <v>33.925519760000007</v>
      </c>
      <c r="BC7" s="14">
        <f>(SUM('[1]4407Imp'!BA$47:BA$47)+SUM('[1]4407Imp'!BA$105:BA$105))</f>
        <v>0</v>
      </c>
      <c r="BD7" s="35"/>
    </row>
    <row r="8" spans="1:56" ht="13" thickBot="1">
      <c r="B8" s="70" t="s">
        <v>15</v>
      </c>
      <c r="C8" s="81"/>
      <c r="D8" s="9"/>
      <c r="E8" s="9"/>
      <c r="F8" s="9"/>
      <c r="G8" s="9"/>
      <c r="H8" s="9"/>
      <c r="I8" s="9"/>
      <c r="J8" s="82"/>
      <c r="K8" s="82"/>
      <c r="L8" s="82"/>
      <c r="M8" s="9"/>
      <c r="N8" s="9">
        <f t="shared" ref="N8:AB8" si="2">N5-SUM(N6:N7)</f>
        <v>7.0027999999999988E-5</v>
      </c>
      <c r="O8" s="9">
        <f t="shared" si="2"/>
        <v>1.3073073999999999E-3</v>
      </c>
      <c r="P8" s="9">
        <f t="shared" si="2"/>
        <v>4.6735639999999996E-4</v>
      </c>
      <c r="Q8" s="9">
        <f t="shared" si="2"/>
        <v>3.9072039999999992E-4</v>
      </c>
      <c r="R8" s="9">
        <f t="shared" si="2"/>
        <v>8.6669099999999995E-4</v>
      </c>
      <c r="S8" s="9">
        <f t="shared" si="2"/>
        <v>2.4608833333333328E-3</v>
      </c>
      <c r="T8" s="9">
        <f t="shared" si="2"/>
        <v>2.0555863999999996E-3</v>
      </c>
      <c r="U8" s="9">
        <f t="shared" si="2"/>
        <v>3.0659562499999998E-3</v>
      </c>
      <c r="V8" s="9">
        <f t="shared" si="2"/>
        <v>3.197938799999999E-3</v>
      </c>
      <c r="W8" s="9">
        <f t="shared" si="2"/>
        <v>4.5440134599999994E-3</v>
      </c>
      <c r="X8" s="9">
        <f t="shared" si="2"/>
        <v>1.0787999200000009E-2</v>
      </c>
      <c r="Y8" s="9">
        <f t="shared" si="2"/>
        <v>1.3850704599999993E-2</v>
      </c>
      <c r="Z8" s="9">
        <f t="shared" si="2"/>
        <v>1.2917728466666681E-2</v>
      </c>
      <c r="AA8" s="9">
        <f t="shared" si="2"/>
        <v>7.4397118506666665E-2</v>
      </c>
      <c r="AB8" s="287">
        <f t="shared" si="2"/>
        <v>0</v>
      </c>
      <c r="AC8" s="83"/>
      <c r="AD8" s="72"/>
      <c r="AE8" s="15"/>
      <c r="AF8" s="15"/>
      <c r="AG8" s="15"/>
      <c r="AH8" s="15"/>
      <c r="AI8" s="15"/>
      <c r="AJ8" s="15"/>
      <c r="AK8" s="15"/>
      <c r="AL8" s="15"/>
      <c r="AM8" s="15"/>
      <c r="AN8" s="15"/>
      <c r="AO8" s="15">
        <f t="shared" ref="AO8:BC8" si="3">AO5-SUM(AO6:AO7)</f>
        <v>1.2853E-2</v>
      </c>
      <c r="AP8" s="15">
        <f t="shared" si="3"/>
        <v>0.27167199999999997</v>
      </c>
      <c r="AQ8" s="15">
        <f t="shared" si="3"/>
        <v>0.14900099999999999</v>
      </c>
      <c r="AR8" s="15">
        <f t="shared" si="3"/>
        <v>0.12675199999999998</v>
      </c>
      <c r="AS8" s="15">
        <f t="shared" si="3"/>
        <v>0.314332</v>
      </c>
      <c r="AT8" s="15">
        <f t="shared" si="3"/>
        <v>0.74135899999999999</v>
      </c>
      <c r="AU8" s="15">
        <f t="shared" si="3"/>
        <v>1.2169240000000001</v>
      </c>
      <c r="AV8" s="15">
        <f t="shared" si="3"/>
        <v>1.8733209999999998</v>
      </c>
      <c r="AW8" s="15">
        <f t="shared" si="3"/>
        <v>1.4882929999999996</v>
      </c>
      <c r="AX8" s="15">
        <f t="shared" si="3"/>
        <v>2.0637199600000002</v>
      </c>
      <c r="AY8" s="15">
        <f t="shared" si="3"/>
        <v>4.672243820000002</v>
      </c>
      <c r="AZ8" s="15">
        <f t="shared" si="3"/>
        <v>5.4409986100000012</v>
      </c>
      <c r="BA8" s="15">
        <f t="shared" si="3"/>
        <v>4.8246573099999992</v>
      </c>
      <c r="BB8" s="15">
        <f t="shared" si="3"/>
        <v>35.030970760000002</v>
      </c>
      <c r="BC8" s="15">
        <f t="shared" si="3"/>
        <v>0</v>
      </c>
      <c r="BD8" s="35"/>
    </row>
    <row r="9" spans="1:56" ht="5.15" customHeight="1" thickTop="1"/>
  </sheetData>
  <mergeCells count="5">
    <mergeCell ref="B2:B4"/>
    <mergeCell ref="C2:AB2"/>
    <mergeCell ref="AD2:BC2"/>
    <mergeCell ref="C3:AB3"/>
    <mergeCell ref="AD3:BC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6AEAB-5CED-4160-8A90-47680DE026FF}">
  <dimension ref="A1:BD10"/>
  <sheetViews>
    <sheetView workbookViewId="0">
      <pane xSplit="13" ySplit="5" topLeftCell="N6" activePane="bottomRight" state="frozen"/>
      <selection activeCell="Y5" sqref="Y5"/>
      <selection pane="topRight" activeCell="Y5" sqref="Y5"/>
      <selection pane="bottomLeft" activeCell="Y5" sqref="Y5"/>
      <selection pane="bottomRight"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1:56" ht="9" customHeight="1" thickBot="1">
      <c r="A1" s="94">
        <f>[2]RWE!$A$8</f>
        <v>1.9</v>
      </c>
      <c r="Q1" s="262"/>
    </row>
    <row r="2" spans="1:56" s="24" customFormat="1" ht="20" customHeight="1" thickTop="1">
      <c r="B2" s="422" t="s">
        <v>99</v>
      </c>
      <c r="C2" s="393" t="s">
        <v>16</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72</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B3" s="423"/>
      <c r="C3" s="396" t="s">
        <v>102</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29</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B5" s="87" t="s">
        <v>22</v>
      </c>
      <c r="C5" s="277"/>
      <c r="D5" s="278"/>
      <c r="E5" s="278"/>
      <c r="F5" s="278"/>
      <c r="G5" s="278"/>
      <c r="H5" s="278"/>
      <c r="I5" s="278"/>
      <c r="J5" s="279"/>
      <c r="K5" s="278"/>
      <c r="L5" s="279"/>
      <c r="M5" s="278"/>
      <c r="N5" s="278">
        <f>1/$A$1*'[1]4408Imp'!M$263</f>
        <v>2.4560377999999997E-3</v>
      </c>
      <c r="O5" s="278">
        <f>1/$A$1*'[1]4408Imp'!N$263</f>
        <v>2.7488985999999998E-3</v>
      </c>
      <c r="P5" s="278">
        <f>1/$A$1*'[1]4408Imp'!O$263</f>
        <v>8.4514961999999985E-3</v>
      </c>
      <c r="Q5" s="278">
        <f>1/$A$1*'[1]4408Imp'!P$263</f>
        <v>2.6989691399999991E-2</v>
      </c>
      <c r="R5" s="278">
        <f>1/$A$1*'[1]4408Imp'!Q$263</f>
        <v>2.6996845399999997E-2</v>
      </c>
      <c r="S5" s="278">
        <f>1/$A$1*'[1]4408Imp'!R$263</f>
        <v>3.0110675100000001E-2</v>
      </c>
      <c r="T5" s="278">
        <f>1/$A$1*'[1]4408Imp'!S$263</f>
        <v>1.8343802399999998E-2</v>
      </c>
      <c r="U5" s="278">
        <f>1/$A$1*'[1]4408Imp'!T$263</f>
        <v>3.0978152799999999E-2</v>
      </c>
      <c r="V5" s="278">
        <f>1/$A$1*'[1]4408Imp'!U$263</f>
        <v>0.10065258219999997</v>
      </c>
      <c r="W5" s="278">
        <f>1/$A$1*'[1]4408Imp'!V$263</f>
        <v>0.15370811301999998</v>
      </c>
      <c r="X5" s="278">
        <f>1/$A$1*'[1]4408Imp'!W$263</f>
        <v>0.21184387779799999</v>
      </c>
      <c r="Y5" s="278">
        <f>1/$A$1*'[1]4408Imp'!X$263</f>
        <v>0.11590372764199999</v>
      </c>
      <c r="Z5" s="278">
        <f>1/$A$1*'[1]4408Imp'!Y$263</f>
        <v>0.13903792921199998</v>
      </c>
      <c r="AA5" s="278">
        <f>1/$A$1*'[1]4408Imp'!Z$263</f>
        <v>0.130546677758</v>
      </c>
      <c r="AB5" s="280">
        <f>1/$A$1*'[1]4408Imp'!AA$263</f>
        <v>0</v>
      </c>
      <c r="AC5" s="281"/>
      <c r="AD5" s="89"/>
      <c r="AE5" s="12"/>
      <c r="AF5" s="12"/>
      <c r="AG5" s="12"/>
      <c r="AH5" s="12"/>
      <c r="AI5" s="12"/>
      <c r="AJ5" s="12"/>
      <c r="AK5" s="12"/>
      <c r="AL5" s="12"/>
      <c r="AM5" s="12"/>
      <c r="AN5" s="12"/>
      <c r="AO5" s="12">
        <f>'[1]4408Imp'!AM$263</f>
        <v>0.92288899999999985</v>
      </c>
      <c r="AP5" s="12">
        <f>'[1]4408Imp'!AN$263</f>
        <v>1.117289</v>
      </c>
      <c r="AQ5" s="12">
        <f>'[1]4408Imp'!AO$263</f>
        <v>4.0646339999999999</v>
      </c>
      <c r="AR5" s="12">
        <f>'[1]4408Imp'!AP$263</f>
        <v>12.052227999999999</v>
      </c>
      <c r="AS5" s="12">
        <f>'[1]4408Imp'!AQ$263</f>
        <v>12.598771999999997</v>
      </c>
      <c r="AT5" s="12">
        <f>'[1]4408Imp'!AR$263</f>
        <v>15.635947999999996</v>
      </c>
      <c r="AU5" s="12">
        <f>'[1]4408Imp'!AS$263</f>
        <v>20.118201000000003</v>
      </c>
      <c r="AV5" s="12">
        <f>'[1]4408Imp'!AT$263</f>
        <v>38.249095999999994</v>
      </c>
      <c r="AW5" s="12">
        <f>'[1]4408Imp'!AU$263</f>
        <v>57.923390999999995</v>
      </c>
      <c r="AX5" s="12">
        <f>'[1]4408Imp'!AV$263</f>
        <v>89.90912947999999</v>
      </c>
      <c r="AY5" s="12">
        <f>'[1]4408Imp'!AW$263</f>
        <v>151.89357173999997</v>
      </c>
      <c r="AZ5" s="12">
        <f>'[1]4408Imp'!AX$263</f>
        <v>105.47127473000003</v>
      </c>
      <c r="BA5" s="12">
        <f>'[1]4408Imp'!AY$263</f>
        <v>105.55763762999997</v>
      </c>
      <c r="BB5" s="12">
        <f>'[1]4408Imp'!AZ$263</f>
        <v>115.35403420000002</v>
      </c>
      <c r="BC5" s="12">
        <f>'[1]4408Imp'!BA$263</f>
        <v>0</v>
      </c>
      <c r="BD5" s="35"/>
    </row>
    <row r="6" spans="1:56" ht="13" thickTop="1">
      <c r="B6" s="270" t="s">
        <v>89</v>
      </c>
      <c r="C6" s="54"/>
      <c r="D6" s="6"/>
      <c r="E6" s="6"/>
      <c r="F6" s="6"/>
      <c r="G6" s="6"/>
      <c r="H6" s="6"/>
      <c r="I6" s="6"/>
      <c r="J6" s="55"/>
      <c r="K6" s="6"/>
      <c r="L6" s="55"/>
      <c r="M6" s="6"/>
      <c r="N6" s="6">
        <f>1/$A$1*'[1]4408Imp'!M$31</f>
        <v>0</v>
      </c>
      <c r="O6" s="6">
        <f>1/$A$1*'[1]4408Imp'!N$31</f>
        <v>0</v>
      </c>
      <c r="P6" s="6">
        <f>1/$A$1*'[1]4408Imp'!O$31</f>
        <v>0</v>
      </c>
      <c r="Q6" s="6">
        <f>1/$A$1*'[1]4408Imp'!P$31</f>
        <v>0</v>
      </c>
      <c r="R6" s="6">
        <f>1/$A$1*'[1]4408Imp'!Q$31</f>
        <v>1.9063799999999999E-5</v>
      </c>
      <c r="S6" s="6">
        <f>1/$A$1*'[1]4408Imp'!R$31</f>
        <v>5.2526599999999993E-5</v>
      </c>
      <c r="T6" s="6">
        <f>1/$A$1*'[1]4408Imp'!S$31</f>
        <v>1.7387999999999996E-6</v>
      </c>
      <c r="U6" s="6">
        <f>1/$A$1*'[1]4408Imp'!T$31</f>
        <v>0</v>
      </c>
      <c r="V6" s="6">
        <f>1/$A$1*'[1]4408Imp'!U$31</f>
        <v>4.3182999999999991E-4</v>
      </c>
      <c r="W6" s="6">
        <f>1/$A$1*'[1]4408Imp'!V$31</f>
        <v>6.4394230599999994E-3</v>
      </c>
      <c r="X6" s="6">
        <f>1/$A$1*'[1]4408Imp'!W$31</f>
        <v>1.1974459E-2</v>
      </c>
      <c r="Y6" s="6">
        <f>1/$A$1*'[1]4408Imp'!X$31</f>
        <v>4.1092939999999994E-3</v>
      </c>
      <c r="Z6" s="6">
        <f>1/$A$1*'[1]4408Imp'!Y$31</f>
        <v>2.2192239999999997E-3</v>
      </c>
      <c r="AA6" s="6">
        <f>1/$A$1*'[1]4408Imp'!Z$31</f>
        <v>2.0514339999999995E-3</v>
      </c>
      <c r="AB6" s="286">
        <f>1/$A$1*'[1]4408Imp'!AA$31</f>
        <v>0</v>
      </c>
      <c r="AC6" s="34"/>
      <c r="AD6" s="57"/>
      <c r="AE6" s="14"/>
      <c r="AF6" s="14"/>
      <c r="AG6" s="14"/>
      <c r="AH6" s="14"/>
      <c r="AI6" s="14"/>
      <c r="AJ6" s="14"/>
      <c r="AK6" s="14"/>
      <c r="AL6" s="14"/>
      <c r="AM6" s="14"/>
      <c r="AN6" s="14"/>
      <c r="AO6" s="14">
        <f>'[1]4408Imp'!AM$31</f>
        <v>0</v>
      </c>
      <c r="AP6" s="14">
        <f>'[1]4408Imp'!AN$31</f>
        <v>0</v>
      </c>
      <c r="AQ6" s="14">
        <f>'[1]4408Imp'!AO$31</f>
        <v>0</v>
      </c>
      <c r="AR6" s="14">
        <f>'[1]4408Imp'!AP$31</f>
        <v>0</v>
      </c>
      <c r="AS6" s="14">
        <f>'[1]4408Imp'!AQ$31</f>
        <v>8.3730000000000002E-3</v>
      </c>
      <c r="AT6" s="14">
        <f>'[1]4408Imp'!AR$31</f>
        <v>2.2917999999999997E-2</v>
      </c>
      <c r="AU6" s="14">
        <f>'[1]4408Imp'!AS$31</f>
        <v>3.934E-3</v>
      </c>
      <c r="AV6" s="14">
        <f>'[1]4408Imp'!AT$31</f>
        <v>0</v>
      </c>
      <c r="AW6" s="14">
        <f>'[1]4408Imp'!AU$31</f>
        <v>6.8573999999999996E-2</v>
      </c>
      <c r="AX6" s="14">
        <f>'[1]4408Imp'!AV$31</f>
        <v>1.6157372000000001</v>
      </c>
      <c r="AY6" s="14">
        <f>'[1]4408Imp'!AW$31</f>
        <v>3.2550567599999995</v>
      </c>
      <c r="AZ6" s="14">
        <f>'[1]4408Imp'!AX$31</f>
        <v>1.48317104</v>
      </c>
      <c r="BA6" s="14">
        <f>'[1]4408Imp'!AY$31</f>
        <v>0.74316203999999997</v>
      </c>
      <c r="BB6" s="14">
        <f>'[1]4408Imp'!AZ$31</f>
        <v>0.53930505000000006</v>
      </c>
      <c r="BC6" s="14">
        <f>'[1]4408Imp'!BA$31</f>
        <v>0</v>
      </c>
      <c r="BD6" s="35"/>
    </row>
    <row r="7" spans="1:56" ht="13">
      <c r="B7" s="53" t="s">
        <v>20</v>
      </c>
      <c r="C7" s="54"/>
      <c r="D7" s="6"/>
      <c r="E7" s="6"/>
      <c r="F7" s="6"/>
      <c r="G7" s="6"/>
      <c r="H7" s="6"/>
      <c r="I7" s="6"/>
      <c r="J7" s="6"/>
      <c r="K7" s="6"/>
      <c r="L7" s="55"/>
      <c r="M7" s="6"/>
      <c r="N7" s="6">
        <f>1/$A$1*(SUM('[1]4408Imp'!M$47:M$47)+SUM('[1]4408Imp'!M$105:M$105))</f>
        <v>1.3063176E-3</v>
      </c>
      <c r="O7" s="6">
        <f>1/$A$1*(SUM('[1]4408Imp'!N$47:N$47)+SUM('[1]4408Imp'!N$105:N$105))</f>
        <v>1.9978714000000002E-3</v>
      </c>
      <c r="P7" s="6">
        <f>1/$A$1*(SUM('[1]4408Imp'!O$47:O$47)+SUM('[1]4408Imp'!O$105:O$105))</f>
        <v>3.6289749999999996E-3</v>
      </c>
      <c r="Q7" s="6">
        <f>1/$A$1*(SUM('[1]4408Imp'!P$47:P$47)+SUM('[1]4408Imp'!P$105:P$105))</f>
        <v>1.3909505399999996E-2</v>
      </c>
      <c r="R7" s="6">
        <f>1/$A$1*(SUM('[1]4408Imp'!Q$47:Q$47)+SUM('[1]4408Imp'!Q$105:Q$105))</f>
        <v>1.3392981E-2</v>
      </c>
      <c r="S7" s="6">
        <f>1/$A$1*(SUM('[1]4408Imp'!R$47:R$47)+SUM('[1]4408Imp'!R$105:R$105))</f>
        <v>1.6602874400000002E-2</v>
      </c>
      <c r="T7" s="6">
        <f>1/$A$1*(SUM('[1]4408Imp'!S$47:S$47)+SUM('[1]4408Imp'!S$105:S$105))</f>
        <v>1.50061772E-2</v>
      </c>
      <c r="U7" s="6">
        <f>1/$A$1*(SUM('[1]4408Imp'!T$47:T$47)+SUM('[1]4408Imp'!T$105:T$105))</f>
        <v>2.5467969799999997E-2</v>
      </c>
      <c r="V7" s="6">
        <f>1/$A$1*(SUM('[1]4408Imp'!U$47:U$47)+SUM('[1]4408Imp'!U$105:U$105))</f>
        <v>7.8634848599999987E-2</v>
      </c>
      <c r="W7" s="6">
        <f>1/$A$1*(SUM('[1]4408Imp'!V$47:V$47)+SUM('[1]4408Imp'!V$105:V$105))</f>
        <v>0.10660375179999998</v>
      </c>
      <c r="X7" s="6">
        <f>1/$A$1*(SUM('[1]4408Imp'!W$47:W$47)+SUM('[1]4408Imp'!W$105:W$105))</f>
        <v>0.13668446245999999</v>
      </c>
      <c r="Y7" s="6">
        <f>1/$A$1*(SUM('[1]4408Imp'!X$47:X$47)+SUM('[1]4408Imp'!X$105:X$105))</f>
        <v>7.2437573179999978E-2</v>
      </c>
      <c r="Z7" s="6">
        <f>1/$A$1*(SUM('[1]4408Imp'!Y$47:Y$47)+SUM('[1]4408Imp'!Y$105:Y$105))</f>
        <v>5.5523198639999986E-2</v>
      </c>
      <c r="AA7" s="6">
        <f>1/$A$1*(SUM('[1]4408Imp'!Z$47:Z$47)+SUM('[1]4408Imp'!Z$105:Z$105))</f>
        <v>4.1935248599999995E-2</v>
      </c>
      <c r="AB7" s="286">
        <f>1/$A$1*(SUM('[1]4408Imp'!AA$47:AA$47)+SUM('[1]4408Imp'!AA$105:AA$105))</f>
        <v>0</v>
      </c>
      <c r="AC7" s="281"/>
      <c r="AD7" s="57"/>
      <c r="AE7" s="14"/>
      <c r="AF7" s="14"/>
      <c r="AG7" s="14"/>
      <c r="AH7" s="14"/>
      <c r="AI7" s="14"/>
      <c r="AJ7" s="14"/>
      <c r="AK7" s="14"/>
      <c r="AL7" s="14"/>
      <c r="AM7" s="14"/>
      <c r="AN7" s="14"/>
      <c r="AO7" s="14">
        <f>(SUM('[1]4408Imp'!AM$47:AM$47)+SUM('[1]4408Imp'!AM$105:AM$105))</f>
        <v>0.50397199999999998</v>
      </c>
      <c r="AP7" s="14">
        <f>(SUM('[1]4408Imp'!AN$47:AN$47)+SUM('[1]4408Imp'!AN$105:AN$105))</f>
        <v>0.83166299999999993</v>
      </c>
      <c r="AQ7" s="14">
        <f>(SUM('[1]4408Imp'!AO$47:AO$47)+SUM('[1]4408Imp'!AO$105:AO$105))</f>
        <v>1.766829</v>
      </c>
      <c r="AR7" s="14">
        <f>(SUM('[1]4408Imp'!AP$47:AP$47)+SUM('[1]4408Imp'!AP$105:AP$105))</f>
        <v>6.1972829999999997</v>
      </c>
      <c r="AS7" s="14">
        <f>(SUM('[1]4408Imp'!AQ$47:AQ$47)+SUM('[1]4408Imp'!AQ$105:AQ$105))</f>
        <v>6.3985509999999994</v>
      </c>
      <c r="AT7" s="14">
        <f>(SUM('[1]4408Imp'!AR$47:AR$47)+SUM('[1]4408Imp'!AR$105:AR$105))</f>
        <v>9.8328809999999987</v>
      </c>
      <c r="AU7" s="14">
        <f>(SUM('[1]4408Imp'!AS$47:AS$47)+SUM('[1]4408Imp'!AS$105:AS$105))</f>
        <v>16.336283999999999</v>
      </c>
      <c r="AV7" s="14">
        <f>(SUM('[1]4408Imp'!AT$47:AT$47)+SUM('[1]4408Imp'!AT$105:AT$105))</f>
        <v>32.161062999999999</v>
      </c>
      <c r="AW7" s="14">
        <f>(SUM('[1]4408Imp'!AU$47:AU$47)+SUM('[1]4408Imp'!AU$105:AU$105))</f>
        <v>48.692491999999994</v>
      </c>
      <c r="AX7" s="14">
        <f>(SUM('[1]4408Imp'!AV$47:AV$47)+SUM('[1]4408Imp'!AV$105:AV$105))</f>
        <v>78.789602650000006</v>
      </c>
      <c r="AY7" s="14">
        <f>(SUM('[1]4408Imp'!AW$47:AW$47)+SUM('[1]4408Imp'!AW$105:AW$105))</f>
        <v>130.44519431999998</v>
      </c>
      <c r="AZ7" s="14">
        <f>(SUM('[1]4408Imp'!AX$47:AX$47)+SUM('[1]4408Imp'!AX$105:AX$105))</f>
        <v>82.345533200000006</v>
      </c>
      <c r="BA7" s="14">
        <f>(SUM('[1]4408Imp'!AY$47:AY$47)+SUM('[1]4408Imp'!AY$105:AY$105))</f>
        <v>65.967106199999989</v>
      </c>
      <c r="BB7" s="14">
        <f>(SUM('[1]4408Imp'!AZ$47:AZ$47)+SUM('[1]4408Imp'!AZ$105:AZ$105))</f>
        <v>77.033394130000005</v>
      </c>
      <c r="BC7" s="14">
        <f>(SUM('[1]4408Imp'!BA$47:BA$47)+SUM('[1]4408Imp'!BA$105:BA$105))</f>
        <v>0</v>
      </c>
      <c r="BD7" s="35"/>
    </row>
    <row r="8" spans="1:56">
      <c r="B8" s="270" t="s">
        <v>32</v>
      </c>
      <c r="C8" s="54"/>
      <c r="D8" s="6"/>
      <c r="E8" s="6"/>
      <c r="F8" s="6"/>
      <c r="G8" s="6"/>
      <c r="H8" s="6"/>
      <c r="I8" s="6"/>
      <c r="J8" s="55"/>
      <c r="K8" s="6"/>
      <c r="L8" s="55"/>
      <c r="M8" s="6"/>
      <c r="N8" s="6">
        <f>1/$A$1*'[1]4408Imp'!M$253</f>
        <v>7.8681259999999989E-4</v>
      </c>
      <c r="O8" s="6">
        <f>1/$A$1*'[1]4408Imp'!N$253</f>
        <v>6.2884499999999995E-4</v>
      </c>
      <c r="P8" s="6">
        <f>1/$A$1*'[1]4408Imp'!O$253</f>
        <v>4.2957067999999992E-3</v>
      </c>
      <c r="Q8" s="6">
        <f>1/$A$1*'[1]4408Imp'!P$253</f>
        <v>1.2119403799999999E-2</v>
      </c>
      <c r="R8" s="6">
        <f>1/$A$1*'[1]4408Imp'!Q$253</f>
        <v>1.1814332599999998E-2</v>
      </c>
      <c r="S8" s="6">
        <f>1/$A$1*'[1]4408Imp'!R$253</f>
        <v>1.0500488599999998E-2</v>
      </c>
      <c r="T8" s="6">
        <f>1/$A$1*'[1]4408Imp'!S$253</f>
        <v>1.9269669999999997E-3</v>
      </c>
      <c r="U8" s="6">
        <f>1/$A$1*'[1]4408Imp'!T$253</f>
        <v>3.6983435999999995E-3</v>
      </c>
      <c r="V8" s="6">
        <f>1/$A$1*'[1]4408Imp'!U$253</f>
        <v>2.0507696999999995E-2</v>
      </c>
      <c r="W8" s="6">
        <f>1/$A$1*'[1]4408Imp'!V$253</f>
        <v>6.5383051999999987E-3</v>
      </c>
      <c r="X8" s="6">
        <f>1/$A$1*'[1]4408Imp'!W$253</f>
        <v>2.2163008979999996E-2</v>
      </c>
      <c r="Y8" s="6">
        <f>1/$A$1*'[1]4408Imp'!X$253</f>
        <v>2.8528157700000001E-2</v>
      </c>
      <c r="Z8" s="6">
        <f>1/$A$1*'[1]4408Imp'!Y$253</f>
        <v>5.7882840959999994E-2</v>
      </c>
      <c r="AA8" s="6">
        <f>1/$A$1*'[1]4408Imp'!Z$253</f>
        <v>7.1645424200000002E-2</v>
      </c>
      <c r="AB8" s="286">
        <f>1/$A$1*'[1]4408Imp'!AA$253</f>
        <v>0</v>
      </c>
      <c r="AC8" s="34"/>
      <c r="AD8" s="57"/>
      <c r="AE8" s="14"/>
      <c r="AF8" s="14"/>
      <c r="AG8" s="14"/>
      <c r="AH8" s="14"/>
      <c r="AI8" s="14"/>
      <c r="AJ8" s="14"/>
      <c r="AK8" s="14"/>
      <c r="AL8" s="14"/>
      <c r="AM8" s="14"/>
      <c r="AN8" s="14"/>
      <c r="AO8" s="14">
        <f>'[1]4408Imp'!AM$253</f>
        <v>0.29824699999999998</v>
      </c>
      <c r="AP8" s="14">
        <f>'[1]4408Imp'!AN$253</f>
        <v>0.23244699999999999</v>
      </c>
      <c r="AQ8" s="14">
        <f>'[1]4408Imp'!AO$253</f>
        <v>1.9338449999999998</v>
      </c>
      <c r="AR8" s="14">
        <f>'[1]4408Imp'!AP$253</f>
        <v>5.2765139999999997</v>
      </c>
      <c r="AS8" s="14">
        <f>'[1]4408Imp'!AQ$253</f>
        <v>5.1918479999999994</v>
      </c>
      <c r="AT8" s="14">
        <f>'[1]4408Imp'!AR$253</f>
        <v>4.5456949999999994</v>
      </c>
      <c r="AU8" s="14">
        <f>'[1]4408Imp'!AS$253</f>
        <v>2.0154039999999998</v>
      </c>
      <c r="AV8" s="14">
        <f>'[1]4408Imp'!AT$253</f>
        <v>3.9713919999999998</v>
      </c>
      <c r="AW8" s="14">
        <f>'[1]4408Imp'!AU$253</f>
        <v>8.2373469999999998</v>
      </c>
      <c r="AX8" s="14">
        <f>'[1]4408Imp'!AV$253</f>
        <v>2.5385961400000001</v>
      </c>
      <c r="AY8" s="14">
        <f>'[1]4408Imp'!AW$253</f>
        <v>7.9457487599999999</v>
      </c>
      <c r="AZ8" s="14">
        <f>'[1]4408Imp'!AX$253</f>
        <v>12.915150080000002</v>
      </c>
      <c r="BA8" s="14">
        <f>'[1]4408Imp'!AY$253</f>
        <v>23.325693790000003</v>
      </c>
      <c r="BB8" s="14">
        <f>'[1]4408Imp'!AZ$253</f>
        <v>31.581992279999994</v>
      </c>
      <c r="BC8" s="14">
        <f>'[1]4408Imp'!BA$253</f>
        <v>0</v>
      </c>
      <c r="BD8" s="35"/>
    </row>
    <row r="9" spans="1:56" ht="13" thickBot="1">
      <c r="B9" s="70" t="s">
        <v>15</v>
      </c>
      <c r="C9" s="81"/>
      <c r="D9" s="9"/>
      <c r="E9" s="9"/>
      <c r="F9" s="9"/>
      <c r="G9" s="9"/>
      <c r="H9" s="9"/>
      <c r="I9" s="9"/>
      <c r="J9" s="82"/>
      <c r="K9" s="82"/>
      <c r="L9" s="82"/>
      <c r="M9" s="9"/>
      <c r="N9" s="9">
        <f t="shared" ref="N9:AB9" si="2">N5-SUM(N7:N8)</f>
        <v>3.6290759999999976E-4</v>
      </c>
      <c r="O9" s="9">
        <f t="shared" si="2"/>
        <v>1.2218219999999983E-4</v>
      </c>
      <c r="P9" s="9">
        <f t="shared" si="2"/>
        <v>5.2681439999999885E-4</v>
      </c>
      <c r="Q9" s="9">
        <f t="shared" si="2"/>
        <v>9.6078219999999603E-4</v>
      </c>
      <c r="R9" s="9">
        <f t="shared" si="2"/>
        <v>1.7895318000000007E-3</v>
      </c>
      <c r="S9" s="9">
        <f t="shared" si="2"/>
        <v>3.0073121000000029E-3</v>
      </c>
      <c r="T9" s="9">
        <f t="shared" si="2"/>
        <v>1.4106581999999979E-3</v>
      </c>
      <c r="U9" s="9">
        <f t="shared" si="2"/>
        <v>1.811839400000001E-3</v>
      </c>
      <c r="V9" s="9">
        <f t="shared" si="2"/>
        <v>1.5100365999999865E-3</v>
      </c>
      <c r="W9" s="9">
        <f t="shared" si="2"/>
        <v>4.0566056020000005E-2</v>
      </c>
      <c r="X9" s="9">
        <f t="shared" si="2"/>
        <v>5.2996406357999987E-2</v>
      </c>
      <c r="Y9" s="9">
        <f t="shared" si="2"/>
        <v>1.4937996762000014E-2</v>
      </c>
      <c r="Z9" s="9">
        <f t="shared" si="2"/>
        <v>2.5631889611999997E-2</v>
      </c>
      <c r="AA9" s="9">
        <f t="shared" si="2"/>
        <v>1.6966004957999992E-2</v>
      </c>
      <c r="AB9" s="287">
        <f t="shared" si="2"/>
        <v>0</v>
      </c>
      <c r="AC9" s="83"/>
      <c r="AD9" s="72"/>
      <c r="AE9" s="15"/>
      <c r="AF9" s="15"/>
      <c r="AG9" s="15"/>
      <c r="AH9" s="15"/>
      <c r="AI9" s="15"/>
      <c r="AJ9" s="15"/>
      <c r="AK9" s="15"/>
      <c r="AL9" s="15"/>
      <c r="AM9" s="15"/>
      <c r="AN9" s="15"/>
      <c r="AO9" s="15">
        <f t="shared" ref="AO9:BC9" si="3">AO5-SUM(AO7:AO8)</f>
        <v>0.12066999999999983</v>
      </c>
      <c r="AP9" s="15">
        <f t="shared" si="3"/>
        <v>5.3179000000000087E-2</v>
      </c>
      <c r="AQ9" s="15">
        <f t="shared" si="3"/>
        <v>0.36396000000000006</v>
      </c>
      <c r="AR9" s="15">
        <f t="shared" si="3"/>
        <v>0.57843100000000014</v>
      </c>
      <c r="AS9" s="15">
        <f t="shared" si="3"/>
        <v>1.0083729999999989</v>
      </c>
      <c r="AT9" s="15">
        <f t="shared" si="3"/>
        <v>1.2573719999999966</v>
      </c>
      <c r="AU9" s="15">
        <f t="shared" si="3"/>
        <v>1.7665130000000033</v>
      </c>
      <c r="AV9" s="15">
        <f t="shared" si="3"/>
        <v>2.1166409999999942</v>
      </c>
      <c r="AW9" s="15">
        <f t="shared" si="3"/>
        <v>0.9935520000000011</v>
      </c>
      <c r="AX9" s="15">
        <f t="shared" si="3"/>
        <v>8.5809306899999882</v>
      </c>
      <c r="AY9" s="15">
        <f t="shared" si="3"/>
        <v>13.502628659999999</v>
      </c>
      <c r="AZ9" s="15">
        <f t="shared" si="3"/>
        <v>10.210591450000024</v>
      </c>
      <c r="BA9" s="15">
        <f t="shared" si="3"/>
        <v>16.264837639999982</v>
      </c>
      <c r="BB9" s="15">
        <f t="shared" si="3"/>
        <v>6.7386477900000159</v>
      </c>
      <c r="BC9" s="15">
        <f t="shared" si="3"/>
        <v>0</v>
      </c>
      <c r="BD9" s="35"/>
    </row>
    <row r="10" spans="1:56" ht="5.15" customHeight="1" thickTop="1"/>
  </sheetData>
  <mergeCells count="5">
    <mergeCell ref="B2:B4"/>
    <mergeCell ref="C2:AB2"/>
    <mergeCell ref="AD2:BC2"/>
    <mergeCell ref="C3:AB3"/>
    <mergeCell ref="AD3:BC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A49E1-AF10-4A16-997C-89EFC3557833}">
  <dimension ref="A1:BD10"/>
  <sheetViews>
    <sheetView workbookViewId="0">
      <pane xSplit="13" ySplit="5" topLeftCell="N6" activePane="bottomRight" state="frozen"/>
      <selection activeCell="Y5" sqref="Y5"/>
      <selection pane="topRight" activeCell="Y5" sqref="Y5"/>
      <selection pane="bottomLeft" activeCell="Y5" sqref="Y5"/>
      <selection pane="bottomRight"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1:56" ht="9" customHeight="1" thickBot="1">
      <c r="A1" s="94">
        <f>[2]RWE!$A$12</f>
        <v>2.2999999999999998</v>
      </c>
      <c r="Q1" s="262"/>
    </row>
    <row r="2" spans="1:56" s="24" customFormat="1" ht="20" customHeight="1" thickTop="1">
      <c r="B2" s="422" t="s">
        <v>99</v>
      </c>
      <c r="C2" s="393" t="s">
        <v>16</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72</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B3" s="423"/>
      <c r="C3" s="396" t="s">
        <v>102</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29</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B5" s="87" t="s">
        <v>22</v>
      </c>
      <c r="C5" s="277"/>
      <c r="D5" s="278"/>
      <c r="E5" s="278"/>
      <c r="F5" s="278"/>
      <c r="G5" s="278"/>
      <c r="H5" s="278"/>
      <c r="I5" s="278"/>
      <c r="J5" s="279"/>
      <c r="K5" s="278"/>
      <c r="L5" s="279"/>
      <c r="M5" s="278"/>
      <c r="N5" s="278">
        <f>1/$A$1*'[1]4412Imp'!M$263</f>
        <v>3.7427838000000002E-3</v>
      </c>
      <c r="O5" s="278">
        <f>1/$A$1*'[1]4412Imp'!N$263</f>
        <v>2.0484016000000002E-3</v>
      </c>
      <c r="P5" s="278">
        <f>1/$A$1*'[1]4412Imp'!O$263</f>
        <v>2.8498600000000001E-3</v>
      </c>
      <c r="Q5" s="278">
        <f>1/$A$1*'[1]4412Imp'!P$263</f>
        <v>4.8546987999999996E-3</v>
      </c>
      <c r="R5" s="278">
        <f>1/$A$1*'[1]4412Imp'!Q$263</f>
        <v>1.8119974599999991E-2</v>
      </c>
      <c r="S5" s="278">
        <f>1/$A$1*'[1]4412Imp'!R$263</f>
        <v>4.1913916799999992E-2</v>
      </c>
      <c r="T5" s="278">
        <f>1/$A$1*'[1]4412Imp'!S$263</f>
        <v>0.1262442832</v>
      </c>
      <c r="U5" s="278">
        <f>1/$A$1*'[1]4412Imp'!T$263</f>
        <v>0.14226569280000004</v>
      </c>
      <c r="V5" s="278">
        <f>1/$A$1*'[1]4412Imp'!U$263</f>
        <v>0.2012976112</v>
      </c>
      <c r="W5" s="278">
        <f>1/$A$1*'[1]4412Imp'!V$263</f>
        <v>0.10269447207600002</v>
      </c>
      <c r="X5" s="278">
        <f>1/$A$1*'[1]4412Imp'!W$263</f>
        <v>8.7222346581999996E-2</v>
      </c>
      <c r="Y5" s="278">
        <f>1/$A$1*'[1]4412Imp'!X$263</f>
        <v>9.2688096449333346E-2</v>
      </c>
      <c r="Z5" s="278">
        <f>1/$A$1*'[1]4412Imp'!Y$263</f>
        <v>0.11060840518000001</v>
      </c>
      <c r="AA5" s="278">
        <f>1/$A$1*'[1]4412Imp'!Z$263</f>
        <v>0.17912504602000001</v>
      </c>
      <c r="AB5" s="280">
        <f>1/$A$1*'[1]4412Imp'!AA$263</f>
        <v>0</v>
      </c>
      <c r="AC5" s="281"/>
      <c r="AD5" s="89"/>
      <c r="AE5" s="12"/>
      <c r="AF5" s="12"/>
      <c r="AG5" s="12"/>
      <c r="AH5" s="12"/>
      <c r="AI5" s="12"/>
      <c r="AJ5" s="12"/>
      <c r="AK5" s="12"/>
      <c r="AL5" s="12"/>
      <c r="AM5" s="12"/>
      <c r="AN5" s="12"/>
      <c r="AO5" s="12">
        <f>'[1]4412Imp'!AM$263</f>
        <v>1.5559509999999999</v>
      </c>
      <c r="AP5" s="12">
        <f>'[1]4412Imp'!AN$263</f>
        <v>0.94100399999999984</v>
      </c>
      <c r="AQ5" s="12">
        <f>'[1]4412Imp'!AO$263</f>
        <v>1.8114479999999999</v>
      </c>
      <c r="AR5" s="12">
        <f>'[1]4412Imp'!AP$263</f>
        <v>2.7851529999999998</v>
      </c>
      <c r="AS5" s="12">
        <f>'[1]4412Imp'!AQ$263</f>
        <v>9.8799879999999973</v>
      </c>
      <c r="AT5" s="12">
        <f>'[1]4412Imp'!AR$263</f>
        <v>37.051455000000004</v>
      </c>
      <c r="AU5" s="12">
        <f>'[1]4412Imp'!AS$263</f>
        <v>91.620108999999957</v>
      </c>
      <c r="AV5" s="12">
        <f>'[1]4412Imp'!AT$263</f>
        <v>112.03163799999999</v>
      </c>
      <c r="AW5" s="12">
        <f>'[1]4412Imp'!AU$263</f>
        <v>100.03283099999999</v>
      </c>
      <c r="AX5" s="12">
        <f>'[1]4412Imp'!AV$263</f>
        <v>48.463079379999996</v>
      </c>
      <c r="AY5" s="12">
        <f>'[1]4412Imp'!AW$263</f>
        <v>44.185503219999987</v>
      </c>
      <c r="AZ5" s="12">
        <f>'[1]4412Imp'!AX$263</f>
        <v>57.467964389999999</v>
      </c>
      <c r="BA5" s="12">
        <f>'[1]4412Imp'!AY$263</f>
        <v>49.336656110000007</v>
      </c>
      <c r="BB5" s="12">
        <f>'[1]4412Imp'!AZ$263</f>
        <v>61.743643679999977</v>
      </c>
      <c r="BC5" s="12">
        <f>'[1]4412Imp'!BA$263</f>
        <v>0</v>
      </c>
      <c r="BD5" s="35"/>
    </row>
    <row r="6" spans="1:56" ht="13.5" thickTop="1">
      <c r="B6" s="53" t="s">
        <v>20</v>
      </c>
      <c r="C6" s="54"/>
      <c r="D6" s="6"/>
      <c r="E6" s="6"/>
      <c r="F6" s="6"/>
      <c r="G6" s="6"/>
      <c r="H6" s="6"/>
      <c r="I6" s="6"/>
      <c r="J6" s="6"/>
      <c r="K6" s="6"/>
      <c r="L6" s="55"/>
      <c r="M6" s="6"/>
      <c r="N6" s="6">
        <f>1/$A$1*(SUM('[1]4412Imp'!M$47:M$47)+SUM('[1]4412Imp'!M$105:M$105))</f>
        <v>2.7611975999999993E-3</v>
      </c>
      <c r="O6" s="6">
        <f>1/$A$1*(SUM('[1]4412Imp'!N$47:N$47)+SUM('[1]4412Imp'!N$105:N$105))</f>
        <v>1.2604088E-3</v>
      </c>
      <c r="P6" s="6">
        <f>1/$A$1*(SUM('[1]4412Imp'!O$47:O$47)+SUM('[1]4412Imp'!O$105:O$105))</f>
        <v>1.3083812E-3</v>
      </c>
      <c r="Q6" s="6">
        <f>1/$A$1*(SUM('[1]4412Imp'!P$47:P$47)+SUM('[1]4412Imp'!P$105:P$105))</f>
        <v>3.540662999999999E-3</v>
      </c>
      <c r="R6" s="6">
        <f>1/$A$1*(SUM('[1]4412Imp'!Q$47:Q$47)+SUM('[1]4412Imp'!Q$105:Q$105))</f>
        <v>1.4653634799999997E-2</v>
      </c>
      <c r="S6" s="6">
        <f>1/$A$1*(SUM('[1]4412Imp'!R$47:R$47)+SUM('[1]4412Imp'!R$105:R$105))</f>
        <v>3.3607098000000002E-2</v>
      </c>
      <c r="T6" s="6">
        <f>1/$A$1*(SUM('[1]4412Imp'!S$47:S$47)+SUM('[1]4412Imp'!S$105:S$105))</f>
        <v>0.105504217</v>
      </c>
      <c r="U6" s="6">
        <f>1/$A$1*(SUM('[1]4412Imp'!T$47:T$47)+SUM('[1]4412Imp'!T$105:T$105))</f>
        <v>0.12692970219999999</v>
      </c>
      <c r="V6" s="6">
        <f>1/$A$1*(SUM('[1]4412Imp'!U$47:U$47)+SUM('[1]4412Imp'!U$105:U$105))</f>
        <v>0.17163529459999999</v>
      </c>
      <c r="W6" s="6">
        <f>1/$A$1*(SUM('[1]4412Imp'!V$47:V$47)+SUM('[1]4412Imp'!V$105:V$105))</f>
        <v>9.2413132560000014E-2</v>
      </c>
      <c r="X6" s="6">
        <f>1/$A$1*(SUM('[1]4412Imp'!W$47:W$47)+SUM('[1]4412Imp'!W$105:W$105))</f>
        <v>7.38130694E-2</v>
      </c>
      <c r="Y6" s="6">
        <f>1/$A$1*(SUM('[1]4412Imp'!X$47:X$47)+SUM('[1]4412Imp'!X$105:X$105))</f>
        <v>7.5537540818000001E-2</v>
      </c>
      <c r="Z6" s="6">
        <f>1/$A$1*(SUM('[1]4412Imp'!Y$47:Y$47)+SUM('[1]4412Imp'!Y$105:Y$105))</f>
        <v>7.9139341959999998E-2</v>
      </c>
      <c r="AA6" s="6">
        <f>1/$A$1*(SUM('[1]4412Imp'!Z$47:Z$47)+SUM('[1]4412Imp'!Z$105:Z$105))</f>
        <v>0.14266706381333333</v>
      </c>
      <c r="AB6" s="286">
        <f>1/$A$1*(SUM('[1]4412Imp'!AA$47:AA$47)+SUM('[1]4412Imp'!AA$105:AA$105))</f>
        <v>0</v>
      </c>
      <c r="AC6" s="281"/>
      <c r="AD6" s="57"/>
      <c r="AE6" s="14"/>
      <c r="AF6" s="14"/>
      <c r="AG6" s="14"/>
      <c r="AH6" s="14"/>
      <c r="AI6" s="14"/>
      <c r="AJ6" s="14"/>
      <c r="AK6" s="14"/>
      <c r="AL6" s="14"/>
      <c r="AM6" s="14"/>
      <c r="AN6" s="14"/>
      <c r="AO6" s="14">
        <f>(SUM('[1]4412Imp'!AM$47:AM$47)+SUM('[1]4412Imp'!AM$105:AM$105))</f>
        <v>1.0804189999999998</v>
      </c>
      <c r="AP6" s="14">
        <f>(SUM('[1]4412Imp'!AN$47:AN$47)+SUM('[1]4412Imp'!AN$105:AN$105))</f>
        <v>0.55589199999999994</v>
      </c>
      <c r="AQ6" s="14">
        <f>(SUM('[1]4412Imp'!AO$47:AO$47)+SUM('[1]4412Imp'!AO$105:AO$105))</f>
        <v>0.890351</v>
      </c>
      <c r="AR6" s="14">
        <f>(SUM('[1]4412Imp'!AP$47:AP$47)+SUM('[1]4412Imp'!AP$105:AP$105))</f>
        <v>1.7093909999999999</v>
      </c>
      <c r="AS6" s="14">
        <f>(SUM('[1]4412Imp'!AQ$47:AQ$47)+SUM('[1]4412Imp'!AQ$105:AQ$105))</f>
        <v>8.1194489999999995</v>
      </c>
      <c r="AT6" s="14">
        <f>(SUM('[1]4412Imp'!AR$47:AR$47)+SUM('[1]4412Imp'!AR$105:AR$105))</f>
        <v>30.697047000000001</v>
      </c>
      <c r="AU6" s="14">
        <f>(SUM('[1]4412Imp'!AS$47:AS$47)+SUM('[1]4412Imp'!AS$105:AS$105))</f>
        <v>73.719467999999992</v>
      </c>
      <c r="AV6" s="14">
        <f>(SUM('[1]4412Imp'!AT$47:AT$47)+SUM('[1]4412Imp'!AT$105:AT$105))</f>
        <v>97.844226999999989</v>
      </c>
      <c r="AW6" s="14">
        <f>(SUM('[1]4412Imp'!AU$47:AU$47)+SUM('[1]4412Imp'!AU$105:AU$105))</f>
        <v>89.345756999999992</v>
      </c>
      <c r="AX6" s="14">
        <f>(SUM('[1]4412Imp'!AV$47:AV$47)+SUM('[1]4412Imp'!AV$105:AV$105))</f>
        <v>43.479222919999991</v>
      </c>
      <c r="AY6" s="14">
        <f>(SUM('[1]4412Imp'!AW$47:AW$47)+SUM('[1]4412Imp'!AW$105:AW$105))</f>
        <v>37.717627269999994</v>
      </c>
      <c r="AZ6" s="14">
        <f>(SUM('[1]4412Imp'!AX$47:AX$47)+SUM('[1]4412Imp'!AX$105:AX$105))</f>
        <v>47.319934279999998</v>
      </c>
      <c r="BA6" s="14">
        <f>(SUM('[1]4412Imp'!AY$47:AY$47)+SUM('[1]4412Imp'!AY$105:AY$105))</f>
        <v>35.727511729999996</v>
      </c>
      <c r="BB6" s="14">
        <f>(SUM('[1]4412Imp'!AZ$47:AZ$47)+SUM('[1]4412Imp'!AZ$105:AZ$105))</f>
        <v>48.019516229999986</v>
      </c>
      <c r="BC6" s="14">
        <f>(SUM('[1]4412Imp'!BA$47:BA$47)+SUM('[1]4412Imp'!BA$105:BA$105))</f>
        <v>0</v>
      </c>
      <c r="BD6" s="35"/>
    </row>
    <row r="7" spans="1:56">
      <c r="B7" s="53" t="s">
        <v>56</v>
      </c>
      <c r="C7" s="54"/>
      <c r="D7" s="6"/>
      <c r="E7" s="6"/>
      <c r="F7" s="6"/>
      <c r="G7" s="6"/>
      <c r="H7" s="6"/>
      <c r="I7" s="6"/>
      <c r="J7" s="55"/>
      <c r="K7" s="6"/>
      <c r="L7" s="55"/>
      <c r="M7" s="6"/>
      <c r="N7" s="6">
        <f>1/$A$1*'[1]4412Imp'!M$247</f>
        <v>2.1000000000000003E-8</v>
      </c>
      <c r="O7" s="6">
        <f>1/$A$1*'[1]4412Imp'!N$247</f>
        <v>0</v>
      </c>
      <c r="P7" s="6">
        <f>1/$A$1*'[1]4412Imp'!O$247</f>
        <v>0</v>
      </c>
      <c r="Q7" s="6">
        <f>1/$A$1*'[1]4412Imp'!P$247</f>
        <v>0</v>
      </c>
      <c r="R7" s="6">
        <f>1/$A$1*'[1]4412Imp'!Q$247</f>
        <v>0</v>
      </c>
      <c r="S7" s="6">
        <f>1/$A$1*'[1]4412Imp'!R$247</f>
        <v>5.4768280000000002E-4</v>
      </c>
      <c r="T7" s="6">
        <f>1/$A$1*'[1]4412Imp'!S$247</f>
        <v>6.04975E-4</v>
      </c>
      <c r="U7" s="6">
        <f>1/$A$1*'[1]4412Imp'!T$247</f>
        <v>4.3623999999999991E-6</v>
      </c>
      <c r="V7" s="6">
        <f>1/$A$1*'[1]4412Imp'!U$247</f>
        <v>7.959559999999999E-4</v>
      </c>
      <c r="W7" s="6">
        <f>1/$A$1*'[1]4412Imp'!V$247</f>
        <v>8.1479999999999991E-7</v>
      </c>
      <c r="X7" s="6">
        <f>1/$A$1*'[1]4412Imp'!W$247</f>
        <v>0</v>
      </c>
      <c r="Y7" s="6">
        <f>1/$A$1*'[1]4412Imp'!X$247</f>
        <v>6.3054399999999997E-5</v>
      </c>
      <c r="Z7" s="6">
        <f>1/$A$1*'[1]4412Imp'!Y$247</f>
        <v>4.1999999999999995E-7</v>
      </c>
      <c r="AA7" s="6">
        <f>1/$A$1*'[1]4412Imp'!Z$247</f>
        <v>1.7608999999999997E-5</v>
      </c>
      <c r="AB7" s="286">
        <f>1/$A$1*'[1]4412Imp'!AA$247</f>
        <v>0</v>
      </c>
      <c r="AC7" s="34"/>
      <c r="AD7" s="57"/>
      <c r="AE7" s="14"/>
      <c r="AF7" s="14"/>
      <c r="AG7" s="14"/>
      <c r="AH7" s="14"/>
      <c r="AI7" s="14"/>
      <c r="AJ7" s="14"/>
      <c r="AK7" s="14"/>
      <c r="AL7" s="14"/>
      <c r="AM7" s="14"/>
      <c r="AN7" s="14"/>
      <c r="AO7" s="14">
        <f>'[1]4412Imp'!AM$247</f>
        <v>6.3999999999999997E-5</v>
      </c>
      <c r="AP7" s="14">
        <f>'[1]4412Imp'!AN$247</f>
        <v>0</v>
      </c>
      <c r="AQ7" s="14">
        <f>'[1]4412Imp'!AO$247</f>
        <v>0</v>
      </c>
      <c r="AR7" s="14">
        <f>'[1]4412Imp'!AP$247</f>
        <v>0</v>
      </c>
      <c r="AS7" s="14">
        <f>'[1]4412Imp'!AQ$247</f>
        <v>0</v>
      </c>
      <c r="AT7" s="14">
        <f>'[1]4412Imp'!AR$247</f>
        <v>0.43659799999999999</v>
      </c>
      <c r="AU7" s="14">
        <f>'[1]4412Imp'!AS$247</f>
        <v>0.39743099999999998</v>
      </c>
      <c r="AV7" s="14">
        <f>'[1]4412Imp'!AT$247</f>
        <v>4.326E-3</v>
      </c>
      <c r="AW7" s="14">
        <f>'[1]4412Imp'!AU$247</f>
        <v>0.51579399999999997</v>
      </c>
      <c r="AX7" s="14">
        <f>'[1]4412Imp'!AV$247</f>
        <v>1.5628399999999998E-3</v>
      </c>
      <c r="AY7" s="14">
        <f>'[1]4412Imp'!AW$247</f>
        <v>0</v>
      </c>
      <c r="AZ7" s="14">
        <f>'[1]4412Imp'!AX$247</f>
        <v>4.6486159999999999E-2</v>
      </c>
      <c r="BA7" s="14">
        <f>'[1]4412Imp'!AY$247</f>
        <v>2.0999999999999998E-4</v>
      </c>
      <c r="BB7" s="14">
        <f>'[1]4412Imp'!AZ$247</f>
        <v>3.3391299999999992E-2</v>
      </c>
      <c r="BC7" s="14">
        <f>'[1]4412Imp'!BA$247</f>
        <v>0</v>
      </c>
      <c r="BD7" s="35"/>
    </row>
    <row r="8" spans="1:56">
      <c r="B8" s="270" t="s">
        <v>32</v>
      </c>
      <c r="C8" s="54"/>
      <c r="D8" s="6"/>
      <c r="E8" s="6"/>
      <c r="F8" s="6"/>
      <c r="G8" s="6"/>
      <c r="H8" s="6"/>
      <c r="I8" s="6"/>
      <c r="J8" s="55"/>
      <c r="K8" s="6"/>
      <c r="L8" s="55"/>
      <c r="M8" s="6"/>
      <c r="N8" s="6">
        <f>1/$A$1*'[1]4412Imp'!M$253</f>
        <v>4.7234739999999994E-4</v>
      </c>
      <c r="O8" s="6">
        <f>1/$A$1*'[1]4412Imp'!N$253</f>
        <v>5.7629039999999995E-4</v>
      </c>
      <c r="P8" s="6">
        <f>1/$A$1*'[1]4412Imp'!O$253</f>
        <v>1.3036156000000001E-3</v>
      </c>
      <c r="Q8" s="6">
        <f>1/$A$1*'[1]4412Imp'!P$253</f>
        <v>6.442968000000001E-4</v>
      </c>
      <c r="R8" s="6">
        <f>1/$A$1*'[1]4412Imp'!Q$253</f>
        <v>1.63156E-3</v>
      </c>
      <c r="S8" s="6">
        <f>1/$A$1*'[1]4412Imp'!R$253</f>
        <v>3.4523384000000002E-3</v>
      </c>
      <c r="T8" s="6">
        <f>1/$A$1*'[1]4412Imp'!S$253</f>
        <v>4.2131740000000001E-3</v>
      </c>
      <c r="U8" s="6">
        <f>1/$A$1*'[1]4412Imp'!T$253</f>
        <v>5.753759199999999E-3</v>
      </c>
      <c r="V8" s="6">
        <f>1/$A$1*'[1]4412Imp'!U$253</f>
        <v>3.0053505999999997E-3</v>
      </c>
      <c r="W8" s="6">
        <f>1/$A$1*'[1]4412Imp'!V$253</f>
        <v>4.0073972400000001E-3</v>
      </c>
      <c r="X8" s="6">
        <f>1/$A$1*'[1]4412Imp'!W$253</f>
        <v>6.7331273799999987E-3</v>
      </c>
      <c r="Y8" s="6">
        <f>1/$A$1*'[1]4412Imp'!X$253</f>
        <v>1.4666649316666667E-2</v>
      </c>
      <c r="Z8" s="6">
        <f>1/$A$1*'[1]4412Imp'!Y$253</f>
        <v>3.0692687100000005E-2</v>
      </c>
      <c r="AA8" s="6">
        <f>1/$A$1*'[1]4412Imp'!Z$253</f>
        <v>3.5452678299999998E-2</v>
      </c>
      <c r="AB8" s="286">
        <f>1/$A$1*'[1]4412Imp'!AA$253</f>
        <v>0</v>
      </c>
      <c r="AC8" s="34"/>
      <c r="AD8" s="57"/>
      <c r="AE8" s="14"/>
      <c r="AF8" s="14"/>
      <c r="AG8" s="14"/>
      <c r="AH8" s="14"/>
      <c r="AI8" s="14"/>
      <c r="AJ8" s="14"/>
      <c r="AK8" s="14"/>
      <c r="AL8" s="14"/>
      <c r="AM8" s="14"/>
      <c r="AN8" s="14"/>
      <c r="AO8" s="14">
        <f>'[1]4412Imp'!AM$253</f>
        <v>0.21457099999999998</v>
      </c>
      <c r="AP8" s="14">
        <f>'[1]4412Imp'!AN$253</f>
        <v>0.25966699999999998</v>
      </c>
      <c r="AQ8" s="14">
        <f>'[1]4412Imp'!AO$253</f>
        <v>0.79189699999999996</v>
      </c>
      <c r="AR8" s="14">
        <f>'[1]4412Imp'!AP$253</f>
        <v>0.55655299999999996</v>
      </c>
      <c r="AS8" s="14">
        <f>'[1]4412Imp'!AQ$253</f>
        <v>0.86438699999999991</v>
      </c>
      <c r="AT8" s="14">
        <f>'[1]4412Imp'!AR$253</f>
        <v>1.70648</v>
      </c>
      <c r="AU8" s="14">
        <f>'[1]4412Imp'!AS$253</f>
        <v>3.4888269999999997</v>
      </c>
      <c r="AV8" s="14">
        <f>'[1]4412Imp'!AT$253</f>
        <v>5.0105819999999994</v>
      </c>
      <c r="AW8" s="14">
        <f>'[1]4412Imp'!AU$253</f>
        <v>1.7341869999999999</v>
      </c>
      <c r="AX8" s="14">
        <f>'[1]4412Imp'!AV$253</f>
        <v>2.1675759100000001</v>
      </c>
      <c r="AY8" s="14">
        <f>'[1]4412Imp'!AW$253</f>
        <v>3.34008627</v>
      </c>
      <c r="AZ8" s="14">
        <f>'[1]4412Imp'!AX$253</f>
        <v>8.7624337499999996</v>
      </c>
      <c r="BA8" s="14">
        <f>'[1]4412Imp'!AY$253</f>
        <v>13.192154890000001</v>
      </c>
      <c r="BB8" s="14">
        <f>'[1]4412Imp'!AZ$253</f>
        <v>13.288808090000002</v>
      </c>
      <c r="BC8" s="14">
        <f>'[1]4412Imp'!BA$253</f>
        <v>0</v>
      </c>
      <c r="BD8" s="35"/>
    </row>
    <row r="9" spans="1:56" ht="13" thickBot="1">
      <c r="B9" s="70" t="s">
        <v>15</v>
      </c>
      <c r="C9" s="81"/>
      <c r="D9" s="9"/>
      <c r="E9" s="9"/>
      <c r="F9" s="9"/>
      <c r="G9" s="9"/>
      <c r="H9" s="9"/>
      <c r="I9" s="9"/>
      <c r="J9" s="82"/>
      <c r="K9" s="82"/>
      <c r="L9" s="82"/>
      <c r="M9" s="9"/>
      <c r="N9" s="9">
        <f t="shared" ref="N9:AB9" si="2">N5-SUM(N6:N8)</f>
        <v>5.0921780000000132E-4</v>
      </c>
      <c r="O9" s="9">
        <f t="shared" si="2"/>
        <v>2.1170240000000038E-4</v>
      </c>
      <c r="P9" s="9">
        <f t="shared" si="2"/>
        <v>2.3786319999999968E-4</v>
      </c>
      <c r="Q9" s="9">
        <f t="shared" si="2"/>
        <v>6.6973900000000079E-4</v>
      </c>
      <c r="R9" s="9">
        <f t="shared" si="2"/>
        <v>1.834779799999995E-3</v>
      </c>
      <c r="S9" s="9">
        <f t="shared" si="2"/>
        <v>4.3067975999999952E-3</v>
      </c>
      <c r="T9" s="9">
        <f t="shared" si="2"/>
        <v>1.592191720000001E-2</v>
      </c>
      <c r="U9" s="9">
        <f t="shared" si="2"/>
        <v>9.5778690000000444E-3</v>
      </c>
      <c r="V9" s="9">
        <f t="shared" si="2"/>
        <v>2.5861010000000018E-2</v>
      </c>
      <c r="W9" s="9">
        <f t="shared" si="2"/>
        <v>6.2731274760000066E-3</v>
      </c>
      <c r="X9" s="9">
        <f t="shared" si="2"/>
        <v>6.6761498020000004E-3</v>
      </c>
      <c r="Y9" s="9">
        <f t="shared" si="2"/>
        <v>2.4208519146666774E-3</v>
      </c>
      <c r="Z9" s="9">
        <f t="shared" si="2"/>
        <v>7.7595612000000425E-4</v>
      </c>
      <c r="AA9" s="9">
        <f t="shared" si="2"/>
        <v>9.8769490666666959E-4</v>
      </c>
      <c r="AB9" s="287">
        <f t="shared" si="2"/>
        <v>0</v>
      </c>
      <c r="AC9" s="83"/>
      <c r="AD9" s="72"/>
      <c r="AE9" s="15"/>
      <c r="AF9" s="15"/>
      <c r="AG9" s="15"/>
      <c r="AH9" s="15"/>
      <c r="AI9" s="15"/>
      <c r="AJ9" s="15"/>
      <c r="AK9" s="15"/>
      <c r="AL9" s="15"/>
      <c r="AM9" s="15"/>
      <c r="AN9" s="15"/>
      <c r="AO9" s="15">
        <f t="shared" ref="AO9:BC9" si="3">AO5-SUM(AO6:AO8)</f>
        <v>0.26089699999999993</v>
      </c>
      <c r="AP9" s="15">
        <f t="shared" si="3"/>
        <v>0.12544499999999992</v>
      </c>
      <c r="AQ9" s="15">
        <f t="shared" si="3"/>
        <v>0.12919999999999998</v>
      </c>
      <c r="AR9" s="15">
        <f t="shared" si="3"/>
        <v>0.51920900000000003</v>
      </c>
      <c r="AS9" s="15">
        <f t="shared" si="3"/>
        <v>0.89615199999999717</v>
      </c>
      <c r="AT9" s="15">
        <f t="shared" si="3"/>
        <v>4.2113300000000038</v>
      </c>
      <c r="AU9" s="15">
        <f t="shared" si="3"/>
        <v>14.014382999999967</v>
      </c>
      <c r="AV9" s="15">
        <f t="shared" si="3"/>
        <v>9.1725029999999919</v>
      </c>
      <c r="AW9" s="15">
        <f t="shared" si="3"/>
        <v>8.4370929999999902</v>
      </c>
      <c r="AX9" s="15">
        <f t="shared" si="3"/>
        <v>2.8147177100000107</v>
      </c>
      <c r="AY9" s="15">
        <f t="shared" si="3"/>
        <v>3.1277896799999922</v>
      </c>
      <c r="AZ9" s="15">
        <f t="shared" si="3"/>
        <v>1.3391102000000004</v>
      </c>
      <c r="BA9" s="15">
        <f t="shared" si="3"/>
        <v>0.41677949000001036</v>
      </c>
      <c r="BB9" s="15">
        <f t="shared" si="3"/>
        <v>0.40192805999998882</v>
      </c>
      <c r="BC9" s="15">
        <f t="shared" si="3"/>
        <v>0</v>
      </c>
      <c r="BD9" s="35"/>
    </row>
    <row r="10" spans="1:56" ht="5.15" customHeight="1" thickTop="1"/>
  </sheetData>
  <mergeCells count="5">
    <mergeCell ref="B2:B4"/>
    <mergeCell ref="C2:AB2"/>
    <mergeCell ref="AD2:BC2"/>
    <mergeCell ref="C3:AB3"/>
    <mergeCell ref="AD3:BC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315AE-2C36-4591-AEA0-0B1B593E66F4}">
  <dimension ref="A1:BD10"/>
  <sheetViews>
    <sheetView workbookViewId="0">
      <pane xSplit="13" ySplit="5" topLeftCell="N6" activePane="bottomRight" state="frozen"/>
      <selection activeCell="Y5" sqref="Y5"/>
      <selection pane="topRight" activeCell="Y5" sqref="Y5"/>
      <selection pane="bottomLeft" activeCell="Y5" sqref="Y5"/>
      <selection pane="bottomRight"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1:56" ht="9" customHeight="1" thickBot="1">
      <c r="A1" s="313">
        <v>1</v>
      </c>
      <c r="Q1" s="262"/>
    </row>
    <row r="2" spans="1:56" s="24" customFormat="1" ht="20" customHeight="1" thickTop="1">
      <c r="B2" s="422" t="s">
        <v>99</v>
      </c>
      <c r="C2" s="393" t="s">
        <v>105</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72</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B3" s="423"/>
      <c r="C3" s="396" t="s">
        <v>102</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29</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B5" s="87" t="s">
        <v>22</v>
      </c>
      <c r="C5" s="277"/>
      <c r="D5" s="278"/>
      <c r="E5" s="278"/>
      <c r="F5" s="278"/>
      <c r="G5" s="278"/>
      <c r="H5" s="278"/>
      <c r="I5" s="278"/>
      <c r="J5" s="279"/>
      <c r="K5" s="278"/>
      <c r="L5" s="279"/>
      <c r="M5" s="278"/>
      <c r="N5" s="278">
        <f>'[1]44104411Imp'!M$263</f>
        <v>1.0610703599999998E-3</v>
      </c>
      <c r="O5" s="278">
        <f>'[1]44104411Imp'!N$263</f>
        <v>6.5335900000000006E-4</v>
      </c>
      <c r="P5" s="278">
        <f>'[1]44104411Imp'!O$263</f>
        <v>7.2952739999999992E-4</v>
      </c>
      <c r="Q5" s="278">
        <f>'[1]44104411Imp'!P$263</f>
        <v>6.596459239999998E-3</v>
      </c>
      <c r="R5" s="278">
        <f>'[1]44104411Imp'!Q$263</f>
        <v>4.6951696399999999E-3</v>
      </c>
      <c r="S5" s="278">
        <f>'[1]44104411Imp'!R$263</f>
        <v>2.0174193293333333E-2</v>
      </c>
      <c r="T5" s="278">
        <f>'[1]44104411Imp'!S$263</f>
        <v>3.0595214159999995E-2</v>
      </c>
      <c r="U5" s="278">
        <f>'[1]44104411Imp'!T$263</f>
        <v>3.8210136719999996E-2</v>
      </c>
      <c r="V5" s="278">
        <f>'[1]44104411Imp'!U$263</f>
        <v>7.553088563999999E-2</v>
      </c>
      <c r="W5" s="278">
        <f>'[1]44104411Imp'!V$263</f>
        <v>0.1035303192224</v>
      </c>
      <c r="X5" s="278">
        <f>'[1]44104411Imp'!W$263</f>
        <v>0.12799681106239999</v>
      </c>
      <c r="Y5" s="278">
        <f>'[1]44104411Imp'!X$263</f>
        <v>0.108821655502</v>
      </c>
      <c r="Z5" s="278">
        <f>'[1]44104411Imp'!Y$263</f>
        <v>0.12054159556572</v>
      </c>
      <c r="AA5" s="278">
        <f>'[1]44104411Imp'!Z$263</f>
        <v>0.1604409504488</v>
      </c>
      <c r="AB5" s="280">
        <f>'[1]44104411Imp'!AA$263</f>
        <v>0</v>
      </c>
      <c r="AC5" s="281"/>
      <c r="AD5" s="89"/>
      <c r="AE5" s="12"/>
      <c r="AF5" s="12"/>
      <c r="AG5" s="12"/>
      <c r="AH5" s="12"/>
      <c r="AI5" s="12"/>
      <c r="AJ5" s="12"/>
      <c r="AK5" s="12"/>
      <c r="AL5" s="12"/>
      <c r="AM5" s="12"/>
      <c r="AN5" s="12"/>
      <c r="AO5" s="12">
        <f>'[1]44104411Imp'!AM$263</f>
        <v>0.288304</v>
      </c>
      <c r="AP5" s="12">
        <f>'[1]44104411Imp'!AN$263</f>
        <v>0.213505</v>
      </c>
      <c r="AQ5" s="12">
        <f>'[1]44104411Imp'!AO$263</f>
        <v>0.19917999999999997</v>
      </c>
      <c r="AR5" s="12">
        <f>'[1]44104411Imp'!AP$263</f>
        <v>4.0902220000000007</v>
      </c>
      <c r="AS5" s="12">
        <f>'[1]44104411Imp'!AQ$263</f>
        <v>1.7498619999999998</v>
      </c>
      <c r="AT5" s="12">
        <f>'[1]44104411Imp'!AR$263</f>
        <v>4.8961810000000003</v>
      </c>
      <c r="AU5" s="12">
        <f>'[1]44104411Imp'!AS$263</f>
        <v>7.6931130000000003</v>
      </c>
      <c r="AV5" s="12">
        <f>'[1]44104411Imp'!AT$263</f>
        <v>10.71082</v>
      </c>
      <c r="AW5" s="12">
        <f>'[1]44104411Imp'!AU$263</f>
        <v>18.943930000000002</v>
      </c>
      <c r="AX5" s="12">
        <f>'[1]44104411Imp'!AV$263</f>
        <v>24.210906469999998</v>
      </c>
      <c r="AY5" s="12">
        <f>'[1]44104411Imp'!AW$263</f>
        <v>34.973122009999997</v>
      </c>
      <c r="AZ5" s="12">
        <f>'[1]44104411Imp'!AX$263</f>
        <v>22.730446669999996</v>
      </c>
      <c r="BA5" s="12">
        <f>'[1]44104411Imp'!AY$263</f>
        <v>23.227998000000003</v>
      </c>
      <c r="BB5" s="12">
        <f>'[1]44104411Imp'!AZ$263</f>
        <v>32.038674479999997</v>
      </c>
      <c r="BC5" s="12">
        <f>'[1]44104411Imp'!BA$263</f>
        <v>0</v>
      </c>
      <c r="BD5" s="35"/>
    </row>
    <row r="6" spans="1:56" ht="13.5" thickTop="1">
      <c r="B6" s="53" t="s">
        <v>20</v>
      </c>
      <c r="C6" s="54"/>
      <c r="D6" s="6"/>
      <c r="E6" s="6"/>
      <c r="F6" s="6"/>
      <c r="G6" s="6"/>
      <c r="H6" s="6"/>
      <c r="I6" s="6"/>
      <c r="J6" s="6"/>
      <c r="K6" s="6"/>
      <c r="L6" s="55"/>
      <c r="M6" s="6"/>
      <c r="N6" s="6">
        <f>(SUM('[1]44104411Imp'!M$47:M$47)+SUM('[1]44104411Imp'!M$105:M$105))</f>
        <v>3.9890367999999998E-4</v>
      </c>
      <c r="O6" s="6">
        <f>(SUM('[1]44104411Imp'!N$47:N$47)+SUM('[1]44104411Imp'!N$105:N$105))</f>
        <v>3.1877692000000001E-4</v>
      </c>
      <c r="P6" s="6">
        <f>(SUM('[1]44104411Imp'!O$47:O$47)+SUM('[1]44104411Imp'!O$105:O$105))</f>
        <v>2.1884296E-4</v>
      </c>
      <c r="Q6" s="6">
        <f>(SUM('[1]44104411Imp'!P$47:P$47)+SUM('[1]44104411Imp'!P$105:P$105))</f>
        <v>4.7271271599999996E-3</v>
      </c>
      <c r="R6" s="6">
        <f>(SUM('[1]44104411Imp'!Q$47:Q$47)+SUM('[1]44104411Imp'!Q$105:Q$105))</f>
        <v>2.1908566399999998E-3</v>
      </c>
      <c r="S6" s="6">
        <f>(SUM('[1]44104411Imp'!R$47:R$47)+SUM('[1]44104411Imp'!R$105:R$105))</f>
        <v>4.9299776400000004E-3</v>
      </c>
      <c r="T6" s="6">
        <f>(SUM('[1]44104411Imp'!S$47:S$47)+SUM('[1]44104411Imp'!S$105:S$105))</f>
        <v>1.0655321320000001E-2</v>
      </c>
      <c r="U6" s="6">
        <f>(SUM('[1]44104411Imp'!T$47:T$47)+SUM('[1]44104411Imp'!T$105:T$105))</f>
        <v>8.3434187199999989E-3</v>
      </c>
      <c r="V6" s="6">
        <f>(SUM('[1]44104411Imp'!U$47:U$47)+SUM('[1]44104411Imp'!U$105:U$105))</f>
        <v>3.1616590319999992E-2</v>
      </c>
      <c r="W6" s="6">
        <f>(SUM('[1]44104411Imp'!V$47:V$47)+SUM('[1]44104411Imp'!V$105:V$105))</f>
        <v>4.4880270063999993E-2</v>
      </c>
      <c r="X6" s="6">
        <f>(SUM('[1]44104411Imp'!W$47:W$47)+SUM('[1]44104411Imp'!W$105:W$105))</f>
        <v>5.1138623073999995E-2</v>
      </c>
      <c r="Y6" s="6">
        <f>(SUM('[1]44104411Imp'!X$47:X$47)+SUM('[1]44104411Imp'!X$105:X$105))</f>
        <v>2.2407019487999998E-2</v>
      </c>
      <c r="Z6" s="6">
        <f>(SUM('[1]44104411Imp'!Y$47:Y$47)+SUM('[1]44104411Imp'!Y$105:Y$105))</f>
        <v>2.7935814583319996E-2</v>
      </c>
      <c r="AA6" s="6">
        <f>(SUM('[1]44104411Imp'!Z$47:Z$47)+SUM('[1]44104411Imp'!Z$105:Z$105))</f>
        <v>4.8378565144000005E-2</v>
      </c>
      <c r="AB6" s="286">
        <f>(SUM('[1]44104411Imp'!AA$47:AA$47)+SUM('[1]44104411Imp'!AA$105:AA$105))</f>
        <v>0</v>
      </c>
      <c r="AC6" s="281"/>
      <c r="AD6" s="57"/>
      <c r="AE6" s="14"/>
      <c r="AF6" s="14"/>
      <c r="AG6" s="14"/>
      <c r="AH6" s="14"/>
      <c r="AI6" s="14"/>
      <c r="AJ6" s="14"/>
      <c r="AK6" s="14"/>
      <c r="AL6" s="14"/>
      <c r="AM6" s="14"/>
      <c r="AN6" s="14"/>
      <c r="AO6" s="14">
        <f>(SUM('[1]44104411Imp'!AM$47:AM$47)+SUM('[1]44104411Imp'!AM$105:AM$105))</f>
        <v>9.5208999999999988E-2</v>
      </c>
      <c r="AP6" s="14">
        <f>(SUM('[1]44104411Imp'!AN$47:AN$47)+SUM('[1]44104411Imp'!AN$105:AN$105))</f>
        <v>0.116397</v>
      </c>
      <c r="AQ6" s="14">
        <f>(SUM('[1]44104411Imp'!AO$47:AO$47)+SUM('[1]44104411Imp'!AO$105:AO$105))</f>
        <v>4.9162999999999991E-2</v>
      </c>
      <c r="AR6" s="14">
        <f>(SUM('[1]44104411Imp'!AP$47:AP$47)+SUM('[1]44104411Imp'!AP$105:AP$105))</f>
        <v>3.2093180000000001</v>
      </c>
      <c r="AS6" s="14">
        <f>(SUM('[1]44104411Imp'!AQ$47:AQ$47)+SUM('[1]44104411Imp'!AQ$105:AQ$105))</f>
        <v>0.83845399999999992</v>
      </c>
      <c r="AT6" s="14">
        <f>(SUM('[1]44104411Imp'!AR$47:AR$47)+SUM('[1]44104411Imp'!AR$105:AR$105))</f>
        <v>1.449144</v>
      </c>
      <c r="AU6" s="14">
        <f>(SUM('[1]44104411Imp'!AS$47:AS$47)+SUM('[1]44104411Imp'!AS$105:AS$105))</f>
        <v>2.780548</v>
      </c>
      <c r="AV6" s="14">
        <f>(SUM('[1]44104411Imp'!AT$47:AT$47)+SUM('[1]44104411Imp'!AT$105:AT$105))</f>
        <v>2.2958059999999998</v>
      </c>
      <c r="AW6" s="14">
        <f>(SUM('[1]44104411Imp'!AU$47:AU$47)+SUM('[1]44104411Imp'!AU$105:AU$105))</f>
        <v>10.154313999999999</v>
      </c>
      <c r="AX6" s="14">
        <f>(SUM('[1]44104411Imp'!AV$47:AV$47)+SUM('[1]44104411Imp'!AV$105:AV$105))</f>
        <v>13.139034359999998</v>
      </c>
      <c r="AY6" s="14">
        <f>(SUM('[1]44104411Imp'!AW$47:AW$47)+SUM('[1]44104411Imp'!AW$105:AW$105))</f>
        <v>21.525678779999993</v>
      </c>
      <c r="AZ6" s="14">
        <f>(SUM('[1]44104411Imp'!AX$47:AX$47)+SUM('[1]44104411Imp'!AX$105:AX$105))</f>
        <v>8.1491141999999996</v>
      </c>
      <c r="BA6" s="14">
        <f>(SUM('[1]44104411Imp'!AY$47:AY$47)+SUM('[1]44104411Imp'!AY$105:AY$105))</f>
        <v>7.3492954200000007</v>
      </c>
      <c r="BB6" s="14">
        <f>(SUM('[1]44104411Imp'!AZ$47:AZ$47)+SUM('[1]44104411Imp'!AZ$105:AZ$105))</f>
        <v>13.213926939999997</v>
      </c>
      <c r="BC6" s="14">
        <f>(SUM('[1]44104411Imp'!BA$47:BA$47)+SUM('[1]44104411Imp'!BA$105:BA$105))</f>
        <v>0</v>
      </c>
      <c r="BD6" s="35"/>
    </row>
    <row r="7" spans="1:56">
      <c r="B7" s="270" t="s">
        <v>17</v>
      </c>
      <c r="C7" s="54"/>
      <c r="D7" s="6"/>
      <c r="E7" s="6"/>
      <c r="F7" s="6"/>
      <c r="G7" s="6"/>
      <c r="H7" s="6"/>
      <c r="I7" s="6"/>
      <c r="J7" s="55"/>
      <c r="K7" s="6"/>
      <c r="L7" s="55"/>
      <c r="M7" s="6"/>
      <c r="N7" s="6">
        <f>'[1]44104411Imp'!M$231</f>
        <v>2.4207791999999995E-4</v>
      </c>
      <c r="O7" s="6">
        <f>'[1]44104411Imp'!N$231</f>
        <v>9.9791999999999993E-7</v>
      </c>
      <c r="P7" s="6">
        <f>'[1]44104411Imp'!O$231</f>
        <v>1.7147759999999999E-5</v>
      </c>
      <c r="Q7" s="6">
        <f>'[1]44104411Imp'!P$231</f>
        <v>2.9399999999999996E-7</v>
      </c>
      <c r="R7" s="6">
        <f>'[1]44104411Imp'!Q$231</f>
        <v>3.9199999999999994E-8</v>
      </c>
      <c r="S7" s="6">
        <f>'[1]44104411Imp'!R$231</f>
        <v>6.4895415199999994E-3</v>
      </c>
      <c r="T7" s="6">
        <f>'[1]44104411Imp'!S$231</f>
        <v>8.4228415599999981E-3</v>
      </c>
      <c r="U7" s="6">
        <f>'[1]44104411Imp'!T$231</f>
        <v>1.6484441119999999E-2</v>
      </c>
      <c r="V7" s="6">
        <f>'[1]44104411Imp'!U$231</f>
        <v>2.7255828319999998E-2</v>
      </c>
      <c r="W7" s="6">
        <f>'[1]44104411Imp'!V$231</f>
        <v>4.0038435499999997E-2</v>
      </c>
      <c r="X7" s="6">
        <f>'[1]44104411Imp'!W$231</f>
        <v>5.7949473259999995E-2</v>
      </c>
      <c r="Y7" s="6">
        <f>'[1]44104411Imp'!X$231</f>
        <v>6.4143852486000005E-2</v>
      </c>
      <c r="Z7" s="6">
        <f>'[1]44104411Imp'!Y$231</f>
        <v>5.8862061664000001E-2</v>
      </c>
      <c r="AA7" s="6">
        <f>'[1]44104411Imp'!Z$231</f>
        <v>6.4030323279999996E-2</v>
      </c>
      <c r="AB7" s="286">
        <f>'[1]44104411Imp'!AA$231</f>
        <v>0</v>
      </c>
      <c r="AC7" s="34"/>
      <c r="AD7" s="57"/>
      <c r="AE7" s="14"/>
      <c r="AF7" s="14"/>
      <c r="AG7" s="14"/>
      <c r="AH7" s="14"/>
      <c r="AI7" s="14"/>
      <c r="AJ7" s="14"/>
      <c r="AK7" s="14"/>
      <c r="AL7" s="14"/>
      <c r="AM7" s="14"/>
      <c r="AN7" s="14"/>
      <c r="AO7" s="14">
        <f>'[1]44104411Imp'!AM$231</f>
        <v>7.0087999999999998E-2</v>
      </c>
      <c r="AP7" s="14">
        <f>'[1]44104411Imp'!AN$231</f>
        <v>8.3999999999999993E-4</v>
      </c>
      <c r="AQ7" s="14">
        <f>'[1]44104411Imp'!AO$231</f>
        <v>6.1749999999999999E-3</v>
      </c>
      <c r="AR7" s="14">
        <f>'[1]44104411Imp'!AP$231</f>
        <v>3.97E-4</v>
      </c>
      <c r="AS7" s="14">
        <f>'[1]44104411Imp'!AQ$231</f>
        <v>6.4999999999999994E-5</v>
      </c>
      <c r="AT7" s="14">
        <f>'[1]44104411Imp'!AR$231</f>
        <v>1.116743</v>
      </c>
      <c r="AU7" s="14">
        <f>'[1]44104411Imp'!AS$231</f>
        <v>2.180428</v>
      </c>
      <c r="AV7" s="14">
        <f>'[1]44104411Imp'!AT$231</f>
        <v>4.6044109999999998</v>
      </c>
      <c r="AW7" s="14">
        <f>'[1]44104411Imp'!AU$231</f>
        <v>4.0610309999999998</v>
      </c>
      <c r="AX7" s="14">
        <f>'[1]44104411Imp'!AV$231</f>
        <v>6.0256292699999996</v>
      </c>
      <c r="AY7" s="14">
        <f>'[1]44104411Imp'!AW$231</f>
        <v>9.1837209299999998</v>
      </c>
      <c r="AZ7" s="14">
        <f>'[1]44104411Imp'!AX$231</f>
        <v>10.261887269999999</v>
      </c>
      <c r="BA7" s="14">
        <f>'[1]44104411Imp'!AY$231</f>
        <v>9.4538512399999988</v>
      </c>
      <c r="BB7" s="14">
        <f>'[1]44104411Imp'!AZ$231</f>
        <v>9.2957044599999996</v>
      </c>
      <c r="BC7" s="14">
        <f>'[1]44104411Imp'!BA$231</f>
        <v>0</v>
      </c>
      <c r="BD7" s="35"/>
    </row>
    <row r="8" spans="1:56">
      <c r="B8" s="270" t="s">
        <v>32</v>
      </c>
      <c r="C8" s="54"/>
      <c r="D8" s="6"/>
      <c r="E8" s="6"/>
      <c r="F8" s="6"/>
      <c r="G8" s="6"/>
      <c r="H8" s="6"/>
      <c r="I8" s="6"/>
      <c r="J8" s="55"/>
      <c r="K8" s="6"/>
      <c r="L8" s="55"/>
      <c r="M8" s="6"/>
      <c r="N8" s="6">
        <f>'[1]44104411Imp'!M$253</f>
        <v>1.2076819999999998E-4</v>
      </c>
      <c r="O8" s="6">
        <f>'[1]44104411Imp'!N$253</f>
        <v>4.4137239999999998E-5</v>
      </c>
      <c r="P8" s="6">
        <f>'[1]44104411Imp'!O$253</f>
        <v>4.4270911999999996E-4</v>
      </c>
      <c r="Q8" s="6">
        <f>'[1]44104411Imp'!P$253</f>
        <v>5.1774576000000001E-4</v>
      </c>
      <c r="R8" s="6">
        <f>'[1]44104411Imp'!Q$253</f>
        <v>1.9091332399999998E-3</v>
      </c>
      <c r="S8" s="6">
        <f>'[1]44104411Imp'!R$253</f>
        <v>4.7596721199999999E-3</v>
      </c>
      <c r="T8" s="6">
        <f>'[1]44104411Imp'!S$253</f>
        <v>8.7978113999999993E-3</v>
      </c>
      <c r="U8" s="6">
        <f>'[1]44104411Imp'!T$253</f>
        <v>6.6584652399999987E-3</v>
      </c>
      <c r="V8" s="6">
        <f>'[1]44104411Imp'!U$253</f>
        <v>1.0267443199999999E-2</v>
      </c>
      <c r="W8" s="6">
        <f>'[1]44104411Imp'!V$253</f>
        <v>9.3010236479999994E-3</v>
      </c>
      <c r="X8" s="6">
        <f>'[1]44104411Imp'!W$253</f>
        <v>1.4923953519999998E-2</v>
      </c>
      <c r="Y8" s="6">
        <f>'[1]44104411Imp'!X$253</f>
        <v>1.8978601880000001E-2</v>
      </c>
      <c r="Z8" s="6">
        <f>'[1]44104411Imp'!Y$253</f>
        <v>3.2387787767999998E-2</v>
      </c>
      <c r="AA8" s="6">
        <f>'[1]44104411Imp'!Z$253</f>
        <v>4.5854341680000001E-2</v>
      </c>
      <c r="AB8" s="286">
        <f>'[1]44104411Imp'!AA$253</f>
        <v>0</v>
      </c>
      <c r="AC8" s="34"/>
      <c r="AD8" s="57"/>
      <c r="AE8" s="14"/>
      <c r="AF8" s="14"/>
      <c r="AG8" s="14"/>
      <c r="AH8" s="14"/>
      <c r="AI8" s="14"/>
      <c r="AJ8" s="14"/>
      <c r="AK8" s="14"/>
      <c r="AL8" s="14"/>
      <c r="AM8" s="14"/>
      <c r="AN8" s="14"/>
      <c r="AO8" s="14">
        <f>'[1]44104411Imp'!AM$253</f>
        <v>1.1547999999999999E-2</v>
      </c>
      <c r="AP8" s="14">
        <f>'[1]44104411Imp'!AN$253</f>
        <v>1.1259999999999999E-2</v>
      </c>
      <c r="AQ8" s="14">
        <f>'[1]44104411Imp'!AO$253</f>
        <v>0.12587799999999999</v>
      </c>
      <c r="AR8" s="14">
        <f>'[1]44104411Imp'!AP$253</f>
        <v>0.16197399999999998</v>
      </c>
      <c r="AS8" s="14">
        <f>'[1]44104411Imp'!AQ$253</f>
        <v>0.71083099999999999</v>
      </c>
      <c r="AT8" s="14">
        <f>'[1]44104411Imp'!AR$253</f>
        <v>1.3551489999999999</v>
      </c>
      <c r="AU8" s="14">
        <f>'[1]44104411Imp'!AS$253</f>
        <v>1.916938</v>
      </c>
      <c r="AV8" s="14">
        <f>'[1]44104411Imp'!AT$253</f>
        <v>1.67991</v>
      </c>
      <c r="AW8" s="14">
        <f>'[1]44104411Imp'!AU$253</f>
        <v>3.1116299999999999</v>
      </c>
      <c r="AX8" s="14">
        <f>'[1]44104411Imp'!AV$253</f>
        <v>2.8683100599999998</v>
      </c>
      <c r="AY8" s="14">
        <f>'[1]44104411Imp'!AW$253</f>
        <v>3.1751482600000003</v>
      </c>
      <c r="AZ8" s="14">
        <f>'[1]44104411Imp'!AX$253</f>
        <v>3.1755203299999999</v>
      </c>
      <c r="BA8" s="14">
        <f>'[1]44104411Imp'!AY$253</f>
        <v>6.1360077799999999</v>
      </c>
      <c r="BB8" s="14">
        <f>'[1]44104411Imp'!AZ$253</f>
        <v>9.1596086499999991</v>
      </c>
      <c r="BC8" s="14">
        <f>'[1]44104411Imp'!BA$253</f>
        <v>0</v>
      </c>
      <c r="BD8" s="35"/>
    </row>
    <row r="9" spans="1:56" ht="13" thickBot="1">
      <c r="B9" s="70" t="s">
        <v>15</v>
      </c>
      <c r="C9" s="81"/>
      <c r="D9" s="9"/>
      <c r="E9" s="9"/>
      <c r="F9" s="9"/>
      <c r="G9" s="9"/>
      <c r="H9" s="9"/>
      <c r="I9" s="9"/>
      <c r="J9" s="82"/>
      <c r="K9" s="82"/>
      <c r="L9" s="82"/>
      <c r="M9" s="9"/>
      <c r="N9" s="9">
        <f t="shared" ref="N9:AB9" si="2">N5-SUM(N6:N8)</f>
        <v>2.9932055999999988E-4</v>
      </c>
      <c r="O9" s="9">
        <f t="shared" si="2"/>
        <v>2.8944692000000007E-4</v>
      </c>
      <c r="P9" s="9">
        <f t="shared" si="2"/>
        <v>5.0827559999999964E-5</v>
      </c>
      <c r="Q9" s="9">
        <f t="shared" si="2"/>
        <v>1.3512923199999992E-3</v>
      </c>
      <c r="R9" s="9">
        <f t="shared" si="2"/>
        <v>5.9514056000000044E-4</v>
      </c>
      <c r="S9" s="9">
        <f t="shared" si="2"/>
        <v>3.9950020133333354E-3</v>
      </c>
      <c r="T9" s="9">
        <f t="shared" si="2"/>
        <v>2.7192398799999948E-3</v>
      </c>
      <c r="U9" s="9">
        <f t="shared" si="2"/>
        <v>6.7238116400000006E-3</v>
      </c>
      <c r="V9" s="9">
        <f t="shared" si="2"/>
        <v>6.3910237999999925E-3</v>
      </c>
      <c r="W9" s="9">
        <f t="shared" si="2"/>
        <v>9.3105900103999939E-3</v>
      </c>
      <c r="X9" s="9">
        <f t="shared" si="2"/>
        <v>3.984761208399995E-3</v>
      </c>
      <c r="Y9" s="9">
        <f t="shared" si="2"/>
        <v>3.2921816479999921E-3</v>
      </c>
      <c r="Z9" s="9">
        <f t="shared" si="2"/>
        <v>1.355931550400008E-3</v>
      </c>
      <c r="AA9" s="9">
        <f t="shared" si="2"/>
        <v>2.1777203447999882E-3</v>
      </c>
      <c r="AB9" s="287">
        <f t="shared" si="2"/>
        <v>0</v>
      </c>
      <c r="AC9" s="83"/>
      <c r="AD9" s="72"/>
      <c r="AE9" s="15"/>
      <c r="AF9" s="15"/>
      <c r="AG9" s="15"/>
      <c r="AH9" s="15"/>
      <c r="AI9" s="15"/>
      <c r="AJ9" s="15"/>
      <c r="AK9" s="15"/>
      <c r="AL9" s="15"/>
      <c r="AM9" s="15"/>
      <c r="AN9" s="15"/>
      <c r="AO9" s="15">
        <f t="shared" ref="AO9:BC9" si="3">AO5-SUM(AO6:AO8)</f>
        <v>0.11145900000000003</v>
      </c>
      <c r="AP9" s="15">
        <f t="shared" si="3"/>
        <v>8.5008E-2</v>
      </c>
      <c r="AQ9" s="15">
        <f t="shared" si="3"/>
        <v>1.796399999999998E-2</v>
      </c>
      <c r="AR9" s="15">
        <f t="shared" si="3"/>
        <v>0.71853300000000075</v>
      </c>
      <c r="AS9" s="15">
        <f t="shared" si="3"/>
        <v>0.2005119999999998</v>
      </c>
      <c r="AT9" s="15">
        <f t="shared" si="3"/>
        <v>0.97514500000000037</v>
      </c>
      <c r="AU9" s="15">
        <f t="shared" si="3"/>
        <v>0.81519899999999978</v>
      </c>
      <c r="AV9" s="15">
        <f t="shared" si="3"/>
        <v>2.1306930000000008</v>
      </c>
      <c r="AW9" s="15">
        <f t="shared" si="3"/>
        <v>1.6169550000000044</v>
      </c>
      <c r="AX9" s="15">
        <f t="shared" si="3"/>
        <v>2.177932779999999</v>
      </c>
      <c r="AY9" s="15">
        <f t="shared" si="3"/>
        <v>1.0885740400000046</v>
      </c>
      <c r="AZ9" s="15">
        <f t="shared" si="3"/>
        <v>1.1439248699999958</v>
      </c>
      <c r="BA9" s="15">
        <f t="shared" si="3"/>
        <v>0.28884356000000366</v>
      </c>
      <c r="BB9" s="15">
        <f t="shared" si="3"/>
        <v>0.36943443000000187</v>
      </c>
      <c r="BC9" s="15">
        <f t="shared" si="3"/>
        <v>0</v>
      </c>
      <c r="BD9" s="35"/>
    </row>
    <row r="10" spans="1:56" ht="5.15" customHeight="1" thickTop="1"/>
  </sheetData>
  <mergeCells count="5">
    <mergeCell ref="B2:B4"/>
    <mergeCell ref="C2:AB2"/>
    <mergeCell ref="AD2:BC2"/>
    <mergeCell ref="C3:AB3"/>
    <mergeCell ref="AD3:BC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64611-F23A-4897-AEAA-61691EA71EC5}">
  <dimension ref="A1:BD9"/>
  <sheetViews>
    <sheetView workbookViewId="0">
      <pane xSplit="13" ySplit="5" topLeftCell="N6" activePane="bottomRight" state="frozen"/>
      <selection activeCell="Y5" sqref="Y5"/>
      <selection pane="topRight" activeCell="Y5" sqref="Y5"/>
      <selection pane="bottomLeft" activeCell="Y5" sqref="Y5"/>
      <selection pane="bottomRight"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1:56" ht="9" customHeight="1" thickBot="1">
      <c r="A1" s="313">
        <v>1</v>
      </c>
      <c r="Q1" s="262"/>
    </row>
    <row r="2" spans="1:56" s="24" customFormat="1" ht="20" customHeight="1" thickTop="1">
      <c r="B2" s="422" t="s">
        <v>99</v>
      </c>
      <c r="C2" s="393" t="s">
        <v>104</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72</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B3" s="423"/>
      <c r="C3" s="396" t="s">
        <v>102</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29</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B5" s="87" t="s">
        <v>22</v>
      </c>
      <c r="C5" s="277"/>
      <c r="D5" s="278"/>
      <c r="E5" s="278"/>
      <c r="F5" s="278"/>
      <c r="G5" s="278"/>
      <c r="H5" s="278"/>
      <c r="I5" s="278"/>
      <c r="J5" s="279"/>
      <c r="K5" s="278"/>
      <c r="L5" s="279"/>
      <c r="M5" s="278"/>
      <c r="N5" s="278">
        <f>'[1]44094418Imp'!M$263</f>
        <v>7.9759721999999992E-4</v>
      </c>
      <c r="O5" s="278">
        <f>'[1]44094418Imp'!N$263</f>
        <v>1.22567816E-3</v>
      </c>
      <c r="P5" s="278">
        <f>'[1]44094418Imp'!O$263</f>
        <v>7.8209543999999999E-4</v>
      </c>
      <c r="Q5" s="278">
        <f>'[1]44094418Imp'!P$263</f>
        <v>2.2046947999999995E-3</v>
      </c>
      <c r="R5" s="278">
        <f>'[1]44094418Imp'!Q$263</f>
        <v>2.8793284799999994E-3</v>
      </c>
      <c r="S5" s="278">
        <f>'[1]44094418Imp'!R$263</f>
        <v>5.1665864600000007E-3</v>
      </c>
      <c r="T5" s="278">
        <f>'[1]44094418Imp'!S$263</f>
        <v>1.35762694E-2</v>
      </c>
      <c r="U5" s="278">
        <f>'[1]44094418Imp'!T$263</f>
        <v>8.6339565200000013E-3</v>
      </c>
      <c r="V5" s="278">
        <f>'[1]44094418Imp'!U$263</f>
        <v>1.71913567E-2</v>
      </c>
      <c r="W5" s="278">
        <f>'[1]44094418Imp'!V$263</f>
        <v>5.631579567599998E-2</v>
      </c>
      <c r="X5" s="278">
        <f>'[1]44094418Imp'!W$263</f>
        <v>4.8057991295999997E-2</v>
      </c>
      <c r="Y5" s="278">
        <f>'[1]44094418Imp'!X$263</f>
        <v>1.474853298702E-2</v>
      </c>
      <c r="Z5" s="278">
        <f>'[1]44094418Imp'!Y$263</f>
        <v>2.8678291795999997E-2</v>
      </c>
      <c r="AA5" s="278">
        <f>'[1]44094418Imp'!Z$263</f>
        <v>5.8702234877999998E-2</v>
      </c>
      <c r="AB5" s="280">
        <f>'[1]44094418Imp'!AA$263</f>
        <v>0</v>
      </c>
      <c r="AC5" s="281"/>
      <c r="AD5" s="89"/>
      <c r="AE5" s="12"/>
      <c r="AF5" s="12"/>
      <c r="AG5" s="12"/>
      <c r="AH5" s="12"/>
      <c r="AI5" s="12"/>
      <c r="AJ5" s="12"/>
      <c r="AK5" s="12"/>
      <c r="AL5" s="12"/>
      <c r="AM5" s="12"/>
      <c r="AN5" s="12"/>
      <c r="AO5" s="12">
        <f>'[1]44094418Imp'!AM$263</f>
        <v>0.30822400000000005</v>
      </c>
      <c r="AP5" s="12">
        <f>'[1]44094418Imp'!AN$263</f>
        <v>0.70208499999999996</v>
      </c>
      <c r="AQ5" s="12">
        <f>'[1]44094418Imp'!AO$263</f>
        <v>0.40577599999999997</v>
      </c>
      <c r="AR5" s="12">
        <f>'[1]44094418Imp'!AP$263</f>
        <v>1.7365819999999998</v>
      </c>
      <c r="AS5" s="12">
        <f>'[1]44094418Imp'!AQ$263</f>
        <v>1.4080139999999999</v>
      </c>
      <c r="AT5" s="12">
        <f>'[1]44094418Imp'!AR$263</f>
        <v>2.7009239999999997</v>
      </c>
      <c r="AU5" s="12">
        <f>'[1]44094418Imp'!AS$263</f>
        <v>7.5740990000000004</v>
      </c>
      <c r="AV5" s="12">
        <f>'[1]44094418Imp'!AT$263</f>
        <v>5.4824469999999987</v>
      </c>
      <c r="AW5" s="12">
        <f>'[1]44094418Imp'!AU$263</f>
        <v>8.2514719999999997</v>
      </c>
      <c r="AX5" s="12">
        <f>'[1]44094418Imp'!AV$263</f>
        <v>24.506673409999998</v>
      </c>
      <c r="AY5" s="12">
        <f>'[1]44094418Imp'!AW$263</f>
        <v>19.846200500000002</v>
      </c>
      <c r="AZ5" s="12">
        <f>'[1]44094418Imp'!AX$263</f>
        <v>38.651893419999993</v>
      </c>
      <c r="BA5" s="12">
        <f>'[1]44094418Imp'!AY$263</f>
        <v>10.626499489999999</v>
      </c>
      <c r="BB5" s="12">
        <f>'[1]44094418Imp'!AZ$263</f>
        <v>25.23979405</v>
      </c>
      <c r="BC5" s="12">
        <f>'[1]44094418Imp'!BA$263</f>
        <v>0</v>
      </c>
      <c r="BD5" s="35"/>
    </row>
    <row r="6" spans="1:56" ht="13.5" thickTop="1">
      <c r="B6" s="53" t="s">
        <v>20</v>
      </c>
      <c r="C6" s="54"/>
      <c r="D6" s="6"/>
      <c r="E6" s="6"/>
      <c r="F6" s="6"/>
      <c r="G6" s="6"/>
      <c r="H6" s="6"/>
      <c r="I6" s="6"/>
      <c r="J6" s="6"/>
      <c r="K6" s="6"/>
      <c r="L6" s="55"/>
      <c r="M6" s="6"/>
      <c r="N6" s="6">
        <f>(SUM('[1]44094418Imp'!M$47:M$47)+SUM('[1]44094418Imp'!M$105:M$105))</f>
        <v>4.8410571999999997E-4</v>
      </c>
      <c r="O6" s="6">
        <f>(SUM('[1]44094418Imp'!N$47:N$47)+SUM('[1]44094418Imp'!N$105:N$105))</f>
        <v>5.9621100000000003E-4</v>
      </c>
      <c r="P6" s="6">
        <f>(SUM('[1]44094418Imp'!O$47:O$47)+SUM('[1]44094418Imp'!O$105:O$105))</f>
        <v>3.7419493999999999E-4</v>
      </c>
      <c r="Q6" s="6">
        <f>(SUM('[1]44094418Imp'!P$47:P$47)+SUM('[1]44094418Imp'!P$105:P$105))</f>
        <v>4.7991412000000008E-4</v>
      </c>
      <c r="R6" s="6">
        <f>(SUM('[1]44094418Imp'!Q$47:Q$47)+SUM('[1]44094418Imp'!Q$105:Q$105))</f>
        <v>9.2366049999999993E-4</v>
      </c>
      <c r="S6" s="6">
        <f>(SUM('[1]44094418Imp'!R$47:R$47)+SUM('[1]44094418Imp'!R$105:R$105))</f>
        <v>3.2952185000000005E-3</v>
      </c>
      <c r="T6" s="6">
        <f>(SUM('[1]44094418Imp'!S$47:S$47)+SUM('[1]44094418Imp'!S$105:S$105))</f>
        <v>1.0906827520000002E-2</v>
      </c>
      <c r="U6" s="6">
        <f>(SUM('[1]44094418Imp'!T$47:T$47)+SUM('[1]44094418Imp'!T$105:T$105))</f>
        <v>4.4060409399999997E-3</v>
      </c>
      <c r="V6" s="6">
        <f>(SUM('[1]44094418Imp'!U$47:U$47)+SUM('[1]44094418Imp'!U$105:U$105))</f>
        <v>1.3317218459999997E-2</v>
      </c>
      <c r="W6" s="6">
        <f>(SUM('[1]44094418Imp'!V$47:V$47)+SUM('[1]44094418Imp'!V$105:V$105))</f>
        <v>5.2842187999999991E-2</v>
      </c>
      <c r="X6" s="6">
        <f>(SUM('[1]44094418Imp'!W$47:W$47)+SUM('[1]44094418Imp'!W$105:W$105))</f>
        <v>3.2744984349E-2</v>
      </c>
      <c r="Y6" s="6">
        <f>(SUM('[1]44094418Imp'!X$47:X$47)+SUM('[1]44094418Imp'!X$105:X$105))</f>
        <v>9.5273697432200002E-3</v>
      </c>
      <c r="Z6" s="6">
        <f>(SUM('[1]44094418Imp'!Y$47:Y$47)+SUM('[1]44094418Imp'!Y$105:Y$105))</f>
        <v>1.9006525411999996E-2</v>
      </c>
      <c r="AA6" s="6">
        <f>(SUM('[1]44094418Imp'!Z$47:Z$47)+SUM('[1]44094418Imp'!Z$105:Z$105))</f>
        <v>5.2766821169999992E-2</v>
      </c>
      <c r="AB6" s="286">
        <f>(SUM('[1]44094418Imp'!AA$47:AA$47)+SUM('[1]44094418Imp'!AA$105:AA$105))</f>
        <v>0</v>
      </c>
      <c r="AC6" s="281"/>
      <c r="AD6" s="57"/>
      <c r="AE6" s="14"/>
      <c r="AF6" s="14"/>
      <c r="AG6" s="14"/>
      <c r="AH6" s="14"/>
      <c r="AI6" s="14"/>
      <c r="AJ6" s="14"/>
      <c r="AK6" s="14"/>
      <c r="AL6" s="14"/>
      <c r="AM6" s="14"/>
      <c r="AN6" s="14"/>
      <c r="AO6" s="14">
        <f>(SUM('[1]44094418Imp'!AM$47:AM$47)+SUM('[1]44094418Imp'!AM$105:AM$105))</f>
        <v>0.17546300000000001</v>
      </c>
      <c r="AP6" s="14">
        <f>(SUM('[1]44094418Imp'!AN$47:AN$47)+SUM('[1]44094418Imp'!AN$105:AN$105))</f>
        <v>0.31618099999999999</v>
      </c>
      <c r="AQ6" s="14">
        <f>(SUM('[1]44094418Imp'!AO$47:AO$47)+SUM('[1]44094418Imp'!AO$105:AO$105))</f>
        <v>0.15494899999999998</v>
      </c>
      <c r="AR6" s="14">
        <f>(SUM('[1]44094418Imp'!AP$47:AP$47)+SUM('[1]44094418Imp'!AP$105:AP$105))</f>
        <v>0.55464400000000003</v>
      </c>
      <c r="AS6" s="14">
        <f>(SUM('[1]44094418Imp'!AQ$47:AQ$47)+SUM('[1]44094418Imp'!AQ$105:AQ$105))</f>
        <v>0.62418300000000004</v>
      </c>
      <c r="AT6" s="14">
        <f>(SUM('[1]44094418Imp'!AR$47:AR$47)+SUM('[1]44094418Imp'!AR$105:AR$105))</f>
        <v>1.13608</v>
      </c>
      <c r="AU6" s="14">
        <f>(SUM('[1]44094418Imp'!AS$47:AS$47)+SUM('[1]44094418Imp'!AS$105:AS$105))</f>
        <v>5.7685050000000002</v>
      </c>
      <c r="AV6" s="14">
        <f>(SUM('[1]44094418Imp'!AT$47:AT$47)+SUM('[1]44094418Imp'!AT$105:AT$105))</f>
        <v>2.9826859999999997</v>
      </c>
      <c r="AW6" s="14">
        <f>(SUM('[1]44094418Imp'!AU$47:AU$47)+SUM('[1]44094418Imp'!AU$105:AU$105))</f>
        <v>5.6960799999999994</v>
      </c>
      <c r="AX6" s="14">
        <f>(SUM('[1]44094418Imp'!AV$47:AV$47)+SUM('[1]44094418Imp'!AV$105:AV$105))</f>
        <v>22.908674900000001</v>
      </c>
      <c r="AY6" s="14">
        <f>(SUM('[1]44094418Imp'!AW$47:AW$47)+SUM('[1]44094418Imp'!AW$105:AW$105))</f>
        <v>14.54912436</v>
      </c>
      <c r="AZ6" s="14">
        <f>(SUM('[1]44094418Imp'!AX$47:AX$47)+SUM('[1]44094418Imp'!AX$105:AX$105))</f>
        <v>4.1237920000000004E-2</v>
      </c>
      <c r="BA6" s="14">
        <f>(SUM('[1]44094418Imp'!AY$47:AY$47)+SUM('[1]44094418Imp'!AY$105:AY$105))</f>
        <v>7.8691271999999994</v>
      </c>
      <c r="BB6" s="14">
        <f>(SUM('[1]44094418Imp'!AZ$47:AZ$47)+SUM('[1]44094418Imp'!AZ$105:AZ$105))</f>
        <v>22.730217419999999</v>
      </c>
      <c r="BC6" s="14">
        <f>(SUM('[1]44094418Imp'!BA$47:BA$47)+SUM('[1]44094418Imp'!BA$105:BA$105))</f>
        <v>0</v>
      </c>
      <c r="BD6" s="35"/>
    </row>
    <row r="7" spans="1:56">
      <c r="B7" s="270" t="s">
        <v>56</v>
      </c>
      <c r="C7" s="54"/>
      <c r="D7" s="6"/>
      <c r="E7" s="6"/>
      <c r="F7" s="6"/>
      <c r="G7" s="6"/>
      <c r="H7" s="6"/>
      <c r="I7" s="6"/>
      <c r="J7" s="55"/>
      <c r="K7" s="6"/>
      <c r="L7" s="55"/>
      <c r="M7" s="6"/>
      <c r="N7" s="6">
        <f>'[1]44094418Imp'!M$247</f>
        <v>0</v>
      </c>
      <c r="O7" s="6">
        <f>'[1]44094418Imp'!N$247</f>
        <v>0</v>
      </c>
      <c r="P7" s="6">
        <f>'[1]44094418Imp'!O$247</f>
        <v>0</v>
      </c>
      <c r="Q7" s="6">
        <f>'[1]44094418Imp'!P$247</f>
        <v>0</v>
      </c>
      <c r="R7" s="6">
        <f>'[1]44094418Imp'!Q$247</f>
        <v>0</v>
      </c>
      <c r="S7" s="6">
        <f>'[1]44094418Imp'!R$247</f>
        <v>4.4415000000000006E-6</v>
      </c>
      <c r="T7" s="6">
        <f>'[1]44094418Imp'!S$247</f>
        <v>2.3624999999999998E-6</v>
      </c>
      <c r="U7" s="6">
        <f>'[1]44094418Imp'!T$247</f>
        <v>1.6624999999999998E-6</v>
      </c>
      <c r="V7" s="6">
        <f>'[1]44094418Imp'!U$247</f>
        <v>4.1180999999999998E-5</v>
      </c>
      <c r="W7" s="6">
        <f>'[1]44094418Imp'!V$247</f>
        <v>1.575E-7</v>
      </c>
      <c r="X7" s="6">
        <f>'[1]44094418Imp'!W$247</f>
        <v>0</v>
      </c>
      <c r="Y7" s="6">
        <f>'[1]44094418Imp'!X$247</f>
        <v>1.4278879999999998E-6</v>
      </c>
      <c r="Z7" s="6">
        <f>'[1]44094418Imp'!Y$247</f>
        <v>2.6775E-7</v>
      </c>
      <c r="AA7" s="6">
        <f>'[1]44094418Imp'!Z$247</f>
        <v>5.1288300000000003E-6</v>
      </c>
      <c r="AB7" s="286">
        <f>'[1]44094418Imp'!AA$247</f>
        <v>0</v>
      </c>
      <c r="AC7" s="34"/>
      <c r="AD7" s="57"/>
      <c r="AE7" s="14"/>
      <c r="AF7" s="14"/>
      <c r="AG7" s="14"/>
      <c r="AH7" s="14"/>
      <c r="AI7" s="14"/>
      <c r="AJ7" s="14"/>
      <c r="AK7" s="14"/>
      <c r="AL7" s="14"/>
      <c r="AM7" s="14"/>
      <c r="AN7" s="14"/>
      <c r="AO7" s="14">
        <f>'[1]44094418Imp'!AM$247</f>
        <v>0</v>
      </c>
      <c r="AP7" s="14">
        <f>'[1]44094418Imp'!AN$247</f>
        <v>0</v>
      </c>
      <c r="AQ7" s="14">
        <f>'[1]44094418Imp'!AO$247</f>
        <v>0</v>
      </c>
      <c r="AR7" s="14">
        <f>'[1]44094418Imp'!AP$247</f>
        <v>0</v>
      </c>
      <c r="AS7" s="14">
        <f>'[1]44094418Imp'!AQ$247</f>
        <v>0</v>
      </c>
      <c r="AT7" s="14">
        <f>'[1]44094418Imp'!AR$247</f>
        <v>1.183E-2</v>
      </c>
      <c r="AU7" s="14">
        <f>'[1]44094418Imp'!AS$247</f>
        <v>1.877E-3</v>
      </c>
      <c r="AV7" s="14">
        <f>'[1]44094418Imp'!AT$247</f>
        <v>1.5319999999999999E-3</v>
      </c>
      <c r="AW7" s="14">
        <f>'[1]44094418Imp'!AU$247</f>
        <v>3.0192999999999998E-2</v>
      </c>
      <c r="AX7" s="14">
        <f>'[1]44094418Imp'!AV$247</f>
        <v>4.9939999999999993E-5</v>
      </c>
      <c r="AY7" s="14">
        <f>'[1]44094418Imp'!AW$247</f>
        <v>0</v>
      </c>
      <c r="AZ7" s="14">
        <f>'[1]44094418Imp'!AX$247</f>
        <v>35.510747709999997</v>
      </c>
      <c r="BA7" s="14">
        <f>'[1]44094418Imp'!AY$247</f>
        <v>3.1999999999999997E-4</v>
      </c>
      <c r="BB7" s="14">
        <f>'[1]44094418Imp'!AZ$247</f>
        <v>4.0845299999999994E-3</v>
      </c>
      <c r="BC7" s="14">
        <f>'[1]44094418Imp'!BA$247</f>
        <v>0</v>
      </c>
      <c r="BD7" s="35"/>
    </row>
    <row r="8" spans="1:56" ht="13" thickBot="1">
      <c r="B8" s="70" t="s">
        <v>15</v>
      </c>
      <c r="C8" s="81"/>
      <c r="D8" s="9"/>
      <c r="E8" s="9"/>
      <c r="F8" s="9"/>
      <c r="G8" s="9"/>
      <c r="H8" s="9"/>
      <c r="I8" s="9"/>
      <c r="J8" s="82"/>
      <c r="K8" s="82"/>
      <c r="L8" s="82"/>
      <c r="M8" s="9"/>
      <c r="N8" s="9">
        <f t="shared" ref="N8:AB8" si="2">N5-SUM(N6:N7)</f>
        <v>3.1349149999999995E-4</v>
      </c>
      <c r="O8" s="9">
        <f t="shared" si="2"/>
        <v>6.2946715999999999E-4</v>
      </c>
      <c r="P8" s="9">
        <f t="shared" si="2"/>
        <v>4.079005E-4</v>
      </c>
      <c r="Q8" s="9">
        <f t="shared" si="2"/>
        <v>1.7247806799999994E-3</v>
      </c>
      <c r="R8" s="9">
        <f t="shared" si="2"/>
        <v>1.9556679799999995E-3</v>
      </c>
      <c r="S8" s="9">
        <f t="shared" si="2"/>
        <v>1.86692646E-3</v>
      </c>
      <c r="T8" s="9">
        <f t="shared" si="2"/>
        <v>2.6670793799999978E-3</v>
      </c>
      <c r="U8" s="9">
        <f t="shared" si="2"/>
        <v>4.2262530800000015E-3</v>
      </c>
      <c r="V8" s="9">
        <f t="shared" si="2"/>
        <v>3.8329572400000039E-3</v>
      </c>
      <c r="W8" s="9">
        <f t="shared" si="2"/>
        <v>3.4734501759999883E-3</v>
      </c>
      <c r="X8" s="9">
        <f t="shared" si="2"/>
        <v>1.5313006946999996E-2</v>
      </c>
      <c r="Y8" s="9">
        <f t="shared" si="2"/>
        <v>5.2197353558000002E-3</v>
      </c>
      <c r="Z8" s="9">
        <f t="shared" si="2"/>
        <v>9.6714986339999989E-3</v>
      </c>
      <c r="AA8" s="9">
        <f t="shared" si="2"/>
        <v>5.930284878000007E-3</v>
      </c>
      <c r="AB8" s="287">
        <f t="shared" si="2"/>
        <v>0</v>
      </c>
      <c r="AC8" s="83"/>
      <c r="AD8" s="72"/>
      <c r="AE8" s="15"/>
      <c r="AF8" s="15"/>
      <c r="AG8" s="15"/>
      <c r="AH8" s="15"/>
      <c r="AI8" s="15"/>
      <c r="AJ8" s="15"/>
      <c r="AK8" s="15"/>
      <c r="AL8" s="15"/>
      <c r="AM8" s="15"/>
      <c r="AN8" s="15"/>
      <c r="AO8" s="15">
        <f t="shared" ref="AO8:BC8" si="3">AO5-SUM(AO6:AO7)</f>
        <v>0.13276100000000005</v>
      </c>
      <c r="AP8" s="15">
        <f t="shared" si="3"/>
        <v>0.38590399999999997</v>
      </c>
      <c r="AQ8" s="15">
        <f t="shared" si="3"/>
        <v>0.25082700000000002</v>
      </c>
      <c r="AR8" s="15">
        <f t="shared" si="3"/>
        <v>1.1819379999999997</v>
      </c>
      <c r="AS8" s="15">
        <f t="shared" si="3"/>
        <v>0.78383099999999983</v>
      </c>
      <c r="AT8" s="15">
        <f t="shared" si="3"/>
        <v>1.5530139999999997</v>
      </c>
      <c r="AU8" s="15">
        <f t="shared" si="3"/>
        <v>1.8037169999999998</v>
      </c>
      <c r="AV8" s="15">
        <f t="shared" si="3"/>
        <v>2.4982289999999989</v>
      </c>
      <c r="AW8" s="15">
        <f t="shared" si="3"/>
        <v>2.5251990000000006</v>
      </c>
      <c r="AX8" s="15">
        <f t="shared" si="3"/>
        <v>1.5979485699999962</v>
      </c>
      <c r="AY8" s="15">
        <f t="shared" si="3"/>
        <v>5.2970761400000015</v>
      </c>
      <c r="AZ8" s="15">
        <f t="shared" si="3"/>
        <v>3.0999077899999961</v>
      </c>
      <c r="BA8" s="15">
        <f t="shared" si="3"/>
        <v>2.757052289999999</v>
      </c>
      <c r="BB8" s="15">
        <f t="shared" si="3"/>
        <v>2.5054921000000014</v>
      </c>
      <c r="BC8" s="15">
        <f t="shared" si="3"/>
        <v>0</v>
      </c>
      <c r="BD8" s="35"/>
    </row>
    <row r="9" spans="1:56" ht="5.15" customHeight="1" thickTop="1"/>
  </sheetData>
  <mergeCells count="5">
    <mergeCell ref="B2:B4"/>
    <mergeCell ref="C2:AB2"/>
    <mergeCell ref="AD2:BC2"/>
    <mergeCell ref="C3:AB3"/>
    <mergeCell ref="AD3:BC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8E2D0E-0A0C-48DF-817B-ED62C81F6382}">
  <dimension ref="A1:BD9"/>
  <sheetViews>
    <sheetView workbookViewId="0">
      <pane xSplit="13" ySplit="5" topLeftCell="N6" activePane="bottomRight" state="frozen"/>
      <selection activeCell="Y5" sqref="Y5"/>
      <selection pane="topRight" activeCell="Y5" sqref="Y5"/>
      <selection pane="bottomLeft" activeCell="Y5" sqref="Y5"/>
      <selection pane="bottomRight"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1:56" ht="9" customHeight="1" thickBot="1">
      <c r="A1" s="313">
        <f>[2]RWE!$A$25*[2]ToM3!$A$2</f>
        <v>2.8</v>
      </c>
      <c r="Q1" s="262"/>
    </row>
    <row r="2" spans="1:56" s="24" customFormat="1" ht="20" customHeight="1" thickTop="1">
      <c r="B2" s="422" t="s">
        <v>99</v>
      </c>
      <c r="C2" s="393" t="s">
        <v>52</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72</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B3" s="423"/>
      <c r="C3" s="396" t="s">
        <v>103</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29</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B5" s="87" t="s">
        <v>22</v>
      </c>
      <c r="C5" s="277"/>
      <c r="D5" s="278"/>
      <c r="E5" s="278"/>
      <c r="F5" s="278"/>
      <c r="G5" s="278"/>
      <c r="H5" s="278"/>
      <c r="I5" s="278"/>
      <c r="J5" s="279"/>
      <c r="K5" s="278"/>
      <c r="L5" s="279"/>
      <c r="M5" s="278"/>
      <c r="N5" s="278">
        <f>1/$A$1*'[1]94Imp'!M$263</f>
        <v>1.6025470000000002E-3</v>
      </c>
      <c r="O5" s="278">
        <f>1/$A$1*'[1]94Imp'!N$263</f>
        <v>1.2873019999999999E-3</v>
      </c>
      <c r="P5" s="278">
        <f>1/$A$1*'[1]94Imp'!O$263</f>
        <v>1.7815069999999999E-3</v>
      </c>
      <c r="Q5" s="278">
        <f>1/$A$1*'[1]94Imp'!P$263</f>
        <v>5.1520609999999986E-3</v>
      </c>
      <c r="R5" s="278">
        <f>1/$A$1*'[1]94Imp'!Q$263</f>
        <v>3.3988259999999998E-3</v>
      </c>
      <c r="S5" s="278">
        <f>1/$A$1*'[1]94Imp'!R$263</f>
        <v>3.0740029999999996E-3</v>
      </c>
      <c r="T5" s="278">
        <f>1/$A$1*'[1]94Imp'!S$263</f>
        <v>5.1122089999999986E-3</v>
      </c>
      <c r="U5" s="278">
        <f>1/$A$1*'[1]94Imp'!T$263</f>
        <v>4.5905009999999986E-3</v>
      </c>
      <c r="V5" s="278">
        <f>1/$A$1*'[1]94Imp'!U$263</f>
        <v>6.6366039999999982E-3</v>
      </c>
      <c r="W5" s="278">
        <f>1/$A$1*'[1]94Imp'!V$263</f>
        <v>4.5258969599999985E-3</v>
      </c>
      <c r="X5" s="278">
        <f>1/$A$1*'[1]94Imp'!W$263</f>
        <v>5.5003434199999987E-3</v>
      </c>
      <c r="Y5" s="278">
        <f>1/$A$1*'[1]94Imp'!X$263</f>
        <v>5.8483742109999987E-3</v>
      </c>
      <c r="Z5" s="278">
        <f>1/$A$1*'[1]94Imp'!Y$263</f>
        <v>6.4390905500000001E-3</v>
      </c>
      <c r="AA5" s="278">
        <f>1/$A$1*'[1]94Imp'!Z$263</f>
        <v>0</v>
      </c>
      <c r="AB5" s="280">
        <f>1/$A$1*'[1]94Imp'!AA$263</f>
        <v>0</v>
      </c>
      <c r="AC5" s="281"/>
      <c r="AD5" s="89"/>
      <c r="AE5" s="12"/>
      <c r="AF5" s="12"/>
      <c r="AG5" s="12"/>
      <c r="AH5" s="12"/>
      <c r="AI5" s="12"/>
      <c r="AJ5" s="12"/>
      <c r="AK5" s="12"/>
      <c r="AL5" s="12"/>
      <c r="AM5" s="12"/>
      <c r="AN5" s="12"/>
      <c r="AO5" s="12">
        <f>'[1]94Imp'!AM$263</f>
        <v>3.9549259999999999</v>
      </c>
      <c r="AP5" s="12">
        <f>'[1]94Imp'!AN$263</f>
        <v>2.6503849999999995</v>
      </c>
      <c r="AQ5" s="12">
        <f>'[1]94Imp'!AO$263</f>
        <v>6.072811999999999</v>
      </c>
      <c r="AR5" s="12">
        <f>'[1]94Imp'!AP$263</f>
        <v>15.048852999999998</v>
      </c>
      <c r="AS5" s="12">
        <f>'[1]94Imp'!AQ$263</f>
        <v>7.2093560000000005</v>
      </c>
      <c r="AT5" s="12">
        <f>'[1]94Imp'!AR$263</f>
        <v>17.898448999999999</v>
      </c>
      <c r="AU5" s="12">
        <f>'[1]94Imp'!AS$263</f>
        <v>17.537991000000005</v>
      </c>
      <c r="AV5" s="12">
        <f>'[1]94Imp'!AT$263</f>
        <v>16.002980999999998</v>
      </c>
      <c r="AW5" s="12">
        <f>'[1]94Imp'!AU$263</f>
        <v>22.691817999999998</v>
      </c>
      <c r="AX5" s="12">
        <f>'[1]94Imp'!AV$263</f>
        <v>12.640161189999997</v>
      </c>
      <c r="AY5" s="12">
        <f>'[1]94Imp'!AW$263</f>
        <v>14.770653170000001</v>
      </c>
      <c r="AZ5" s="12">
        <f>'[1]94Imp'!AX$263</f>
        <v>16.757114979999994</v>
      </c>
      <c r="BA5" s="12">
        <f>'[1]94Imp'!AY$263</f>
        <v>17.197895429999996</v>
      </c>
      <c r="BB5" s="12">
        <f>'[1]94Imp'!AZ$263</f>
        <v>0</v>
      </c>
      <c r="BC5" s="12">
        <f>'[1]94Imp'!BA$263</f>
        <v>0</v>
      </c>
      <c r="BD5" s="35"/>
    </row>
    <row r="6" spans="1:56" ht="13.5" thickTop="1">
      <c r="B6" s="53" t="s">
        <v>20</v>
      </c>
      <c r="C6" s="54"/>
      <c r="D6" s="6"/>
      <c r="E6" s="6"/>
      <c r="F6" s="6"/>
      <c r="G6" s="6"/>
      <c r="H6" s="6"/>
      <c r="I6" s="6"/>
      <c r="J6" s="6"/>
      <c r="K6" s="6"/>
      <c r="L6" s="55"/>
      <c r="M6" s="6"/>
      <c r="N6" s="6">
        <f>1/$A$1*(SUM('[1]94Imp'!M$47:M$47)+SUM('[1]94Imp'!M$105:M$105))</f>
        <v>7.5690799999999993E-4</v>
      </c>
      <c r="O6" s="6">
        <f>1/$A$1*(SUM('[1]94Imp'!N$47:N$47)+SUM('[1]94Imp'!N$105:N$105))</f>
        <v>4.3773499999999997E-4</v>
      </c>
      <c r="P6" s="6">
        <f>1/$A$1*(SUM('[1]94Imp'!O$47:O$47)+SUM('[1]94Imp'!O$105:O$105))</f>
        <v>6.7128299999999995E-4</v>
      </c>
      <c r="Q6" s="6">
        <f>1/$A$1*(SUM('[1]94Imp'!P$47:P$47)+SUM('[1]94Imp'!P$105:P$105))</f>
        <v>2.6402909999999999E-3</v>
      </c>
      <c r="R6" s="6">
        <f>1/$A$1*(SUM('[1]94Imp'!Q$47:Q$47)+SUM('[1]94Imp'!Q$105:Q$105))</f>
        <v>1.7776809999999999E-3</v>
      </c>
      <c r="S6" s="6">
        <f>1/$A$1*(SUM('[1]94Imp'!R$47:R$47)+SUM('[1]94Imp'!R$105:R$105))</f>
        <v>1.2322450000000001E-3</v>
      </c>
      <c r="T6" s="6">
        <f>1/$A$1*(SUM('[1]94Imp'!S$47:S$47)+SUM('[1]94Imp'!S$105:S$105))</f>
        <v>2.5417600000000001E-3</v>
      </c>
      <c r="U6" s="6">
        <f>1/$A$1*(SUM('[1]94Imp'!T$47:T$47)+SUM('[1]94Imp'!T$105:T$105))</f>
        <v>1.925148E-3</v>
      </c>
      <c r="V6" s="6">
        <f>1/$A$1*(SUM('[1]94Imp'!U$47:U$47)+SUM('[1]94Imp'!U$105:U$105))</f>
        <v>2.6246389999999998E-3</v>
      </c>
      <c r="W6" s="6">
        <f>1/$A$1*(SUM('[1]94Imp'!V$47:V$47)+SUM('[1]94Imp'!V$105:V$105))</f>
        <v>1.5877392599999999E-3</v>
      </c>
      <c r="X6" s="6">
        <f>1/$A$1*(SUM('[1]94Imp'!W$47:W$47)+SUM('[1]94Imp'!W$105:W$105))</f>
        <v>2.5600833999999996E-3</v>
      </c>
      <c r="Y6" s="6">
        <f>1/$A$1*(SUM('[1]94Imp'!X$47:X$47)+SUM('[1]94Imp'!X$105:X$105))</f>
        <v>2.9133352900000001E-3</v>
      </c>
      <c r="Z6" s="6">
        <f>1/$A$1*(SUM('[1]94Imp'!Y$47:Y$47)+SUM('[1]94Imp'!Y$105:Y$105))</f>
        <v>3.3657498200000001E-3</v>
      </c>
      <c r="AA6" s="6">
        <f>1/$A$1*(SUM('[1]94Imp'!Z$47:Z$47)+SUM('[1]94Imp'!Z$105:Z$105))</f>
        <v>0</v>
      </c>
      <c r="AB6" s="286">
        <f>1/$A$1*(SUM('[1]94Imp'!AA$47:AA$47)+SUM('[1]94Imp'!AA$105:AA$105))</f>
        <v>0</v>
      </c>
      <c r="AC6" s="281"/>
      <c r="AD6" s="57"/>
      <c r="AE6" s="14"/>
      <c r="AF6" s="14"/>
      <c r="AG6" s="14"/>
      <c r="AH6" s="14"/>
      <c r="AI6" s="14"/>
      <c r="AJ6" s="14"/>
      <c r="AK6" s="14"/>
      <c r="AL6" s="14"/>
      <c r="AM6" s="14"/>
      <c r="AN6" s="14"/>
      <c r="AO6" s="14">
        <f>(SUM('[1]94Imp'!AM$47:AM$47)+SUM('[1]94Imp'!AM$105:AM$105))</f>
        <v>2.5230619999999999</v>
      </c>
      <c r="AP6" s="14">
        <f>(SUM('[1]94Imp'!AN$47:AN$47)+SUM('[1]94Imp'!AN$105:AN$105))</f>
        <v>0.99553499999999995</v>
      </c>
      <c r="AQ6" s="14">
        <f>(SUM('[1]94Imp'!AO$47:AO$47)+SUM('[1]94Imp'!AO$105:AO$105))</f>
        <v>1.7434240000000001</v>
      </c>
      <c r="AR6" s="14">
        <f>(SUM('[1]94Imp'!AP$47:AP$47)+SUM('[1]94Imp'!AP$105:AP$105))</f>
        <v>5.8914019999999994</v>
      </c>
      <c r="AS6" s="14">
        <f>(SUM('[1]94Imp'!AQ$47:AQ$47)+SUM('[1]94Imp'!AQ$105:AQ$105))</f>
        <v>3.8446159999999998</v>
      </c>
      <c r="AT6" s="14">
        <f>(SUM('[1]94Imp'!AR$47:AR$47)+SUM('[1]94Imp'!AR$105:AR$105))</f>
        <v>5.8916570000000004</v>
      </c>
      <c r="AU6" s="14">
        <f>(SUM('[1]94Imp'!AS$47:AS$47)+SUM('[1]94Imp'!AS$105:AS$105))</f>
        <v>9.0817730000000001</v>
      </c>
      <c r="AV6" s="14">
        <f>(SUM('[1]94Imp'!AT$47:AT$47)+SUM('[1]94Imp'!AT$105:AT$105))</f>
        <v>6.6972319999999996</v>
      </c>
      <c r="AW6" s="14">
        <f>(SUM('[1]94Imp'!AU$47:AU$47)+SUM('[1]94Imp'!AU$105:AU$105))</f>
        <v>6.3108499999999994</v>
      </c>
      <c r="AX6" s="14">
        <f>(SUM('[1]94Imp'!AV$47:AV$47)+SUM('[1]94Imp'!AV$105:AV$105))</f>
        <v>3.7197519300000002</v>
      </c>
      <c r="AY6" s="14">
        <f>(SUM('[1]94Imp'!AW$47:AW$47)+SUM('[1]94Imp'!AW$105:AW$105))</f>
        <v>7.2769468600000007</v>
      </c>
      <c r="AZ6" s="14">
        <f>(SUM('[1]94Imp'!AX$47:AX$47)+SUM('[1]94Imp'!AX$105:AX$105))</f>
        <v>7.4354170599999989</v>
      </c>
      <c r="BA6" s="14">
        <f>(SUM('[1]94Imp'!AY$47:AY$47)+SUM('[1]94Imp'!AY$105:AY$105))</f>
        <v>8.321555459999999</v>
      </c>
      <c r="BB6" s="14">
        <f>(SUM('[1]94Imp'!AZ$47:AZ$47)+SUM('[1]94Imp'!AZ$105:AZ$105))</f>
        <v>0</v>
      </c>
      <c r="BC6" s="14">
        <f>(SUM('[1]94Imp'!BA$47:BA$47)+SUM('[1]94Imp'!BA$105:BA$105))</f>
        <v>0</v>
      </c>
      <c r="BD6" s="35"/>
    </row>
    <row r="7" spans="1:56">
      <c r="B7" s="270" t="s">
        <v>32</v>
      </c>
      <c r="C7" s="54"/>
      <c r="D7" s="6"/>
      <c r="E7" s="6"/>
      <c r="F7" s="6"/>
      <c r="G7" s="6"/>
      <c r="H7" s="6"/>
      <c r="I7" s="6"/>
      <c r="J7" s="55"/>
      <c r="K7" s="6"/>
      <c r="L7" s="55"/>
      <c r="M7" s="6"/>
      <c r="N7" s="6">
        <f>1/$A$1*'[1]94Imp'!M$253</f>
        <v>1.39369E-4</v>
      </c>
      <c r="O7" s="6">
        <f>1/$A$1*'[1]94Imp'!N$253</f>
        <v>8.0661999999999994E-5</v>
      </c>
      <c r="P7" s="6">
        <f>1/$A$1*'[1]94Imp'!O$253</f>
        <v>2.2235199999999999E-4</v>
      </c>
      <c r="Q7" s="6">
        <f>1/$A$1*'[1]94Imp'!P$253</f>
        <v>2.0617300000000001E-4</v>
      </c>
      <c r="R7" s="6">
        <f>1/$A$1*'[1]94Imp'!Q$253</f>
        <v>1.2136099999999999E-4</v>
      </c>
      <c r="S7" s="6">
        <f>1/$A$1*'[1]94Imp'!R$253</f>
        <v>6.7497300000000004E-4</v>
      </c>
      <c r="T7" s="6">
        <f>1/$A$1*'[1]94Imp'!S$253</f>
        <v>1.0394249999999999E-3</v>
      </c>
      <c r="U7" s="6">
        <f>1/$A$1*'[1]94Imp'!T$253</f>
        <v>9.4757499999999998E-4</v>
      </c>
      <c r="V7" s="6">
        <f>1/$A$1*'[1]94Imp'!U$253</f>
        <v>1.030708E-3</v>
      </c>
      <c r="W7" s="6">
        <f>1/$A$1*'[1]94Imp'!V$253</f>
        <v>6.6782173999999994E-4</v>
      </c>
      <c r="X7" s="6">
        <f>1/$A$1*'[1]94Imp'!W$253</f>
        <v>3.6844923999999993E-4</v>
      </c>
      <c r="Y7" s="6">
        <f>1/$A$1*'[1]94Imp'!X$253</f>
        <v>3.2118100999999999E-4</v>
      </c>
      <c r="Z7" s="6">
        <f>1/$A$1*'[1]94Imp'!Y$253</f>
        <v>7.2203418000000013E-4</v>
      </c>
      <c r="AA7" s="6">
        <f>1/$A$1*'[1]94Imp'!Z$253</f>
        <v>0</v>
      </c>
      <c r="AB7" s="286">
        <f>1/$A$1*'[1]94Imp'!AA$253</f>
        <v>0</v>
      </c>
      <c r="AC7" s="34"/>
      <c r="AD7" s="57"/>
      <c r="AE7" s="14"/>
      <c r="AF7" s="14"/>
      <c r="AG7" s="14"/>
      <c r="AH7" s="14"/>
      <c r="AI7" s="14"/>
      <c r="AJ7" s="14"/>
      <c r="AK7" s="14"/>
      <c r="AL7" s="14"/>
      <c r="AM7" s="14"/>
      <c r="AN7" s="14"/>
      <c r="AO7" s="14">
        <f>'[1]94Imp'!AM$253</f>
        <v>0.30336399999999997</v>
      </c>
      <c r="AP7" s="14">
        <f>'[1]94Imp'!AN$253</f>
        <v>0.32965499999999998</v>
      </c>
      <c r="AQ7" s="14">
        <f>'[1]94Imp'!AO$253</f>
        <v>1.6538579999999998</v>
      </c>
      <c r="AR7" s="14">
        <f>'[1]94Imp'!AP$253</f>
        <v>0.68608000000000002</v>
      </c>
      <c r="AS7" s="14">
        <f>'[1]94Imp'!AQ$253</f>
        <v>0.26234799999999997</v>
      </c>
      <c r="AT7" s="14">
        <f>'[1]94Imp'!AR$253</f>
        <v>7.4590169999999993</v>
      </c>
      <c r="AU7" s="14">
        <f>'[1]94Imp'!AS$253</f>
        <v>3.115364</v>
      </c>
      <c r="AV7" s="14">
        <f>'[1]94Imp'!AT$253</f>
        <v>3.1393559999999998</v>
      </c>
      <c r="AW7" s="14">
        <f>'[1]94Imp'!AU$253</f>
        <v>9.1041849999999993</v>
      </c>
      <c r="AX7" s="14">
        <f>'[1]94Imp'!AV$253</f>
        <v>3.8155024499999999</v>
      </c>
      <c r="AY7" s="14">
        <f>'[1]94Imp'!AW$253</f>
        <v>0.9272011</v>
      </c>
      <c r="AZ7" s="14">
        <f>'[1]94Imp'!AX$253</f>
        <v>1.0510432199999999</v>
      </c>
      <c r="BA7" s="14">
        <f>'[1]94Imp'!AY$253</f>
        <v>2.11494815</v>
      </c>
      <c r="BB7" s="14">
        <f>'[1]94Imp'!AZ$253</f>
        <v>0</v>
      </c>
      <c r="BC7" s="14">
        <f>'[1]94Imp'!BA$253</f>
        <v>0</v>
      </c>
      <c r="BD7" s="35"/>
    </row>
    <row r="8" spans="1:56" ht="13" thickBot="1">
      <c r="B8" s="70" t="s">
        <v>15</v>
      </c>
      <c r="C8" s="81"/>
      <c r="D8" s="9"/>
      <c r="E8" s="9"/>
      <c r="F8" s="9"/>
      <c r="G8" s="9"/>
      <c r="H8" s="9"/>
      <c r="I8" s="9"/>
      <c r="J8" s="82"/>
      <c r="K8" s="82"/>
      <c r="L8" s="82"/>
      <c r="M8" s="9"/>
      <c r="N8" s="9">
        <f t="shared" ref="N8:AB8" si="2">N5-SUM(N6:N7)</f>
        <v>7.0627000000000027E-4</v>
      </c>
      <c r="O8" s="9">
        <f t="shared" si="2"/>
        <v>7.6890499999999996E-4</v>
      </c>
      <c r="P8" s="9">
        <f t="shared" si="2"/>
        <v>8.8787199999999995E-4</v>
      </c>
      <c r="Q8" s="9">
        <f t="shared" si="2"/>
        <v>2.3055969999999986E-3</v>
      </c>
      <c r="R8" s="9">
        <f t="shared" si="2"/>
        <v>1.4997839999999999E-3</v>
      </c>
      <c r="S8" s="9">
        <f t="shared" si="2"/>
        <v>1.1667849999999996E-3</v>
      </c>
      <c r="T8" s="9">
        <f t="shared" si="2"/>
        <v>1.5310239999999989E-3</v>
      </c>
      <c r="U8" s="9">
        <f t="shared" si="2"/>
        <v>1.7177779999999988E-3</v>
      </c>
      <c r="V8" s="9">
        <f t="shared" si="2"/>
        <v>2.9812569999999984E-3</v>
      </c>
      <c r="W8" s="9">
        <f t="shared" si="2"/>
        <v>2.2703359599999988E-3</v>
      </c>
      <c r="X8" s="9">
        <f t="shared" si="2"/>
        <v>2.5718107799999994E-3</v>
      </c>
      <c r="Y8" s="9">
        <f t="shared" si="2"/>
        <v>2.6138579109999983E-3</v>
      </c>
      <c r="Z8" s="9">
        <f t="shared" si="2"/>
        <v>2.3513065499999996E-3</v>
      </c>
      <c r="AA8" s="9">
        <f t="shared" si="2"/>
        <v>0</v>
      </c>
      <c r="AB8" s="287">
        <f t="shared" si="2"/>
        <v>0</v>
      </c>
      <c r="AC8" s="83"/>
      <c r="AD8" s="72"/>
      <c r="AE8" s="15"/>
      <c r="AF8" s="15"/>
      <c r="AG8" s="15"/>
      <c r="AH8" s="15"/>
      <c r="AI8" s="15"/>
      <c r="AJ8" s="15"/>
      <c r="AK8" s="15"/>
      <c r="AL8" s="15"/>
      <c r="AM8" s="15"/>
      <c r="AN8" s="15"/>
      <c r="AO8" s="15">
        <f t="shared" ref="AO8:BC8" si="3">AO5-SUM(AO6:AO7)</f>
        <v>1.1285000000000003</v>
      </c>
      <c r="AP8" s="15">
        <f t="shared" si="3"/>
        <v>1.3251949999999997</v>
      </c>
      <c r="AQ8" s="15">
        <f t="shared" si="3"/>
        <v>2.6755299999999993</v>
      </c>
      <c r="AR8" s="15">
        <f t="shared" si="3"/>
        <v>8.4713709999999978</v>
      </c>
      <c r="AS8" s="15">
        <f t="shared" si="3"/>
        <v>3.1023920000000009</v>
      </c>
      <c r="AT8" s="15">
        <f t="shared" si="3"/>
        <v>4.5477749999999997</v>
      </c>
      <c r="AU8" s="15">
        <f t="shared" si="3"/>
        <v>5.3408540000000055</v>
      </c>
      <c r="AV8" s="15">
        <f t="shared" si="3"/>
        <v>6.1663929999999993</v>
      </c>
      <c r="AW8" s="15">
        <f t="shared" si="3"/>
        <v>7.2767829999999982</v>
      </c>
      <c r="AX8" s="15">
        <f t="shared" si="3"/>
        <v>5.1049068099999975</v>
      </c>
      <c r="AY8" s="15">
        <f t="shared" si="3"/>
        <v>6.5665052100000008</v>
      </c>
      <c r="AZ8" s="15">
        <f t="shared" si="3"/>
        <v>8.2706546999999944</v>
      </c>
      <c r="BA8" s="15">
        <f t="shared" si="3"/>
        <v>6.7613918199999965</v>
      </c>
      <c r="BB8" s="15">
        <f t="shared" si="3"/>
        <v>0</v>
      </c>
      <c r="BC8" s="15">
        <f t="shared" si="3"/>
        <v>0</v>
      </c>
      <c r="BD8" s="35"/>
    </row>
    <row r="9" spans="1:56" ht="5.15" customHeight="1" thickTop="1"/>
  </sheetData>
  <mergeCells count="5">
    <mergeCell ref="B2:B4"/>
    <mergeCell ref="C2:AB2"/>
    <mergeCell ref="AD2:BC2"/>
    <mergeCell ref="C3:AB3"/>
    <mergeCell ref="AD3:BC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5586A-5AE7-40E0-9223-A26923E28159}">
  <dimension ref="A1:BD9"/>
  <sheetViews>
    <sheetView workbookViewId="0">
      <pane xSplit="13" ySplit="5" topLeftCell="N6" activePane="bottomRight" state="frozen"/>
      <selection activeCell="Y5" sqref="Y5"/>
      <selection pane="topRight" activeCell="Y5" sqref="Y5"/>
      <selection pane="bottomLeft" activeCell="Y5" sqref="Y5"/>
      <selection pane="bottomRight"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1:56" ht="9" customHeight="1" thickBot="1">
      <c r="A1" s="272">
        <f>[2]ToM3!$A$2*[2]RWE!$A$1</f>
        <v>1.6099999999999999</v>
      </c>
      <c r="Q1" s="262"/>
    </row>
    <row r="2" spans="1:56" s="24" customFormat="1" ht="20" customHeight="1" thickTop="1">
      <c r="B2" s="422" t="s">
        <v>99</v>
      </c>
      <c r="C2" s="393" t="s">
        <v>52</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72</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B3" s="423"/>
      <c r="C3" s="396" t="s">
        <v>103</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29</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B5" s="321" t="s">
        <v>22</v>
      </c>
      <c r="C5" s="314"/>
      <c r="D5" s="315"/>
      <c r="E5" s="315"/>
      <c r="F5" s="315"/>
      <c r="G5" s="315"/>
      <c r="H5" s="315"/>
      <c r="I5" s="315"/>
      <c r="J5" s="316"/>
      <c r="K5" s="315"/>
      <c r="L5" s="316"/>
      <c r="M5" s="315"/>
      <c r="N5" s="315">
        <f>'[1]440123Imp'!M$263</f>
        <v>0</v>
      </c>
      <c r="O5" s="315">
        <f>'[1]440123Imp'!N$263</f>
        <v>0</v>
      </c>
      <c r="P5" s="315">
        <f>'[1]440123Imp'!O$263</f>
        <v>0</v>
      </c>
      <c r="Q5" s="315">
        <f>'[1]440123Imp'!P$263</f>
        <v>0</v>
      </c>
      <c r="R5" s="315">
        <f>'[1]440123Imp'!Q$263</f>
        <v>0</v>
      </c>
      <c r="S5" s="315">
        <f>'[1]440123Imp'!R$263</f>
        <v>0</v>
      </c>
      <c r="T5" s="315">
        <f>'[1]440123Imp'!S$263</f>
        <v>1.2625884039999999E-2</v>
      </c>
      <c r="U5" s="315">
        <f>'[1]440123Imp'!T$263</f>
        <v>1.7063958519999999E-2</v>
      </c>
      <c r="V5" s="315">
        <f>'[1]440123Imp'!U$263</f>
        <v>8.1908814399999988E-3</v>
      </c>
      <c r="W5" s="315">
        <f>'[1]440123Imp'!V$263</f>
        <v>0</v>
      </c>
      <c r="X5" s="315">
        <f>'[1]440123Imp'!W$263</f>
        <v>0</v>
      </c>
      <c r="Y5" s="315">
        <f>'[1]440123Imp'!X$263</f>
        <v>0</v>
      </c>
      <c r="Z5" s="315">
        <f>'[1]440123Imp'!Y$263</f>
        <v>0</v>
      </c>
      <c r="AA5" s="315">
        <f>'[1]440123Imp'!Z$263</f>
        <v>0</v>
      </c>
      <c r="AB5" s="317">
        <f>'[1]440123Imp'!AA$263</f>
        <v>0</v>
      </c>
      <c r="AC5" s="322"/>
      <c r="AD5" s="318"/>
      <c r="AE5" s="319"/>
      <c r="AF5" s="319"/>
      <c r="AG5" s="319"/>
      <c r="AH5" s="319"/>
      <c r="AI5" s="319"/>
      <c r="AJ5" s="319"/>
      <c r="AK5" s="319"/>
      <c r="AL5" s="319"/>
      <c r="AM5" s="319"/>
      <c r="AN5" s="319"/>
      <c r="AO5" s="319">
        <f>'[1]440123Imp'!AM$263</f>
        <v>0</v>
      </c>
      <c r="AP5" s="319">
        <f>'[1]440123Imp'!AN$263</f>
        <v>0</v>
      </c>
      <c r="AQ5" s="319">
        <f>'[1]440123Imp'!AO$263</f>
        <v>0</v>
      </c>
      <c r="AR5" s="319">
        <f>'[1]440123Imp'!AP$263</f>
        <v>0</v>
      </c>
      <c r="AS5" s="319">
        <f>'[1]440123Imp'!AQ$263</f>
        <v>0</v>
      </c>
      <c r="AT5" s="319">
        <f>'[1]440123Imp'!AR$263</f>
        <v>0</v>
      </c>
      <c r="AU5" s="319">
        <f>'[1]440123Imp'!AS$263</f>
        <v>1.070953</v>
      </c>
      <c r="AV5" s="319">
        <f>'[1]440123Imp'!AT$263</f>
        <v>1.8231110000000004</v>
      </c>
      <c r="AW5" s="319">
        <f>'[1]440123Imp'!AU$263</f>
        <v>2.1963010000000001</v>
      </c>
      <c r="AX5" s="319">
        <f>'[1]440123Imp'!AV$263</f>
        <v>0</v>
      </c>
      <c r="AY5" s="319">
        <f>'[1]440123Imp'!AW$263</f>
        <v>0</v>
      </c>
      <c r="AZ5" s="319">
        <f>'[1]440123Imp'!AX$263</f>
        <v>0</v>
      </c>
      <c r="BA5" s="319">
        <f>'[1]440123Imp'!AY$263</f>
        <v>0</v>
      </c>
      <c r="BB5" s="319">
        <f>'[1]440123Imp'!AZ$263</f>
        <v>0</v>
      </c>
      <c r="BC5" s="319">
        <f>'[1]440123Imp'!BA$263</f>
        <v>0</v>
      </c>
      <c r="BD5" s="320"/>
    </row>
    <row r="6" spans="1:56" customFormat="1" ht="13" thickTop="1"/>
    <row r="7" spans="1:56" customFormat="1"/>
    <row r="8" spans="1:56" customFormat="1"/>
    <row r="9" spans="1:56" ht="5.15" customHeight="1"/>
  </sheetData>
  <mergeCells count="5">
    <mergeCell ref="B2:B4"/>
    <mergeCell ref="C2:AB2"/>
    <mergeCell ref="AD2:BC2"/>
    <mergeCell ref="C3:AB3"/>
    <mergeCell ref="AD3:BC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8FD91-83DA-4203-9CBF-51DCB5763068}">
  <dimension ref="A1:BD9"/>
  <sheetViews>
    <sheetView workbookViewId="0">
      <pane xSplit="13" ySplit="5" topLeftCell="N6" activePane="bottomRight" state="frozen"/>
      <selection activeCell="Y5" sqref="Y5"/>
      <selection pane="topRight" activeCell="Y5" sqref="Y5"/>
      <selection pane="bottomLeft" activeCell="Y5" sqref="Y5"/>
      <selection pane="bottomRight"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1:56" ht="9" customHeight="1" thickBot="1">
      <c r="A1" s="272">
        <f>[2]ToM3!$A$23</f>
        <v>4409</v>
      </c>
      <c r="Q1" s="262"/>
    </row>
    <row r="2" spans="1:56" s="24" customFormat="1" ht="20" customHeight="1" thickTop="1">
      <c r="B2" s="422" t="s">
        <v>99</v>
      </c>
      <c r="C2" s="393" t="s">
        <v>52</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72</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B3" s="423"/>
      <c r="C3" s="396" t="s">
        <v>103</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29</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B5" s="321" t="s">
        <v>22</v>
      </c>
      <c r="C5" s="314"/>
      <c r="D5" s="315"/>
      <c r="E5" s="315"/>
      <c r="F5" s="315"/>
      <c r="G5" s="315"/>
      <c r="H5" s="315"/>
      <c r="I5" s="315"/>
      <c r="J5" s="316"/>
      <c r="K5" s="315"/>
      <c r="L5" s="316"/>
      <c r="M5" s="315"/>
      <c r="N5" s="315">
        <f>'[1]4701-5Imp'!M$263</f>
        <v>0</v>
      </c>
      <c r="O5" s="315">
        <f>'[1]4701-5Imp'!N$263</f>
        <v>0</v>
      </c>
      <c r="P5" s="315">
        <f>'[1]4701-5Imp'!O$263</f>
        <v>0</v>
      </c>
      <c r="Q5" s="315">
        <f>'[1]4701-5Imp'!P$263</f>
        <v>0</v>
      </c>
      <c r="R5" s="315">
        <f>'[1]4701-5Imp'!Q$263</f>
        <v>0</v>
      </c>
      <c r="S5" s="315">
        <f>'[1]4701-5Imp'!R$263</f>
        <v>0</v>
      </c>
      <c r="T5" s="315">
        <f>'[1]4701-5Imp'!S$263</f>
        <v>8.6036354999999998E-3</v>
      </c>
      <c r="U5" s="315">
        <f>'[1]4701-5Imp'!T$263</f>
        <v>0</v>
      </c>
      <c r="V5" s="315">
        <f>'[1]4701-5Imp'!U$263</f>
        <v>0</v>
      </c>
      <c r="W5" s="315">
        <f>'[1]4701-5Imp'!V$263</f>
        <v>0</v>
      </c>
      <c r="X5" s="315">
        <f>'[1]4701-5Imp'!W$263</f>
        <v>0</v>
      </c>
      <c r="Y5" s="315">
        <f>'[1]4701-5Imp'!X$263</f>
        <v>6.8499512999999996E-3</v>
      </c>
      <c r="Z5" s="315">
        <f>'[1]4701-5Imp'!Y$263</f>
        <v>2.7510881849999998E-2</v>
      </c>
      <c r="AA5" s="315">
        <f>'[1]4701-5Imp'!Z$263</f>
        <v>5.1051149999999997E-2</v>
      </c>
      <c r="AB5" s="317">
        <f>'[1]4701-5Imp'!AA$263</f>
        <v>0</v>
      </c>
      <c r="AC5" s="322"/>
      <c r="AD5" s="318"/>
      <c r="AE5" s="319"/>
      <c r="AF5" s="319"/>
      <c r="AG5" s="319"/>
      <c r="AH5" s="319"/>
      <c r="AI5" s="319"/>
      <c r="AJ5" s="319"/>
      <c r="AK5" s="319"/>
      <c r="AL5" s="319"/>
      <c r="AM5" s="319"/>
      <c r="AN5" s="319"/>
      <c r="AO5" s="319">
        <f>'[1]4701-5Imp'!AM$263</f>
        <v>0</v>
      </c>
      <c r="AP5" s="319">
        <f>'[1]4701-5Imp'!AN$263</f>
        <v>0</v>
      </c>
      <c r="AQ5" s="319">
        <f>'[1]4701-5Imp'!AO$263</f>
        <v>0</v>
      </c>
      <c r="AR5" s="319">
        <f>'[1]4701-5Imp'!AP$263</f>
        <v>0</v>
      </c>
      <c r="AS5" s="319">
        <f>'[1]4701-5Imp'!AQ$263</f>
        <v>0</v>
      </c>
      <c r="AT5" s="319">
        <f>'[1]4701-5Imp'!AR$263</f>
        <v>0</v>
      </c>
      <c r="AU5" s="319">
        <f>'[1]4701-5Imp'!AS$263</f>
        <v>1.214688</v>
      </c>
      <c r="AV5" s="319">
        <f>'[1]4701-5Imp'!AT$263</f>
        <v>0</v>
      </c>
      <c r="AW5" s="319">
        <f>'[1]4701-5Imp'!AU$263</f>
        <v>0</v>
      </c>
      <c r="AX5" s="319">
        <f>'[1]4701-5Imp'!AV$263</f>
        <v>0</v>
      </c>
      <c r="AY5" s="319">
        <f>'[1]4701-5Imp'!AW$263</f>
        <v>0</v>
      </c>
      <c r="AZ5" s="319">
        <f>'[1]4701-5Imp'!AX$263</f>
        <v>2.6096233199999999</v>
      </c>
      <c r="BA5" s="319">
        <f>'[1]4701-5Imp'!AY$263</f>
        <v>4.5844960599999993</v>
      </c>
      <c r="BB5" s="319">
        <f>'[1]4701-5Imp'!AZ$263</f>
        <v>8.7145419999999998</v>
      </c>
      <c r="BC5" s="319">
        <f>'[1]4701-5Imp'!BA$263</f>
        <v>0</v>
      </c>
      <c r="BD5" s="320"/>
    </row>
    <row r="6" spans="1:56" customFormat="1" ht="13" thickTop="1"/>
    <row r="7" spans="1:56" customFormat="1"/>
    <row r="8" spans="1:56" customFormat="1"/>
    <row r="9" spans="1:56" ht="5.15" customHeight="1"/>
  </sheetData>
  <mergeCells count="5">
    <mergeCell ref="B2:B4"/>
    <mergeCell ref="C2:AB2"/>
    <mergeCell ref="AD2:BC2"/>
    <mergeCell ref="C3:AB3"/>
    <mergeCell ref="AD3:BC3"/>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F7EFD-7F11-46B2-9A47-A0F881E3881C}">
  <dimension ref="A1:BD15"/>
  <sheetViews>
    <sheetView workbookViewId="0">
      <pane xSplit="13" ySplit="5" topLeftCell="N6" activePane="bottomRight" state="frozen"/>
      <selection activeCell="Y5" sqref="Y5"/>
      <selection pane="topRight" activeCell="Y5" sqref="Y5"/>
      <selection pane="bottomLeft" activeCell="Y5" sqref="Y5"/>
      <selection pane="bottomRight"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1:56" ht="9" customHeight="1" thickBot="1">
      <c r="A1" s="313">
        <f>[2]RWE!$A$24</f>
        <v>3.5</v>
      </c>
      <c r="Q1" s="262"/>
    </row>
    <row r="2" spans="1:56" s="24" customFormat="1" ht="20" customHeight="1" thickTop="1">
      <c r="B2" s="422" t="s">
        <v>99</v>
      </c>
      <c r="C2" s="393" t="s">
        <v>52</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72</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B3" s="423"/>
      <c r="C3" s="396" t="s">
        <v>103</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29</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B5" s="87" t="s">
        <v>22</v>
      </c>
      <c r="C5" s="277"/>
      <c r="D5" s="278"/>
      <c r="E5" s="278"/>
      <c r="F5" s="278"/>
      <c r="G5" s="278"/>
      <c r="H5" s="278"/>
      <c r="I5" s="278"/>
      <c r="J5" s="279"/>
      <c r="K5" s="278"/>
      <c r="L5" s="279"/>
      <c r="M5" s="278"/>
      <c r="N5" s="278">
        <f>1/$A$1*'[1]48Imp'!M$263</f>
        <v>0.14437380599999997</v>
      </c>
      <c r="O5" s="278">
        <f>1/$A$1*'[1]48Imp'!N$263</f>
        <v>0.12404354699999999</v>
      </c>
      <c r="P5" s="278">
        <f>1/$A$1*'[1]48Imp'!O$263</f>
        <v>0.12915648399999999</v>
      </c>
      <c r="Q5" s="278">
        <f>1/$A$1*'[1]48Imp'!P$263</f>
        <v>0.30036402600000001</v>
      </c>
      <c r="R5" s="278">
        <f>1/$A$1*'[1]48Imp'!Q$263</f>
        <v>0.18630928599999996</v>
      </c>
      <c r="S5" s="278">
        <f>1/$A$1*'[1]48Imp'!R$263</f>
        <v>0.23377216699999998</v>
      </c>
      <c r="T5" s="278">
        <f>1/$A$1*'[1]48Imp'!S$263</f>
        <v>0.224755913</v>
      </c>
      <c r="U5" s="278">
        <f>1/$A$1*'[1]48Imp'!T$263</f>
        <v>0.224613913</v>
      </c>
      <c r="V5" s="278">
        <f>1/$A$1*'[1]48Imp'!U$263</f>
        <v>0.41615157100000005</v>
      </c>
      <c r="W5" s="278">
        <f>1/$A$1*'[1]48Imp'!V$263</f>
        <v>0.42631824355599984</v>
      </c>
      <c r="X5" s="278">
        <f>1/$A$1*'[1]48Imp'!W$263</f>
        <v>0.45921250094499994</v>
      </c>
      <c r="Y5" s="278">
        <f>1/$A$1*'[1]48Imp'!X$263</f>
        <v>0.44609486714200003</v>
      </c>
      <c r="Z5" s="278">
        <f>1/$A$1*'[1]48Imp'!Y$263</f>
        <v>0.45801773027299997</v>
      </c>
      <c r="AA5" s="278">
        <f>1/$A$1*'[1]48Imp'!Z$263</f>
        <v>0.64935342758999981</v>
      </c>
      <c r="AB5" s="280">
        <f>1/$A$1*'[1]48Imp'!AA$263</f>
        <v>0</v>
      </c>
      <c r="AC5" s="281"/>
      <c r="AD5" s="89"/>
      <c r="AE5" s="12"/>
      <c r="AF5" s="12"/>
      <c r="AG5" s="12"/>
      <c r="AH5" s="12"/>
      <c r="AI5" s="12"/>
      <c r="AJ5" s="12"/>
      <c r="AK5" s="12"/>
      <c r="AL5" s="12"/>
      <c r="AM5" s="12"/>
      <c r="AN5" s="12"/>
      <c r="AO5" s="12">
        <f>'[1]48Imp'!AM$263</f>
        <v>118.07125500000002</v>
      </c>
      <c r="AP5" s="12">
        <f>'[1]48Imp'!AN$263</f>
        <v>150.79277099999999</v>
      </c>
      <c r="AQ5" s="12">
        <f>'[1]48Imp'!AO$263</f>
        <v>156.36918599999996</v>
      </c>
      <c r="AR5" s="12">
        <f>'[1]48Imp'!AP$263</f>
        <v>256.82113900000002</v>
      </c>
      <c r="AS5" s="12">
        <f>'[1]48Imp'!AQ$263</f>
        <v>242.47959600000002</v>
      </c>
      <c r="AT5" s="12">
        <f>'[1]48Imp'!AR$263</f>
        <v>299.24475499999994</v>
      </c>
      <c r="AU5" s="12">
        <f>'[1]48Imp'!AS$263</f>
        <v>348.71915999999999</v>
      </c>
      <c r="AV5" s="12">
        <f>'[1]48Imp'!AT$263</f>
        <v>385.64811900000001</v>
      </c>
      <c r="AW5" s="12">
        <f>'[1]48Imp'!AU$263</f>
        <v>477.47726199999994</v>
      </c>
      <c r="AX5" s="12">
        <f>'[1]48Imp'!AV$263</f>
        <v>522.84070288999999</v>
      </c>
      <c r="AY5" s="12">
        <f>'[1]48Imp'!AW$263</f>
        <v>630.00992297000016</v>
      </c>
      <c r="AZ5" s="12">
        <f>'[1]48Imp'!AX$263</f>
        <v>617.42781219999995</v>
      </c>
      <c r="BA5" s="12">
        <f>'[1]48Imp'!AY$263</f>
        <v>555.43363832</v>
      </c>
      <c r="BB5" s="12">
        <f>'[1]48Imp'!AZ$263</f>
        <v>689.16924108999979</v>
      </c>
      <c r="BC5" s="12">
        <f>'[1]48Imp'!BA$263</f>
        <v>0</v>
      </c>
      <c r="BD5" s="35"/>
    </row>
    <row r="6" spans="1:56" ht="13.5" thickTop="1">
      <c r="B6" s="53" t="s">
        <v>20</v>
      </c>
      <c r="C6" s="54"/>
      <c r="D6" s="6"/>
      <c r="E6" s="6"/>
      <c r="F6" s="6"/>
      <c r="G6" s="6"/>
      <c r="H6" s="6"/>
      <c r="I6" s="6"/>
      <c r="J6" s="6"/>
      <c r="K6" s="6"/>
      <c r="L6" s="55"/>
      <c r="M6" s="6"/>
      <c r="N6" s="6">
        <f>1/$A$1*(SUM('[1]48Imp'!M$47:M$47)+SUM('[1]48Imp'!M$105:M$105))</f>
        <v>1.4721682999999999E-2</v>
      </c>
      <c r="O6" s="6">
        <f>1/$A$1*(SUM('[1]48Imp'!N$47:N$47)+SUM('[1]48Imp'!N$105:N$105))</f>
        <v>1.6873308E-2</v>
      </c>
      <c r="P6" s="6">
        <f>1/$A$1*(SUM('[1]48Imp'!O$47:O$47)+SUM('[1]48Imp'!O$105:O$105))</f>
        <v>2.2330737999999999E-2</v>
      </c>
      <c r="Q6" s="6">
        <f>1/$A$1*(SUM('[1]48Imp'!P$47:P$47)+SUM('[1]48Imp'!P$105:P$105))</f>
        <v>4.8292988999999995E-2</v>
      </c>
      <c r="R6" s="6">
        <f>1/$A$1*(SUM('[1]48Imp'!Q$47:Q$47)+SUM('[1]48Imp'!Q$105:Q$105))</f>
        <v>4.4145997999999992E-2</v>
      </c>
      <c r="S6" s="6">
        <f>1/$A$1*(SUM('[1]48Imp'!R$47:R$47)+SUM('[1]48Imp'!R$105:R$105))</f>
        <v>5.6145135999999991E-2</v>
      </c>
      <c r="T6" s="6">
        <f>1/$A$1*(SUM('[1]48Imp'!S$47:S$47)+SUM('[1]48Imp'!S$105:S$105))</f>
        <v>4.5297528999999989E-2</v>
      </c>
      <c r="U6" s="6">
        <f>1/$A$1*(SUM('[1]48Imp'!T$47:T$47)+SUM('[1]48Imp'!T$105:T$105))</f>
        <v>4.1732349999999994E-2</v>
      </c>
      <c r="V6" s="6">
        <f>1/$A$1*(SUM('[1]48Imp'!U$47:U$47)+SUM('[1]48Imp'!U$105:U$105))</f>
        <v>0.108614243</v>
      </c>
      <c r="W6" s="6">
        <f>1/$A$1*(SUM('[1]48Imp'!V$47:V$47)+SUM('[1]48Imp'!V$105:V$105))</f>
        <v>0.11411439153999998</v>
      </c>
      <c r="X6" s="6">
        <f>1/$A$1*(SUM('[1]48Imp'!W$47:W$47)+SUM('[1]48Imp'!W$105:W$105))</f>
        <v>0.12406228267399999</v>
      </c>
      <c r="Y6" s="6">
        <f>1/$A$1*(SUM('[1]48Imp'!X$47:X$47)+SUM('[1]48Imp'!X$105:X$105))</f>
        <v>0.12090914450999997</v>
      </c>
      <c r="Z6" s="6">
        <f>1/$A$1*(SUM('[1]48Imp'!Y$47:Y$47)+SUM('[1]48Imp'!Y$105:Y$105))</f>
        <v>0.152939868333</v>
      </c>
      <c r="AA6" s="6">
        <f>1/$A$1*(SUM('[1]48Imp'!Z$47:Z$47)+SUM('[1]48Imp'!Z$105:Z$105))</f>
        <v>0.26567883886999999</v>
      </c>
      <c r="AB6" s="286">
        <f>1/$A$1*(SUM('[1]48Imp'!AA$47:AA$47)+SUM('[1]48Imp'!AA$105:AA$105))</f>
        <v>0</v>
      </c>
      <c r="AC6" s="281"/>
      <c r="AD6" s="57"/>
      <c r="AE6" s="14"/>
      <c r="AF6" s="14"/>
      <c r="AG6" s="14"/>
      <c r="AH6" s="14"/>
      <c r="AI6" s="14"/>
      <c r="AJ6" s="14"/>
      <c r="AK6" s="14"/>
      <c r="AL6" s="14"/>
      <c r="AM6" s="14"/>
      <c r="AN6" s="14"/>
      <c r="AO6" s="14">
        <f>(SUM('[1]48Imp'!AM$47:AM$47)+SUM('[1]48Imp'!AM$105:AM$105))</f>
        <v>30.857060999999998</v>
      </c>
      <c r="AP6" s="14">
        <f>(SUM('[1]48Imp'!AN$47:AN$47)+SUM('[1]48Imp'!AN$105:AN$105))</f>
        <v>42.405456000000001</v>
      </c>
      <c r="AQ6" s="14">
        <f>(SUM('[1]48Imp'!AO$47:AO$47)+SUM('[1]48Imp'!AO$105:AO$105))</f>
        <v>51.170073000000002</v>
      </c>
      <c r="AR6" s="14">
        <f>(SUM('[1]48Imp'!AP$47:AP$47)+SUM('[1]48Imp'!AP$105:AP$105))</f>
        <v>99.023835999999989</v>
      </c>
      <c r="AS6" s="14">
        <f>(SUM('[1]48Imp'!AQ$47:AQ$47)+SUM('[1]48Imp'!AQ$105:AQ$105))</f>
        <v>86.673880999999994</v>
      </c>
      <c r="AT6" s="14">
        <f>(SUM('[1]48Imp'!AR$47:AR$47)+SUM('[1]48Imp'!AR$105:AR$105))</f>
        <v>111.34994999999999</v>
      </c>
      <c r="AU6" s="14">
        <f>(SUM('[1]48Imp'!AS$47:AS$47)+SUM('[1]48Imp'!AS$105:AS$105))</f>
        <v>136.57575399999999</v>
      </c>
      <c r="AV6" s="14">
        <f>(SUM('[1]48Imp'!AT$47:AT$47)+SUM('[1]48Imp'!AT$105:AT$105))</f>
        <v>126.73579699999999</v>
      </c>
      <c r="AW6" s="14">
        <f>(SUM('[1]48Imp'!AU$47:AU$47)+SUM('[1]48Imp'!AU$105:AU$105))</f>
        <v>197.40154000000001</v>
      </c>
      <c r="AX6" s="14">
        <f>(SUM('[1]48Imp'!AV$47:AV$47)+SUM('[1]48Imp'!AV$105:AV$105))</f>
        <v>187.08779483000001</v>
      </c>
      <c r="AY6" s="14">
        <f>(SUM('[1]48Imp'!AW$47:AW$47)+SUM('[1]48Imp'!AW$105:AW$105))</f>
        <v>244.60266317999998</v>
      </c>
      <c r="AZ6" s="14">
        <f>(SUM('[1]48Imp'!AX$47:AX$47)+SUM('[1]48Imp'!AX$105:AX$105))</f>
        <v>236.16382120999995</v>
      </c>
      <c r="BA6" s="14">
        <f>(SUM('[1]48Imp'!AY$47:AY$47)+SUM('[1]48Imp'!AY$105:AY$105))</f>
        <v>233.42341994999998</v>
      </c>
      <c r="BB6" s="14">
        <f>(SUM('[1]48Imp'!AZ$47:AZ$47)+SUM('[1]48Imp'!AZ$105:AZ$105))</f>
        <v>363.97450736999997</v>
      </c>
      <c r="BC6" s="14">
        <f>(SUM('[1]48Imp'!BA$47:BA$47)+SUM('[1]48Imp'!BA$105:BA$105))</f>
        <v>0</v>
      </c>
      <c r="BD6" s="35"/>
    </row>
    <row r="7" spans="1:56">
      <c r="B7" s="270" t="s">
        <v>101</v>
      </c>
      <c r="C7" s="54"/>
      <c r="D7" s="6"/>
      <c r="E7" s="6"/>
      <c r="F7" s="6"/>
      <c r="G7" s="6"/>
      <c r="H7" s="6"/>
      <c r="I7" s="6"/>
      <c r="J7" s="55"/>
      <c r="K7" s="6"/>
      <c r="L7" s="55"/>
      <c r="M7" s="6"/>
      <c r="N7" s="6">
        <f>1/$A$1*'[1]48Imp'!M$109</f>
        <v>5.1708276999999997E-2</v>
      </c>
      <c r="O7" s="6">
        <f>1/$A$1*'[1]48Imp'!N$109</f>
        <v>1.4406693999999999E-2</v>
      </c>
      <c r="P7" s="6">
        <f>1/$A$1*'[1]48Imp'!O$109</f>
        <v>1.4349973999999998E-2</v>
      </c>
      <c r="Q7" s="6">
        <f>1/$A$1*'[1]48Imp'!P$109</f>
        <v>1.9714875999999999E-2</v>
      </c>
      <c r="R7" s="6">
        <f>1/$A$1*'[1]48Imp'!Q$109</f>
        <v>1.4982079999999998E-2</v>
      </c>
      <c r="S7" s="6">
        <f>1/$A$1*'[1]48Imp'!R$109</f>
        <v>1.3793280999999999E-2</v>
      </c>
      <c r="T7" s="6">
        <f>1/$A$1*'[1]48Imp'!S$109</f>
        <v>1.3625090999999999E-2</v>
      </c>
      <c r="U7" s="6">
        <f>1/$A$1*'[1]48Imp'!T$109</f>
        <v>1.6118364E-2</v>
      </c>
      <c r="V7" s="6">
        <f>1/$A$1*'[1]48Imp'!U$109</f>
        <v>1.7470342E-2</v>
      </c>
      <c r="W7" s="6">
        <f>1/$A$1*'[1]48Imp'!V$109</f>
        <v>1.9006740589999994E-2</v>
      </c>
      <c r="X7" s="6">
        <f>1/$A$1*'[1]48Imp'!W$109</f>
        <v>1.813069388E-2</v>
      </c>
      <c r="Y7" s="6">
        <f>1/$A$1*'[1]48Imp'!X$109</f>
        <v>1.9651644990000001E-2</v>
      </c>
      <c r="Z7" s="6">
        <f>1/$A$1*'[1]48Imp'!Y$109</f>
        <v>2.2131860070000006E-2</v>
      </c>
      <c r="AA7" s="6">
        <f>1/$A$1*'[1]48Imp'!Z$109</f>
        <v>1.921983599999999E-2</v>
      </c>
      <c r="AB7" s="286">
        <f>1/$A$1*'[1]48Imp'!AA$109</f>
        <v>0</v>
      </c>
      <c r="AC7" s="34"/>
      <c r="AD7" s="57"/>
      <c r="AE7" s="14"/>
      <c r="AF7" s="14"/>
      <c r="AG7" s="14"/>
      <c r="AH7" s="14"/>
      <c r="AI7" s="14"/>
      <c r="AJ7" s="14"/>
      <c r="AK7" s="14"/>
      <c r="AL7" s="14"/>
      <c r="AM7" s="14"/>
      <c r="AN7" s="14"/>
      <c r="AO7" s="14">
        <f>'[1]48Imp'!AM$109</f>
        <v>8.5813399999999991</v>
      </c>
      <c r="AP7" s="14">
        <f>'[1]48Imp'!AN$109</f>
        <v>11.723789</v>
      </c>
      <c r="AQ7" s="14">
        <f>'[1]48Imp'!AO$109</f>
        <v>11.766254</v>
      </c>
      <c r="AR7" s="14">
        <f>'[1]48Imp'!AP$109</f>
        <v>16.656804999999999</v>
      </c>
      <c r="AS7" s="14">
        <f>'[1]48Imp'!AQ$109</f>
        <v>12.519086999999999</v>
      </c>
      <c r="AT7" s="14">
        <f>'[1]48Imp'!AR$109</f>
        <v>13.260695</v>
      </c>
      <c r="AU7" s="14">
        <f>'[1]48Imp'!AS$109</f>
        <v>14.757721999999999</v>
      </c>
      <c r="AV7" s="14">
        <f>'[1]48Imp'!AT$109</f>
        <v>18.972595999999999</v>
      </c>
      <c r="AW7" s="14">
        <f>'[1]48Imp'!AU$109</f>
        <v>17.561726</v>
      </c>
      <c r="AX7" s="14">
        <f>'[1]48Imp'!AV$109</f>
        <v>16.586938949999997</v>
      </c>
      <c r="AY7" s="14">
        <f>'[1]48Imp'!AW$109</f>
        <v>15.564835459999998</v>
      </c>
      <c r="AZ7" s="14">
        <f>'[1]48Imp'!AX$109</f>
        <v>19.197415040000003</v>
      </c>
      <c r="BA7" s="14">
        <f>'[1]48Imp'!AY$109</f>
        <v>22.483332220000005</v>
      </c>
      <c r="BB7" s="14">
        <f>'[1]48Imp'!AZ$109</f>
        <v>19.961799719999998</v>
      </c>
      <c r="BC7" s="14">
        <f>'[1]48Imp'!BA$109</f>
        <v>0</v>
      </c>
      <c r="BD7" s="35"/>
    </row>
    <row r="8" spans="1:56">
      <c r="B8" s="270" t="s">
        <v>79</v>
      </c>
      <c r="C8" s="54"/>
      <c r="D8" s="6"/>
      <c r="E8" s="6"/>
      <c r="F8" s="6"/>
      <c r="G8" s="6"/>
      <c r="H8" s="6"/>
      <c r="I8" s="6"/>
      <c r="J8" s="55"/>
      <c r="K8" s="6"/>
      <c r="L8" s="55"/>
      <c r="M8" s="6"/>
      <c r="N8" s="6">
        <f>1/$A$1*'[1]48Imp'!M$206</f>
        <v>1.486263E-3</v>
      </c>
      <c r="O8" s="6">
        <f>1/$A$1*'[1]48Imp'!N$206</f>
        <v>1.7475909999999999E-3</v>
      </c>
      <c r="P8" s="6">
        <f>1/$A$1*'[1]48Imp'!O$206</f>
        <v>2.5824609999999994E-3</v>
      </c>
      <c r="Q8" s="6">
        <f>1/$A$1*'[1]48Imp'!P$206</f>
        <v>0.10605232799999999</v>
      </c>
      <c r="R8" s="6">
        <f>1/$A$1*'[1]48Imp'!Q$206</f>
        <v>3.5041899999999995E-3</v>
      </c>
      <c r="S8" s="6">
        <f>1/$A$1*'[1]48Imp'!R$206</f>
        <v>3.4734620000000001E-3</v>
      </c>
      <c r="T8" s="6">
        <f>1/$A$1*'[1]48Imp'!S$206</f>
        <v>1.4367797999999998E-2</v>
      </c>
      <c r="U8" s="6">
        <f>1/$A$1*'[1]48Imp'!T$206</f>
        <v>7.4690579999999989E-3</v>
      </c>
      <c r="V8" s="6">
        <f>1/$A$1*'[1]48Imp'!U$206</f>
        <v>2.4350859999999999E-3</v>
      </c>
      <c r="W8" s="6">
        <f>1/$A$1*'[1]48Imp'!V$206</f>
        <v>4.0044294099999996E-3</v>
      </c>
      <c r="X8" s="6">
        <f>1/$A$1*'[1]48Imp'!W$206</f>
        <v>5.0114138699999975E-3</v>
      </c>
      <c r="Y8" s="6">
        <f>1/$A$1*'[1]48Imp'!X$206</f>
        <v>5.5126960299999991E-3</v>
      </c>
      <c r="Z8" s="6">
        <f>1/$A$1*'[1]48Imp'!Y$206</f>
        <v>3.0069069399999994E-3</v>
      </c>
      <c r="AA8" s="6">
        <f>1/$A$1*'[1]48Imp'!Z$206</f>
        <v>3.3561123000000004E-4</v>
      </c>
      <c r="AB8" s="286">
        <f>1/$A$1*'[1]48Imp'!AA$206</f>
        <v>0</v>
      </c>
      <c r="AC8" s="34"/>
      <c r="AD8" s="57"/>
      <c r="AE8" s="14"/>
      <c r="AF8" s="14"/>
      <c r="AG8" s="14"/>
      <c r="AH8" s="14"/>
      <c r="AI8" s="14"/>
      <c r="AJ8" s="14"/>
      <c r="AK8" s="14"/>
      <c r="AL8" s="14"/>
      <c r="AM8" s="14"/>
      <c r="AN8" s="14"/>
      <c r="AO8" s="14">
        <f>'[1]48Imp'!AM$206</f>
        <v>1.939427</v>
      </c>
      <c r="AP8" s="14">
        <f>'[1]48Imp'!AN$206</f>
        <v>6.0034489999999998</v>
      </c>
      <c r="AQ8" s="14">
        <f>'[1]48Imp'!AO$206</f>
        <v>7.965821</v>
      </c>
      <c r="AR8" s="14">
        <f>'[1]48Imp'!AP$206</f>
        <v>30.687894999999997</v>
      </c>
      <c r="AS8" s="14">
        <f>'[1]48Imp'!AQ$206</f>
        <v>32.740038999999996</v>
      </c>
      <c r="AT8" s="14">
        <f>'[1]48Imp'!AR$206</f>
        <v>31.242760999999998</v>
      </c>
      <c r="AU8" s="14">
        <f>'[1]48Imp'!AS$206</f>
        <v>36.809866999999997</v>
      </c>
      <c r="AV8" s="14">
        <f>'[1]48Imp'!AT$206</f>
        <v>21.097320999999997</v>
      </c>
      <c r="AW8" s="14">
        <f>'[1]48Imp'!AU$206</f>
        <v>30.744826999999997</v>
      </c>
      <c r="AX8" s="14">
        <f>'[1]48Imp'!AV$206</f>
        <v>73.358496890000012</v>
      </c>
      <c r="AY8" s="14">
        <f>'[1]48Imp'!AW$206</f>
        <v>106.1812066</v>
      </c>
      <c r="AZ8" s="14">
        <f>'[1]48Imp'!AX$206</f>
        <v>107.45579312</v>
      </c>
      <c r="BA8" s="14">
        <f>'[1]48Imp'!AY$206</f>
        <v>59.239549999999987</v>
      </c>
      <c r="BB8" s="14">
        <f>'[1]48Imp'!AZ$206</f>
        <v>1.5458262999999997</v>
      </c>
      <c r="BC8" s="14">
        <f>'[1]48Imp'!BA$206</f>
        <v>0</v>
      </c>
      <c r="BD8" s="35"/>
    </row>
    <row r="9" spans="1:56">
      <c r="B9" s="270" t="s">
        <v>34</v>
      </c>
      <c r="C9" s="54"/>
      <c r="D9" s="6"/>
      <c r="E9" s="6"/>
      <c r="F9" s="6"/>
      <c r="G9" s="6"/>
      <c r="H9" s="6"/>
      <c r="I9" s="6"/>
      <c r="J9" s="55"/>
      <c r="K9" s="6"/>
      <c r="L9" s="55"/>
      <c r="M9" s="6"/>
      <c r="N9" s="6">
        <f>1/$A$1*'[1]48Imp'!M$228</f>
        <v>1.8772217999999997E-2</v>
      </c>
      <c r="O9" s="6">
        <f>1/$A$1*'[1]48Imp'!N$228</f>
        <v>2.1928817E-2</v>
      </c>
      <c r="P9" s="6">
        <f>1/$A$1*'[1]48Imp'!O$228</f>
        <v>1.9769490000000001E-2</v>
      </c>
      <c r="Q9" s="6">
        <f>1/$A$1*'[1]48Imp'!P$228</f>
        <v>2.7616248999999995E-2</v>
      </c>
      <c r="R9" s="6">
        <f>1/$A$1*'[1]48Imp'!Q$228</f>
        <v>1.8815013999999998E-2</v>
      </c>
      <c r="S9" s="6">
        <f>1/$A$1*'[1]48Imp'!R$228</f>
        <v>2.0851666999999997E-2</v>
      </c>
      <c r="T9" s="6">
        <f>1/$A$1*'[1]48Imp'!S$228</f>
        <v>1.8670998999999997E-2</v>
      </c>
      <c r="U9" s="6">
        <f>1/$A$1*'[1]48Imp'!T$228</f>
        <v>2.5254239999999997E-2</v>
      </c>
      <c r="V9" s="6">
        <f>1/$A$1*'[1]48Imp'!U$228</f>
        <v>4.0789370999999998E-2</v>
      </c>
      <c r="W9" s="6">
        <f>1/$A$1*'[1]48Imp'!V$228</f>
        <v>2.9485955987E-2</v>
      </c>
      <c r="X9" s="6">
        <f>1/$A$1*'[1]48Imp'!W$228</f>
        <v>2.5624566799999988E-2</v>
      </c>
      <c r="Y9" s="6">
        <f>1/$A$1*'[1]48Imp'!X$228</f>
        <v>1.7747617210000004E-2</v>
      </c>
      <c r="Z9" s="6">
        <f>1/$A$1*'[1]48Imp'!Y$228</f>
        <v>5.7759482000000004E-3</v>
      </c>
      <c r="AA9" s="6">
        <f>1/$A$1*'[1]48Imp'!Z$228</f>
        <v>7.4575816199999988E-3</v>
      </c>
      <c r="AB9" s="286">
        <f>1/$A$1*'[1]48Imp'!AA$228</f>
        <v>0</v>
      </c>
      <c r="AC9" s="34"/>
      <c r="AD9" s="57"/>
      <c r="AE9" s="14"/>
      <c r="AF9" s="14"/>
      <c r="AG9" s="14"/>
      <c r="AH9" s="14"/>
      <c r="AI9" s="14"/>
      <c r="AJ9" s="14"/>
      <c r="AK9" s="14"/>
      <c r="AL9" s="14"/>
      <c r="AM9" s="14"/>
      <c r="AN9" s="14"/>
      <c r="AO9" s="14">
        <f>'[1]48Imp'!AM$228</f>
        <v>21.533003999999998</v>
      </c>
      <c r="AP9" s="14">
        <f>'[1]48Imp'!AN$228</f>
        <v>25.067177999999998</v>
      </c>
      <c r="AQ9" s="14">
        <f>'[1]48Imp'!AO$228</f>
        <v>20.590209999999999</v>
      </c>
      <c r="AR9" s="14">
        <f>'[1]48Imp'!AP$228</f>
        <v>32.906723999999997</v>
      </c>
      <c r="AS9" s="14">
        <f>'[1]48Imp'!AQ$228</f>
        <v>20.925829</v>
      </c>
      <c r="AT9" s="14">
        <f>'[1]48Imp'!AR$228</f>
        <v>24.151360999999998</v>
      </c>
      <c r="AU9" s="14">
        <f>'[1]48Imp'!AS$228</f>
        <v>26.488944</v>
      </c>
      <c r="AV9" s="14">
        <f>'[1]48Imp'!AT$228</f>
        <v>32.951231</v>
      </c>
      <c r="AW9" s="14">
        <f>'[1]48Imp'!AU$228</f>
        <v>29.644082999999998</v>
      </c>
      <c r="AX9" s="14">
        <f>'[1]48Imp'!AV$228</f>
        <v>25.241847859999989</v>
      </c>
      <c r="AY9" s="14">
        <f>'[1]48Imp'!AW$228</f>
        <v>23.850562749999998</v>
      </c>
      <c r="AZ9" s="14">
        <f>'[1]48Imp'!AX$228</f>
        <v>18.332616710000003</v>
      </c>
      <c r="BA9" s="14">
        <f>'[1]48Imp'!AY$228</f>
        <v>11.695625100000001</v>
      </c>
      <c r="BB9" s="14">
        <f>'[1]48Imp'!AZ$228</f>
        <v>17.158527439999997</v>
      </c>
      <c r="BC9" s="14">
        <f>'[1]48Imp'!BA$228</f>
        <v>0</v>
      </c>
      <c r="BD9" s="35"/>
    </row>
    <row r="10" spans="1:56">
      <c r="B10" s="270" t="s">
        <v>17</v>
      </c>
      <c r="C10" s="54"/>
      <c r="D10" s="6"/>
      <c r="E10" s="6"/>
      <c r="F10" s="6"/>
      <c r="G10" s="6"/>
      <c r="H10" s="6"/>
      <c r="I10" s="6"/>
      <c r="J10" s="55"/>
      <c r="K10" s="6"/>
      <c r="L10" s="55"/>
      <c r="M10" s="6"/>
      <c r="N10" s="6">
        <f>1/$A$1*'[1]48Imp'!M$231</f>
        <v>2.8463861999999996E-2</v>
      </c>
      <c r="O10" s="6">
        <f>1/$A$1*'[1]48Imp'!N$231</f>
        <v>3.2039656E-2</v>
      </c>
      <c r="P10" s="6">
        <f>1/$A$1*'[1]48Imp'!O$231</f>
        <v>3.5526738999999995E-2</v>
      </c>
      <c r="Q10" s="6">
        <f>1/$A$1*'[1]48Imp'!P$231</f>
        <v>5.2456163E-2</v>
      </c>
      <c r="R10" s="6">
        <f>1/$A$1*'[1]48Imp'!Q$231</f>
        <v>5.6594939999999996E-2</v>
      </c>
      <c r="S10" s="6">
        <f>1/$A$1*'[1]48Imp'!R$231</f>
        <v>7.9227148999999997E-2</v>
      </c>
      <c r="T10" s="6">
        <f>1/$A$1*'[1]48Imp'!S$231</f>
        <v>6.6810212999999993E-2</v>
      </c>
      <c r="U10" s="6">
        <f>1/$A$1*'[1]48Imp'!T$231</f>
        <v>5.7009787999999992E-2</v>
      </c>
      <c r="V10" s="6">
        <f>1/$A$1*'[1]48Imp'!U$231</f>
        <v>6.2896570999999998E-2</v>
      </c>
      <c r="W10" s="6">
        <f>1/$A$1*'[1]48Imp'!V$231</f>
        <v>5.592867558999999E-2</v>
      </c>
      <c r="X10" s="6">
        <f>1/$A$1*'[1]48Imp'!W$231</f>
        <v>5.5641098169999972E-2</v>
      </c>
      <c r="Y10" s="6">
        <f>1/$A$1*'[1]48Imp'!X$231</f>
        <v>4.6258111780000014E-2</v>
      </c>
      <c r="Z10" s="6">
        <f>1/$A$1*'[1]48Imp'!Y$231</f>
        <v>3.7610260149999977E-2</v>
      </c>
      <c r="AA10" s="6">
        <f>1/$A$1*'[1]48Imp'!Z$231</f>
        <v>5.2142457579999989E-2</v>
      </c>
      <c r="AB10" s="286">
        <f>1/$A$1*'[1]48Imp'!AA$231</f>
        <v>0</v>
      </c>
      <c r="AC10" s="34"/>
      <c r="AD10" s="57"/>
      <c r="AE10" s="14"/>
      <c r="AF10" s="14"/>
      <c r="AG10" s="14"/>
      <c r="AH10" s="14"/>
      <c r="AI10" s="14"/>
      <c r="AJ10" s="14"/>
      <c r="AK10" s="14"/>
      <c r="AL10" s="14"/>
      <c r="AM10" s="14"/>
      <c r="AN10" s="14"/>
      <c r="AO10" s="14">
        <f>'[1]48Imp'!AM$231</f>
        <v>18.704158</v>
      </c>
      <c r="AP10" s="14">
        <f>'[1]48Imp'!AN$231</f>
        <v>21.274342000000001</v>
      </c>
      <c r="AQ10" s="14">
        <f>'[1]48Imp'!AO$231</f>
        <v>24.203044999999999</v>
      </c>
      <c r="AR10" s="14">
        <f>'[1]48Imp'!AP$231</f>
        <v>34.703921999999999</v>
      </c>
      <c r="AS10" s="14">
        <f>'[1]48Imp'!AQ$231</f>
        <v>39.343575000000001</v>
      </c>
      <c r="AT10" s="14">
        <f>'[1]48Imp'!AR$231</f>
        <v>54.059767999999998</v>
      </c>
      <c r="AU10" s="14">
        <f>'[1]48Imp'!AS$231</f>
        <v>54.246603999999998</v>
      </c>
      <c r="AV10" s="14">
        <f>'[1]48Imp'!AT$231</f>
        <v>51.843986000000001</v>
      </c>
      <c r="AW10" s="14">
        <f>'[1]48Imp'!AU$231</f>
        <v>47.408237</v>
      </c>
      <c r="AX10" s="14">
        <f>'[1]48Imp'!AV$231</f>
        <v>42.003112009999995</v>
      </c>
      <c r="AY10" s="14">
        <f>'[1]48Imp'!AW$231</f>
        <v>43.254138879999999</v>
      </c>
      <c r="AZ10" s="14">
        <f>'[1]48Imp'!AX$231</f>
        <v>39.313245289999983</v>
      </c>
      <c r="BA10" s="14">
        <f>'[1]48Imp'!AY$231</f>
        <v>31.60247494</v>
      </c>
      <c r="BB10" s="14">
        <f>'[1]48Imp'!AZ$231</f>
        <v>39.668820870000005</v>
      </c>
      <c r="BC10" s="14">
        <f>'[1]48Imp'!BA$231</f>
        <v>0</v>
      </c>
      <c r="BD10" s="35"/>
    </row>
    <row r="11" spans="1:56">
      <c r="B11" s="270" t="s">
        <v>56</v>
      </c>
      <c r="C11" s="54"/>
      <c r="D11" s="6"/>
      <c r="E11" s="6"/>
      <c r="F11" s="6"/>
      <c r="G11" s="6"/>
      <c r="H11" s="6"/>
      <c r="I11" s="6"/>
      <c r="J11" s="55"/>
      <c r="K11" s="6"/>
      <c r="L11" s="55"/>
      <c r="M11" s="6"/>
      <c r="N11" s="6">
        <f>1/$A$1*'[1]48Imp'!M$247</f>
        <v>9.8837799999999983E-4</v>
      </c>
      <c r="O11" s="6">
        <f>1/$A$1*'[1]48Imp'!N$247</f>
        <v>4.2528159999999995E-3</v>
      </c>
      <c r="P11" s="6">
        <f>1/$A$1*'[1]48Imp'!O$247</f>
        <v>6.1240319999999989E-3</v>
      </c>
      <c r="Q11" s="6">
        <f>1/$A$1*'[1]48Imp'!P$247</f>
        <v>9.1974529999999995E-3</v>
      </c>
      <c r="R11" s="6">
        <f>1/$A$1*'[1]48Imp'!Q$247</f>
        <v>5.8077699999999994E-3</v>
      </c>
      <c r="S11" s="6">
        <f>1/$A$1*'[1]48Imp'!R$247</f>
        <v>6.3744079999999998E-3</v>
      </c>
      <c r="T11" s="6">
        <f>1/$A$1*'[1]48Imp'!S$247</f>
        <v>1.0572588999999999E-2</v>
      </c>
      <c r="U11" s="6">
        <f>1/$A$1*'[1]48Imp'!T$247</f>
        <v>1.4355208E-2</v>
      </c>
      <c r="V11" s="6">
        <f>1/$A$1*'[1]48Imp'!U$247</f>
        <v>1.7642262999999998E-2</v>
      </c>
      <c r="W11" s="6">
        <f>1/$A$1*'[1]48Imp'!V$247</f>
        <v>1.4017430179999998E-2</v>
      </c>
      <c r="X11" s="6">
        <f>1/$A$1*'[1]48Imp'!W$247</f>
        <v>1.320108523E-2</v>
      </c>
      <c r="Y11" s="6">
        <f>1/$A$1*'[1]48Imp'!X$247</f>
        <v>8.5440234239999961E-3</v>
      </c>
      <c r="Z11" s="6">
        <f>1/$A$1*'[1]48Imp'!Y$247</f>
        <v>7.2761396760000017E-3</v>
      </c>
      <c r="AA11" s="6">
        <f>1/$A$1*'[1]48Imp'!Z$247</f>
        <v>1.4001268709999995E-2</v>
      </c>
      <c r="AB11" s="286">
        <f>1/$A$1*'[1]48Imp'!AA$247</f>
        <v>0</v>
      </c>
      <c r="AC11" s="34"/>
      <c r="AD11" s="57"/>
      <c r="AE11" s="14"/>
      <c r="AF11" s="14"/>
      <c r="AG11" s="14"/>
      <c r="AH11" s="14"/>
      <c r="AI11" s="14"/>
      <c r="AJ11" s="14"/>
      <c r="AK11" s="14"/>
      <c r="AL11" s="14"/>
      <c r="AM11" s="14"/>
      <c r="AN11" s="14"/>
      <c r="AO11" s="14">
        <f>'[1]48Imp'!AM$247</f>
        <v>0.55457899999999993</v>
      </c>
      <c r="AP11" s="14">
        <f>'[1]48Imp'!AN$247</f>
        <v>2.175033</v>
      </c>
      <c r="AQ11" s="14">
        <f>'[1]48Imp'!AO$247</f>
        <v>3.1217630000000001</v>
      </c>
      <c r="AR11" s="14">
        <f>'[1]48Imp'!AP$247</f>
        <v>5.2110940000000001</v>
      </c>
      <c r="AS11" s="14">
        <f>'[1]48Imp'!AQ$247</f>
        <v>4.1759620000000002</v>
      </c>
      <c r="AT11" s="14">
        <f>'[1]48Imp'!AR$247</f>
        <v>5.523288</v>
      </c>
      <c r="AU11" s="14">
        <f>'[1]48Imp'!AS$247</f>
        <v>8.8297229999999995</v>
      </c>
      <c r="AV11" s="14">
        <f>'[1]48Imp'!AT$247</f>
        <v>14.564039999999999</v>
      </c>
      <c r="AW11" s="14">
        <f>'[1]48Imp'!AU$247</f>
        <v>16.032816999999998</v>
      </c>
      <c r="AX11" s="14">
        <f>'[1]48Imp'!AV$247</f>
        <v>11.556557839999998</v>
      </c>
      <c r="AY11" s="14">
        <f>'[1]48Imp'!AW$247</f>
        <v>12.035483359999999</v>
      </c>
      <c r="AZ11" s="14">
        <f>'[1]48Imp'!AX$247</f>
        <v>8.470445480000004</v>
      </c>
      <c r="BA11" s="14">
        <f>'[1]48Imp'!AY$247</f>
        <v>7.1548445799999989</v>
      </c>
      <c r="BB11" s="14">
        <f>'[1]48Imp'!AZ$247</f>
        <v>12.556958310000001</v>
      </c>
      <c r="BC11" s="14">
        <f>'[1]48Imp'!BA$247</f>
        <v>0</v>
      </c>
      <c r="BD11" s="35"/>
    </row>
    <row r="12" spans="1:56">
      <c r="B12" s="270" t="s">
        <v>32</v>
      </c>
      <c r="C12" s="54"/>
      <c r="D12" s="6"/>
      <c r="E12" s="6"/>
      <c r="F12" s="6"/>
      <c r="G12" s="6"/>
      <c r="H12" s="6"/>
      <c r="I12" s="6"/>
      <c r="J12" s="55"/>
      <c r="K12" s="6"/>
      <c r="L12" s="55"/>
      <c r="M12" s="6"/>
      <c r="N12" s="6">
        <f>1/$A$1*'[1]48Imp'!M$253</f>
        <v>8.936491999999999E-3</v>
      </c>
      <c r="O12" s="6">
        <f>1/$A$1*'[1]48Imp'!N$253</f>
        <v>8.8049939999999983E-3</v>
      </c>
      <c r="P12" s="6">
        <f>1/$A$1*'[1]48Imp'!O$253</f>
        <v>9.5484530000000001E-3</v>
      </c>
      <c r="Q12" s="6">
        <f>1/$A$1*'[1]48Imp'!P$253</f>
        <v>1.2196605999999999E-2</v>
      </c>
      <c r="R12" s="6">
        <f>1/$A$1*'[1]48Imp'!Q$253</f>
        <v>1.8686552999999998E-2</v>
      </c>
      <c r="S12" s="6">
        <f>1/$A$1*'[1]48Imp'!R$253</f>
        <v>2.6723097000000001E-2</v>
      </c>
      <c r="T12" s="6">
        <f>1/$A$1*'[1]48Imp'!S$253</f>
        <v>3.0305548999999998E-2</v>
      </c>
      <c r="U12" s="6">
        <f>1/$A$1*'[1]48Imp'!T$253</f>
        <v>3.5359259999999997E-2</v>
      </c>
      <c r="V12" s="6">
        <f>1/$A$1*'[1]48Imp'!U$253</f>
        <v>0.12063344899999999</v>
      </c>
      <c r="W12" s="6">
        <f>1/$A$1*'[1]48Imp'!V$253</f>
        <v>0.13793187751999997</v>
      </c>
      <c r="X12" s="6">
        <f>1/$A$1*'[1]48Imp'!W$253</f>
        <v>0.16685021661999996</v>
      </c>
      <c r="Y12" s="6">
        <f>1/$A$1*'[1]48Imp'!X$253</f>
        <v>0.19900982246000001</v>
      </c>
      <c r="Z12" s="6">
        <f>1/$A$1*'[1]48Imp'!Y$253</f>
        <v>0.20808870362999998</v>
      </c>
      <c r="AA12" s="6">
        <f>1/$A$1*'[1]48Imp'!Z$253</f>
        <v>0.25101138446999999</v>
      </c>
      <c r="AB12" s="286">
        <f>1/$A$1*'[1]48Imp'!AA$253</f>
        <v>0</v>
      </c>
      <c r="AC12" s="34"/>
      <c r="AD12" s="57"/>
      <c r="AE12" s="14"/>
      <c r="AF12" s="14"/>
      <c r="AG12" s="14"/>
      <c r="AH12" s="14"/>
      <c r="AI12" s="14"/>
      <c r="AJ12" s="14"/>
      <c r="AK12" s="14"/>
      <c r="AL12" s="14"/>
      <c r="AM12" s="14"/>
      <c r="AN12" s="14"/>
      <c r="AO12" s="14">
        <f>'[1]48Imp'!AM$253</f>
        <v>14.165756</v>
      </c>
      <c r="AP12" s="14">
        <f>'[1]48Imp'!AN$253</f>
        <v>17.106885999999999</v>
      </c>
      <c r="AQ12" s="14">
        <f>'[1]48Imp'!AO$253</f>
        <v>14.309927</v>
      </c>
      <c r="AR12" s="14">
        <f>'[1]48Imp'!AP$253</f>
        <v>16.053875999999999</v>
      </c>
      <c r="AS12" s="14">
        <f>'[1]48Imp'!AQ$253</f>
        <v>24.466728999999997</v>
      </c>
      <c r="AT12" s="14">
        <f>'[1]48Imp'!AR$253</f>
        <v>35.313035999999997</v>
      </c>
      <c r="AU12" s="14">
        <f>'[1]48Imp'!AS$253</f>
        <v>45.355433999999995</v>
      </c>
      <c r="AV12" s="14">
        <f>'[1]48Imp'!AT$253</f>
        <v>59.093540999999995</v>
      </c>
      <c r="AW12" s="14">
        <f>'[1]48Imp'!AU$253</f>
        <v>99.469426999999996</v>
      </c>
      <c r="AX12" s="14">
        <f>'[1]48Imp'!AV$253</f>
        <v>111.71814776999996</v>
      </c>
      <c r="AY12" s="14">
        <f>'[1]48Imp'!AW$253</f>
        <v>137.63228598000001</v>
      </c>
      <c r="AZ12" s="14">
        <f>'[1]48Imp'!AX$253</f>
        <v>161.04611847999999</v>
      </c>
      <c r="BA12" s="14">
        <f>'[1]48Imp'!AY$253</f>
        <v>155.26485824999997</v>
      </c>
      <c r="BB12" s="14">
        <f>'[1]48Imp'!AZ$253</f>
        <v>186.39029681000002</v>
      </c>
      <c r="BC12" s="14">
        <f>'[1]48Imp'!BA$253</f>
        <v>0</v>
      </c>
      <c r="BD12" s="35"/>
    </row>
    <row r="13" spans="1:56">
      <c r="B13" s="270" t="s">
        <v>106</v>
      </c>
      <c r="C13" s="54"/>
      <c r="D13" s="6"/>
      <c r="E13" s="6"/>
      <c r="F13" s="6"/>
      <c r="G13" s="6"/>
      <c r="H13" s="6"/>
      <c r="I13" s="6"/>
      <c r="J13" s="55"/>
      <c r="K13" s="6"/>
      <c r="L13" s="55"/>
      <c r="M13" s="6"/>
      <c r="N13" s="6">
        <f>1/$A$1*'[1]48Imp'!M$264</f>
        <v>1.3502487999999998E-2</v>
      </c>
      <c r="O13" s="6">
        <f>1/$A$1*'[1]48Imp'!N$264</f>
        <v>1.5547401999999998E-2</v>
      </c>
      <c r="P13" s="6">
        <f>1/$A$1*'[1]48Imp'!O$264</f>
        <v>9.692362999999999E-3</v>
      </c>
      <c r="Q13" s="6">
        <f>1/$A$1*'[1]48Imp'!P$264</f>
        <v>1.4187871999999997E-2</v>
      </c>
      <c r="R13" s="6">
        <f>1/$A$1*'[1]48Imp'!Q$264</f>
        <v>1.2720084999999999E-2</v>
      </c>
      <c r="S13" s="6">
        <f>1/$A$1*'[1]48Imp'!R$264</f>
        <v>1.3815269E-2</v>
      </c>
      <c r="T13" s="6">
        <f>1/$A$1*'[1]48Imp'!S$264</f>
        <v>1.5808672999999999E-2</v>
      </c>
      <c r="U13" s="6">
        <f>1/$A$1*'[1]48Imp'!T$264</f>
        <v>1.5673113999999998E-2</v>
      </c>
      <c r="V13" s="6">
        <f>1/$A$1*'[1]48Imp'!U$264</f>
        <v>1.5027586999999995E-2</v>
      </c>
      <c r="W13" s="6">
        <f>1/$A$1*'[1]48Imp'!V$264</f>
        <v>1.6585044559999998E-2</v>
      </c>
      <c r="X13" s="6">
        <f>1/$A$1*'[1]48Imp'!W$264</f>
        <v>1.7688696639999994E-2</v>
      </c>
      <c r="Y13" s="6">
        <f>1/$A$1*'[1]48Imp'!X$264</f>
        <v>4.8922733480000003E-3</v>
      </c>
      <c r="Z13" s="6">
        <f>1/$A$1*'[1]48Imp'!Y$264</f>
        <v>7.6127984679999986E-3</v>
      </c>
      <c r="AA13" s="6">
        <f>1/$A$1*'[1]48Imp'!Z$264</f>
        <v>1.129568276E-2</v>
      </c>
      <c r="AB13" s="286">
        <f>1/$A$1*'[1]48Imp'!AA$264</f>
        <v>0</v>
      </c>
      <c r="AC13" s="34"/>
      <c r="AD13" s="57"/>
      <c r="AE13" s="14"/>
      <c r="AF13" s="14"/>
      <c r="AG13" s="14"/>
      <c r="AH13" s="14"/>
      <c r="AI13" s="14"/>
      <c r="AJ13" s="14"/>
      <c r="AK13" s="14"/>
      <c r="AL13" s="14"/>
      <c r="AM13" s="14"/>
      <c r="AN13" s="14"/>
      <c r="AO13" s="14">
        <f>'[1]48Imp'!AM$264</f>
        <v>7.8824959999999997</v>
      </c>
      <c r="AP13" s="14">
        <f>'[1]48Imp'!AN$264</f>
        <v>8.0358079999999994</v>
      </c>
      <c r="AQ13" s="14">
        <f>'[1]48Imp'!AO$264</f>
        <v>6.2081499999999989</v>
      </c>
      <c r="AR13" s="14">
        <f>'[1]48Imp'!AP$264</f>
        <v>7.9210950000000002</v>
      </c>
      <c r="AS13" s="14">
        <f>'[1]48Imp'!AQ$264</f>
        <v>8.1115309999999994</v>
      </c>
      <c r="AT13" s="14">
        <f>'[1]48Imp'!AR$264</f>
        <v>9.144816999999998</v>
      </c>
      <c r="AU13" s="14">
        <f>'[1]48Imp'!AS$264</f>
        <v>11.923632999999999</v>
      </c>
      <c r="AV13" s="14">
        <f>'[1]48Imp'!AT$264</f>
        <v>24.742904999999997</v>
      </c>
      <c r="AW13" s="14">
        <f>'[1]48Imp'!AU$264</f>
        <v>16.197557</v>
      </c>
      <c r="AX13" s="14">
        <f>'[1]48Imp'!AV$264</f>
        <v>31.46632494</v>
      </c>
      <c r="AY13" s="14">
        <f>'[1]48Imp'!AW$264</f>
        <v>20.487763579999999</v>
      </c>
      <c r="AZ13" s="14">
        <f>'[1]48Imp'!AX$264</f>
        <v>4.9113901699999998</v>
      </c>
      <c r="BA13" s="14">
        <f>'[1]48Imp'!AY$264</f>
        <v>5.2513577300000005</v>
      </c>
      <c r="BB13" s="14">
        <f>'[1]48Imp'!AZ$264</f>
        <v>6.7030445799999994</v>
      </c>
      <c r="BC13" s="14">
        <f>'[1]48Imp'!BA$264</f>
        <v>0</v>
      </c>
      <c r="BD13" s="35"/>
    </row>
    <row r="14" spans="1:56" ht="13" thickBot="1">
      <c r="B14" s="70" t="s">
        <v>15</v>
      </c>
      <c r="C14" s="81"/>
      <c r="D14" s="9"/>
      <c r="E14" s="9"/>
      <c r="F14" s="9"/>
      <c r="G14" s="9"/>
      <c r="H14" s="9"/>
      <c r="I14" s="9"/>
      <c r="J14" s="82"/>
      <c r="K14" s="82"/>
      <c r="L14" s="82"/>
      <c r="M14" s="9"/>
      <c r="N14" s="9">
        <f t="shared" ref="N14:AB14" si="2">N5-SUM(N6:N13)</f>
        <v>5.7941449999999728E-3</v>
      </c>
      <c r="O14" s="9">
        <f t="shared" si="2"/>
        <v>8.4422689999999884E-3</v>
      </c>
      <c r="P14" s="9">
        <f t="shared" si="2"/>
        <v>9.2322340000000058E-3</v>
      </c>
      <c r="Q14" s="9">
        <f t="shared" si="2"/>
        <v>1.0649490000000039E-2</v>
      </c>
      <c r="R14" s="9">
        <f t="shared" si="2"/>
        <v>1.1052655999999994E-2</v>
      </c>
      <c r="S14" s="9">
        <f t="shared" si="2"/>
        <v>1.3368698000000012E-2</v>
      </c>
      <c r="T14" s="9">
        <f t="shared" si="2"/>
        <v>9.2974720000000566E-3</v>
      </c>
      <c r="U14" s="9">
        <f t="shared" si="2"/>
        <v>1.1642531000000012E-2</v>
      </c>
      <c r="V14" s="9">
        <f t="shared" si="2"/>
        <v>3.0642659000000072E-2</v>
      </c>
      <c r="W14" s="9">
        <f t="shared" si="2"/>
        <v>3.5243698178999916E-2</v>
      </c>
      <c r="X14" s="9">
        <f t="shared" si="2"/>
        <v>3.3002447061000029E-2</v>
      </c>
      <c r="Y14" s="9">
        <f t="shared" si="2"/>
        <v>2.3569533390000008E-2</v>
      </c>
      <c r="Z14" s="9">
        <f t="shared" si="2"/>
        <v>1.3575244806000031E-2</v>
      </c>
      <c r="AA14" s="9">
        <f t="shared" si="2"/>
        <v>2.8210766349999861E-2</v>
      </c>
      <c r="AB14" s="287">
        <f t="shared" si="2"/>
        <v>0</v>
      </c>
      <c r="AC14" s="83"/>
      <c r="AD14" s="72"/>
      <c r="AE14" s="15"/>
      <c r="AF14" s="15"/>
      <c r="AG14" s="15"/>
      <c r="AH14" s="15"/>
      <c r="AI14" s="15"/>
      <c r="AJ14" s="15"/>
      <c r="AK14" s="15"/>
      <c r="AL14" s="15"/>
      <c r="AM14" s="15"/>
      <c r="AN14" s="15"/>
      <c r="AO14" s="15">
        <f t="shared" ref="AO14:BC14" si="3">AO5-SUM(AO6:AO13)</f>
        <v>13.853434000000007</v>
      </c>
      <c r="AP14" s="15">
        <f t="shared" si="3"/>
        <v>17.000829999999979</v>
      </c>
      <c r="AQ14" s="15">
        <f t="shared" si="3"/>
        <v>17.033942999999965</v>
      </c>
      <c r="AR14" s="15">
        <f t="shared" si="3"/>
        <v>13.655892000000023</v>
      </c>
      <c r="AS14" s="15">
        <f t="shared" si="3"/>
        <v>13.522963000000061</v>
      </c>
      <c r="AT14" s="15">
        <f t="shared" si="3"/>
        <v>15.199078999999983</v>
      </c>
      <c r="AU14" s="15">
        <f t="shared" si="3"/>
        <v>13.731478999999979</v>
      </c>
      <c r="AV14" s="15">
        <f t="shared" si="3"/>
        <v>35.646702000000005</v>
      </c>
      <c r="AW14" s="15">
        <f t="shared" si="3"/>
        <v>23.017047999999932</v>
      </c>
      <c r="AX14" s="15">
        <f t="shared" si="3"/>
        <v>23.821481800000015</v>
      </c>
      <c r="AY14" s="15">
        <f t="shared" si="3"/>
        <v>26.400983180000253</v>
      </c>
      <c r="AZ14" s="15">
        <f t="shared" si="3"/>
        <v>22.536966699999994</v>
      </c>
      <c r="BA14" s="15">
        <f t="shared" si="3"/>
        <v>29.318175550000092</v>
      </c>
      <c r="BB14" s="15">
        <f t="shared" si="3"/>
        <v>41.20945968999979</v>
      </c>
      <c r="BC14" s="15">
        <f t="shared" si="3"/>
        <v>0</v>
      </c>
      <c r="BD14" s="35"/>
    </row>
    <row r="15" spans="1:56" ht="5.15" customHeight="1" thickTop="1"/>
  </sheetData>
  <mergeCells count="5">
    <mergeCell ref="B2:B4"/>
    <mergeCell ref="C2:AB2"/>
    <mergeCell ref="AD2:BC2"/>
    <mergeCell ref="C3:AB3"/>
    <mergeCell ref="AD3:BC3"/>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BD38"/>
  <sheetViews>
    <sheetView workbookViewId="0">
      <pane xSplit="2" ySplit="5" topLeftCell="C6" activePane="bottomRight" state="frozen"/>
      <selection activeCell="A7" sqref="A7"/>
      <selection pane="topRight" activeCell="A7" sqref="A7"/>
      <selection pane="bottomLeft" activeCell="A7" sqref="A7"/>
      <selection pane="bottomRight" activeCell="B2" sqref="B2:B4"/>
    </sheetView>
  </sheetViews>
  <sheetFormatPr defaultColWidth="9.08984375" defaultRowHeight="12.5"/>
  <cols>
    <col min="1" max="1" width="0.90625" style="4" customWidth="1"/>
    <col min="2" max="2" width="18.7265625" style="4" customWidth="1"/>
    <col min="3" max="16" width="5.1796875" style="4" customWidth="1"/>
    <col min="17" max="17" width="5.1796875" style="262" customWidth="1"/>
    <col min="18" max="27" width="5.1796875" style="4" customWidth="1"/>
    <col min="28" max="28" width="5.1796875" style="4" hidden="1" customWidth="1"/>
    <col min="29" max="29" width="1.7265625" style="4" customWidth="1"/>
    <col min="30" max="54" width="5.1796875" style="4" customWidth="1"/>
    <col min="55" max="55" width="5.1796875" style="4" hidden="1" customWidth="1"/>
    <col min="56" max="56" width="0.90625" style="4" customWidth="1"/>
    <col min="57" max="16384" width="9.08984375" style="4"/>
  </cols>
  <sheetData>
    <row r="1" spans="2:56" ht="5.15" customHeight="1" thickBot="1">
      <c r="Q1" s="4"/>
    </row>
    <row r="2" spans="2:56" s="24" customFormat="1" ht="20" customHeight="1" thickTop="1">
      <c r="B2" s="422" t="s">
        <v>55</v>
      </c>
      <c r="C2" s="390" t="s">
        <v>73</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71</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2:56" ht="13" thickBot="1">
      <c r="B3" s="423"/>
      <c r="C3" s="425" t="s">
        <v>69</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53</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2: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2:56" ht="20" customHeight="1" thickTop="1" thickBot="1">
      <c r="B5" s="87" t="s">
        <v>22</v>
      </c>
      <c r="C5" s="89">
        <f>1000*[1]CoreVPAExp!B$263</f>
        <v>229.03280595999996</v>
      </c>
      <c r="D5" s="12">
        <f>1000*[1]CoreVPAExp!C$263</f>
        <v>200.969523356</v>
      </c>
      <c r="E5" s="12">
        <f>1000*[1]CoreVPAExp!D$263</f>
        <v>218.96739695599999</v>
      </c>
      <c r="F5" s="12">
        <f>1000*[1]CoreVPAExp!E$263</f>
        <v>188.93605113599997</v>
      </c>
      <c r="G5" s="12">
        <f>1000*[1]CoreVPAExp!F$263</f>
        <v>166.81310302799994</v>
      </c>
      <c r="H5" s="12">
        <f>1000*[1]CoreVPAExp!G$263</f>
        <v>141.90443117199999</v>
      </c>
      <c r="I5" s="12">
        <f>1000*[1]CoreVPAExp!H$263</f>
        <v>139.481367844</v>
      </c>
      <c r="J5" s="96">
        <f>1000*[1]CoreVPAExp!I$263</f>
        <v>138.609296132</v>
      </c>
      <c r="K5" s="12">
        <f>1000*[1]CoreVPAExp!J$263</f>
        <v>64.900673387999987</v>
      </c>
      <c r="L5" s="96">
        <f>1000*[1]CoreVPAExp!K$263</f>
        <v>58.943513519999989</v>
      </c>
      <c r="M5" s="12">
        <f>1000*[1]CoreVPAExp!L$263</f>
        <v>100.938067804</v>
      </c>
      <c r="N5" s="12">
        <f>1000*[1]CoreVPAExp!M$263</f>
        <v>88.586055807428565</v>
      </c>
      <c r="O5" s="12">
        <f>1000*[1]CoreVPAExp!N$263</f>
        <v>45.583086252000008</v>
      </c>
      <c r="P5" s="12">
        <f>1000*[1]CoreVPAExp!O$263</f>
        <v>154.66485423199998</v>
      </c>
      <c r="Q5" s="12">
        <f>1000*[1]CoreVPAExp!P$263</f>
        <v>252.98284480999993</v>
      </c>
      <c r="R5" s="12">
        <f>1000*[1]CoreVPAExp!Q$263</f>
        <v>94.262702351999991</v>
      </c>
      <c r="S5" s="12">
        <f>1000*[1]CoreVPAExp!R$263</f>
        <v>68.381069400000001</v>
      </c>
      <c r="T5" s="12">
        <f>1000*[1]CoreVPAExp!S$263</f>
        <v>243.33953439599998</v>
      </c>
      <c r="U5" s="12">
        <f>1000*[1]CoreVPAExp!T$263</f>
        <v>261.871488172</v>
      </c>
      <c r="V5" s="12">
        <f>1000*[1]CoreVPAExp!U$263</f>
        <v>305.47455595999998</v>
      </c>
      <c r="W5" s="12">
        <f>1000*[1]CoreVPAExp!V$263</f>
        <v>387.30383383999992</v>
      </c>
      <c r="X5" s="12">
        <f>1000*[1]CoreVPAExp!W$263</f>
        <v>459.22326533999995</v>
      </c>
      <c r="Y5" s="12">
        <f>1000*[1]CoreVPAExp!X$263</f>
        <v>403.60625769299992</v>
      </c>
      <c r="Z5" s="12">
        <f>1000*[1]CoreVPAExp!Y$263</f>
        <v>326.27185348799998</v>
      </c>
      <c r="AA5" s="12">
        <f>1000*[1]CoreVPAExp!Z$263</f>
        <v>349.79598894799994</v>
      </c>
      <c r="AB5" s="90">
        <f>1000*[1]CoreVPAExp!AA$263</f>
        <v>0</v>
      </c>
      <c r="AC5" s="88"/>
      <c r="AD5" s="89">
        <f>[1]CoreVPAExp!AB$263</f>
        <v>33.887282999999996</v>
      </c>
      <c r="AE5" s="12">
        <f>[1]CoreVPAExp!AC$263</f>
        <v>22.367647999999999</v>
      </c>
      <c r="AF5" s="12">
        <f>[1]CoreVPAExp!AD$263</f>
        <v>15.275520999999999</v>
      </c>
      <c r="AG5" s="12">
        <f>[1]CoreVPAExp!AE$263</f>
        <v>9.2353400000000008</v>
      </c>
      <c r="AH5" s="12">
        <f>[1]CoreVPAExp!AF$263</f>
        <v>9.3244799999999994</v>
      </c>
      <c r="AI5" s="12">
        <f>[1]CoreVPAExp!AG$263</f>
        <v>9.5647599999999997</v>
      </c>
      <c r="AJ5" s="12">
        <f>[1]CoreVPAExp!AH$263</f>
        <v>9.4201789999999992</v>
      </c>
      <c r="AK5" s="12">
        <f>[1]CoreVPAExp!AI$263</f>
        <v>8.9641710000000003</v>
      </c>
      <c r="AL5" s="12">
        <f>[1]CoreVPAExp!AJ$263</f>
        <v>3.3524690000000001</v>
      </c>
      <c r="AM5" s="12">
        <f>[1]CoreVPAExp!AK$263</f>
        <v>4.5703599999999991</v>
      </c>
      <c r="AN5" s="12">
        <f>[1]CoreVPAExp!AL$263</f>
        <v>35.321026999999994</v>
      </c>
      <c r="AO5" s="12">
        <f>[1]CoreVPAExp!AM$263</f>
        <v>49.897602999999997</v>
      </c>
      <c r="AP5" s="12">
        <f>[1]CoreVPAExp!AN$263</f>
        <v>20.687913999999999</v>
      </c>
      <c r="AQ5" s="12">
        <f>[1]CoreVPAExp!AO$263</f>
        <v>67.694368999999995</v>
      </c>
      <c r="AR5" s="12">
        <f>[1]CoreVPAExp!AP$263</f>
        <v>110.54026800000001</v>
      </c>
      <c r="AS5" s="12">
        <f>[1]CoreVPAExp!AQ$263</f>
        <v>7.5999509999999999</v>
      </c>
      <c r="AT5" s="12">
        <f>[1]CoreVPAExp!AR$263</f>
        <v>12.573515</v>
      </c>
      <c r="AU5" s="12">
        <f>[1]CoreVPAExp!AS$263</f>
        <v>78.826237999999989</v>
      </c>
      <c r="AV5" s="12">
        <f>[1]CoreVPAExp!AT$263</f>
        <v>112.389048</v>
      </c>
      <c r="AW5" s="12">
        <f>[1]CoreVPAExp!AU$263</f>
        <v>134.629358</v>
      </c>
      <c r="AX5" s="12">
        <f>[1]CoreVPAExp!AV$263</f>
        <v>196.49309911000003</v>
      </c>
      <c r="AY5" s="12">
        <f>[1]CoreVPAExp!AW$263</f>
        <v>282.35194967000007</v>
      </c>
      <c r="AZ5" s="12">
        <f>[1]CoreVPAExp!AX$263</f>
        <v>215.17144246000001</v>
      </c>
      <c r="BA5" s="12">
        <f>[1]CoreVPAExp!AY$263</f>
        <v>199.81716032999998</v>
      </c>
      <c r="BB5" s="12">
        <f>[1]CoreVPAExp!AZ$263</f>
        <v>234.49181639999998</v>
      </c>
      <c r="BC5" s="12">
        <f>[1]CoreVPAExp!BA$263</f>
        <v>0</v>
      </c>
      <c r="BD5" s="35"/>
    </row>
    <row r="6" spans="2:56" ht="13" thickTop="1">
      <c r="B6" s="270" t="s">
        <v>89</v>
      </c>
      <c r="C6" s="57">
        <f>1000*[1]CoreVPAExp!B$31</f>
        <v>0</v>
      </c>
      <c r="D6" s="14">
        <f>1000*[1]CoreVPAExp!C$31</f>
        <v>0</v>
      </c>
      <c r="E6" s="14">
        <f>1000*[1]CoreVPAExp!D$31</f>
        <v>0</v>
      </c>
      <c r="F6" s="14">
        <f>1000*[1]CoreVPAExp!E$31</f>
        <v>0</v>
      </c>
      <c r="G6" s="14">
        <f>1000*[1]CoreVPAExp!F$31</f>
        <v>0</v>
      </c>
      <c r="H6" s="14">
        <f>1000*[1]CoreVPAExp!G$31</f>
        <v>0</v>
      </c>
      <c r="I6" s="14">
        <f>1000*[1]CoreVPAExp!H$31</f>
        <v>0</v>
      </c>
      <c r="J6" s="98">
        <f>1000*[1]CoreVPAExp!I$31</f>
        <v>0</v>
      </c>
      <c r="K6" s="14">
        <f>1000*[1]CoreVPAExp!J$31</f>
        <v>0</v>
      </c>
      <c r="L6" s="98">
        <f>1000*[1]CoreVPAExp!K$31</f>
        <v>0</v>
      </c>
      <c r="M6" s="14">
        <f>1000*[1]CoreVPAExp!L$31</f>
        <v>0</v>
      </c>
      <c r="N6" s="14">
        <f>1000*[1]CoreVPAExp!M$31</f>
        <v>0</v>
      </c>
      <c r="O6" s="14">
        <f>1000*[1]CoreVPAExp!N$31</f>
        <v>0</v>
      </c>
      <c r="P6" s="14">
        <f>1000*[1]CoreVPAExp!O$31</f>
        <v>0</v>
      </c>
      <c r="Q6" s="14">
        <f>1000*[1]CoreVPAExp!P$31</f>
        <v>0</v>
      </c>
      <c r="R6" s="14">
        <f>1000*[1]CoreVPAExp!Q$31</f>
        <v>0</v>
      </c>
      <c r="S6" s="14">
        <f>1000*[1]CoreVPAExp!R$31</f>
        <v>0</v>
      </c>
      <c r="T6" s="14">
        <f>1000*[1]CoreVPAExp!S$31</f>
        <v>0</v>
      </c>
      <c r="U6" s="14">
        <f>1000*[1]CoreVPAExp!T$31</f>
        <v>0</v>
      </c>
      <c r="V6" s="14">
        <f>1000*[1]CoreVPAExp!U$31</f>
        <v>0</v>
      </c>
      <c r="W6" s="14">
        <f>1000*[1]CoreVPAExp!V$31</f>
        <v>0</v>
      </c>
      <c r="X6" s="14">
        <f>1000*[1]CoreVPAExp!W$31</f>
        <v>0</v>
      </c>
      <c r="Y6" s="14">
        <f>1000*[1]CoreVPAExp!X$31</f>
        <v>0</v>
      </c>
      <c r="Z6" s="14">
        <f>1000*[1]CoreVPAExp!Y$31</f>
        <v>0</v>
      </c>
      <c r="AA6" s="14">
        <f>1000*[1]CoreVPAExp!Z$31</f>
        <v>0</v>
      </c>
      <c r="AB6" s="58">
        <f>1000*[1]CoreVPAExp!AA$31</f>
        <v>0</v>
      </c>
      <c r="AC6" s="85"/>
      <c r="AD6" s="57">
        <f>[1]CoreVPAExp!AB$31</f>
        <v>0</v>
      </c>
      <c r="AE6" s="14">
        <f>[1]CoreVPAExp!AC$31</f>
        <v>0</v>
      </c>
      <c r="AF6" s="14">
        <f>[1]CoreVPAExp!AD$31</f>
        <v>0</v>
      </c>
      <c r="AG6" s="14">
        <f>[1]CoreVPAExp!AE$31</f>
        <v>0</v>
      </c>
      <c r="AH6" s="14">
        <f>[1]CoreVPAExp!AF$31</f>
        <v>0</v>
      </c>
      <c r="AI6" s="14">
        <f>[1]CoreVPAExp!AG$31</f>
        <v>0</v>
      </c>
      <c r="AJ6" s="14">
        <f>[1]CoreVPAExp!AH$31</f>
        <v>0</v>
      </c>
      <c r="AK6" s="14">
        <f>[1]CoreVPAExp!AI$31</f>
        <v>0</v>
      </c>
      <c r="AL6" s="14">
        <f>[1]CoreVPAExp!AJ$31</f>
        <v>0</v>
      </c>
      <c r="AM6" s="14">
        <f>[1]CoreVPAExp!AK$31</f>
        <v>0</v>
      </c>
      <c r="AN6" s="14">
        <f>[1]CoreVPAExp!AL$31</f>
        <v>0</v>
      </c>
      <c r="AO6" s="14">
        <f>[1]CoreVPAExp!AM$31</f>
        <v>0</v>
      </c>
      <c r="AP6" s="14">
        <f>[1]CoreVPAExp!AN$31</f>
        <v>0</v>
      </c>
      <c r="AQ6" s="14">
        <f>[1]CoreVPAExp!AO$31</f>
        <v>0</v>
      </c>
      <c r="AR6" s="14">
        <f>[1]CoreVPAExp!AP$31</f>
        <v>0</v>
      </c>
      <c r="AS6" s="14">
        <f>[1]CoreVPAExp!AQ$31</f>
        <v>0</v>
      </c>
      <c r="AT6" s="14">
        <f>[1]CoreVPAExp!AR$31</f>
        <v>0</v>
      </c>
      <c r="AU6" s="14">
        <f>[1]CoreVPAExp!AS$31</f>
        <v>0</v>
      </c>
      <c r="AV6" s="14">
        <f>[1]CoreVPAExp!AT$31</f>
        <v>0</v>
      </c>
      <c r="AW6" s="14">
        <f>[1]CoreVPAExp!AU$31</f>
        <v>0</v>
      </c>
      <c r="AX6" s="14">
        <f>[1]CoreVPAExp!AV$31</f>
        <v>0</v>
      </c>
      <c r="AY6" s="14">
        <f>[1]CoreVPAExp!AW$31</f>
        <v>0</v>
      </c>
      <c r="AZ6" s="14">
        <f>[1]CoreVPAExp!AX$31</f>
        <v>0</v>
      </c>
      <c r="BA6" s="14">
        <f>[1]CoreVPAExp!AY$31</f>
        <v>0</v>
      </c>
      <c r="BB6" s="14">
        <f>[1]CoreVPAExp!AZ$31</f>
        <v>0</v>
      </c>
      <c r="BC6" s="14">
        <f>[1]CoreVPAExp!BA$31</f>
        <v>0</v>
      </c>
      <c r="BD6" s="35"/>
    </row>
    <row r="7" spans="2:56" ht="13">
      <c r="B7" s="53" t="s">
        <v>20</v>
      </c>
      <c r="C7" s="57">
        <f>1000*(SUM([1]CoreVPAExp!B$47:B$47)+SUM([1]CoreVPAExp!B$105:B$105))</f>
        <v>134.44033794799998</v>
      </c>
      <c r="D7" s="14">
        <f>1000*(SUM([1]CoreVPAExp!C$47:C$47)+SUM([1]CoreVPAExp!C$105:C$105))</f>
        <v>87.084550084</v>
      </c>
      <c r="E7" s="14">
        <f>1000*(SUM([1]CoreVPAExp!D$47:D$47)+SUM([1]CoreVPAExp!D$105:D$105))</f>
        <v>56.894187671999994</v>
      </c>
      <c r="F7" s="14">
        <f>1000*(SUM([1]CoreVPAExp!E$47:E$47)+SUM([1]CoreVPAExp!E$105:E$105))</f>
        <v>24.540077044</v>
      </c>
      <c r="G7" s="14">
        <f>1000*(SUM([1]CoreVPAExp!F$47:F$47)+SUM([1]CoreVPAExp!F$105:F$105))</f>
        <v>45.955008287999988</v>
      </c>
      <c r="H7" s="14">
        <f>1000*(SUM([1]CoreVPAExp!G$47:G$47)+SUM([1]CoreVPAExp!G$105:G$105))</f>
        <v>43.335564355999992</v>
      </c>
      <c r="I7" s="14">
        <f>1000*(SUM([1]CoreVPAExp!H$47:H$47)+SUM([1]CoreVPAExp!H$105:H$105))</f>
        <v>47.095445655999995</v>
      </c>
      <c r="J7" s="14">
        <f>1000*(SUM([1]CoreVPAExp!I$47:I$47)+SUM([1]CoreVPAExp!I$105:I$105))</f>
        <v>37.316538531999996</v>
      </c>
      <c r="K7" s="14">
        <f>1000*(SUM([1]CoreVPAExp!J$47:J$47)+SUM([1]CoreVPAExp!J$105:J$105))</f>
        <v>22.469050267999993</v>
      </c>
      <c r="L7" s="98">
        <f>1000*(SUM([1]CoreVPAExp!K$47:K$47)+SUM([1]CoreVPAExp!K$105:K$105))</f>
        <v>4.9836637759999993</v>
      </c>
      <c r="M7" s="14">
        <f>1000*(SUM([1]CoreVPAExp!L$47:L$47)+SUM([1]CoreVPAExp!L$105:L$105))</f>
        <v>37.878439591999992</v>
      </c>
      <c r="N7" s="14">
        <f>1000*(SUM([1]CoreVPAExp!M$47:M$47)+SUM([1]CoreVPAExp!M$105:M$105))</f>
        <v>59.267741511999986</v>
      </c>
      <c r="O7" s="14">
        <f>1000*(SUM([1]CoreVPAExp!N$47:N$47)+SUM([1]CoreVPAExp!N$105:N$105))</f>
        <v>18.95063274</v>
      </c>
      <c r="P7" s="14">
        <f>1000*(SUM([1]CoreVPAExp!O$47:O$47)+SUM([1]CoreVPAExp!O$105:O$105))</f>
        <v>115.338880972</v>
      </c>
      <c r="Q7" s="14">
        <f>1000*(SUM([1]CoreVPAExp!P$47:P$47)+SUM([1]CoreVPAExp!P$105:P$105))</f>
        <v>236.93416500999999</v>
      </c>
      <c r="R7" s="14">
        <f>1000*(SUM([1]CoreVPAExp!Q$47:Q$47)+SUM([1]CoreVPAExp!Q$105:Q$105))</f>
        <v>46.69358007999999</v>
      </c>
      <c r="S7" s="14">
        <f>1000*(SUM([1]CoreVPAExp!R$47:R$47)+SUM([1]CoreVPAExp!R$105:R$105))</f>
        <v>40.065480000000001</v>
      </c>
      <c r="T7" s="14">
        <f>1000*(SUM([1]CoreVPAExp!S$47:S$47)+SUM([1]CoreVPAExp!S$105:S$105))</f>
        <v>58.587086067999998</v>
      </c>
      <c r="U7" s="14">
        <f>1000*(SUM([1]CoreVPAExp!T$47:T$47)+SUM([1]CoreVPAExp!T$105:T$105))</f>
        <v>27.007930740000003</v>
      </c>
      <c r="V7" s="14">
        <f>1000*(SUM([1]CoreVPAExp!U$47:U$47)+SUM([1]CoreVPAExp!U$105:U$105))</f>
        <v>90.978818839999974</v>
      </c>
      <c r="W7" s="14">
        <f>1000*(SUM([1]CoreVPAExp!V$47:V$47)+SUM([1]CoreVPAExp!V$105:V$105))</f>
        <v>83.101498899999982</v>
      </c>
      <c r="X7" s="14">
        <f>1000*(SUM([1]CoreVPAExp!W$47:W$47)+SUM([1]CoreVPAExp!W$105:W$105))</f>
        <v>87.083540879999987</v>
      </c>
      <c r="Y7" s="14">
        <f>1000*(SUM([1]CoreVPAExp!X$47:X$47)+SUM([1]CoreVPAExp!X$105:X$105))</f>
        <v>33.874756654999999</v>
      </c>
      <c r="Z7" s="14">
        <f>1000*(SUM([1]CoreVPAExp!Y$47:Y$47)+SUM([1]CoreVPAExp!Y$105:Y$105))</f>
        <v>9.3188479999999991</v>
      </c>
      <c r="AA7" s="14">
        <f>1000*(SUM([1]CoreVPAExp!Z$47:Z$47)+SUM([1]CoreVPAExp!Z$105:Z$105))</f>
        <v>4.3095254000000001</v>
      </c>
      <c r="AB7" s="58">
        <f>1000*(SUM([1]CoreVPAExp!AA$47:AA$47)+SUM([1]CoreVPAExp!AA$105:AA$105))</f>
        <v>0</v>
      </c>
      <c r="AC7" s="88"/>
      <c r="AD7" s="57">
        <f>(SUM([1]CoreVPAExp!AB$47:AB$47)+SUM([1]CoreVPAExp!AB$105:AB$105))</f>
        <v>22.913149999999998</v>
      </c>
      <c r="AE7" s="14">
        <f>(SUM([1]CoreVPAExp!AC$47:AC$47)+SUM([1]CoreVPAExp!AC$105:AC$105))</f>
        <v>13.489201</v>
      </c>
      <c r="AF7" s="14">
        <f>(SUM([1]CoreVPAExp!AD$47:AD$47)+SUM([1]CoreVPAExp!AD$105:AD$105))</f>
        <v>5.0372690000000002</v>
      </c>
      <c r="AG7" s="14">
        <f>(SUM([1]CoreVPAExp!AE$47:AE$47)+SUM([1]CoreVPAExp!AE$105:AE$105))</f>
        <v>0.94188399999999994</v>
      </c>
      <c r="AH7" s="14">
        <f>(SUM([1]CoreVPAExp!AF$47:AF$47)+SUM([1]CoreVPAExp!AF$105:AF$105))</f>
        <v>1.6450709999999999</v>
      </c>
      <c r="AI7" s="14">
        <f>(SUM([1]CoreVPAExp!AG$47:AG$47)+SUM([1]CoreVPAExp!AG$105:AG$105))</f>
        <v>2.6509079999999998</v>
      </c>
      <c r="AJ7" s="14">
        <f>(SUM([1]CoreVPAExp!AH$47:AH$47)+SUM([1]CoreVPAExp!AH$105:AH$105))</f>
        <v>2.4868009999999998</v>
      </c>
      <c r="AK7" s="14">
        <f>(SUM([1]CoreVPAExp!AI$47:AI$47)+SUM([1]CoreVPAExp!AI$105:AI$105))</f>
        <v>1.840884</v>
      </c>
      <c r="AL7" s="14">
        <f>(SUM([1]CoreVPAExp!AJ$47:AJ$47)+SUM([1]CoreVPAExp!AJ$105:AJ$105))</f>
        <v>0.86954500000000001</v>
      </c>
      <c r="AM7" s="14">
        <f>(SUM([1]CoreVPAExp!AK$47:AK$47)+SUM([1]CoreVPAExp!AK$105:AK$105))</f>
        <v>2.0200489999999998</v>
      </c>
      <c r="AN7" s="14">
        <f>(SUM([1]CoreVPAExp!AL$47:AL$47)+SUM([1]CoreVPAExp!AL$105:AL$105))</f>
        <v>30.617127999999997</v>
      </c>
      <c r="AO7" s="14">
        <f>(SUM([1]CoreVPAExp!AM$47:AM$47)+SUM([1]CoreVPAExp!AM$105:AM$105))</f>
        <v>46.250868999999994</v>
      </c>
      <c r="AP7" s="14">
        <f>(SUM([1]CoreVPAExp!AN$47:AN$47)+SUM([1]CoreVPAExp!AN$105:AN$105))</f>
        <v>16.856879999999997</v>
      </c>
      <c r="AQ7" s="14">
        <f>(SUM([1]CoreVPAExp!AO$47:AO$47)+SUM([1]CoreVPAExp!AO$105:AO$105))</f>
        <v>59.136369999999992</v>
      </c>
      <c r="AR7" s="14">
        <f>(SUM([1]CoreVPAExp!AP$47:AP$47)+SUM([1]CoreVPAExp!AP$105:AP$105))</f>
        <v>107.000742</v>
      </c>
      <c r="AS7" s="14">
        <f>(SUM([1]CoreVPAExp!AQ$47:AQ$47)+SUM([1]CoreVPAExp!AQ$105:AQ$105))</f>
        <v>4.5521580000000004</v>
      </c>
      <c r="AT7" s="14">
        <f>(SUM([1]CoreVPAExp!AR$47:AR$47)+SUM([1]CoreVPAExp!AR$105:AR$105))</f>
        <v>3.1669489999999998</v>
      </c>
      <c r="AU7" s="14">
        <f>(SUM([1]CoreVPAExp!AS$47:AS$47)+SUM([1]CoreVPAExp!AS$105:AS$105))</f>
        <v>13.511600999999999</v>
      </c>
      <c r="AV7" s="14">
        <f>(SUM([1]CoreVPAExp!AT$47:AT$47)+SUM([1]CoreVPAExp!AT$105:AT$105))</f>
        <v>6.9081270000000004</v>
      </c>
      <c r="AW7" s="14">
        <f>(SUM([1]CoreVPAExp!AU$47:AU$47)+SUM([1]CoreVPAExp!AU$105:AU$105))</f>
        <v>8.5874679999999994</v>
      </c>
      <c r="AX7" s="14">
        <f>(SUM([1]CoreVPAExp!AV$47:AV$47)+SUM([1]CoreVPAExp!AV$105:AV$105))</f>
        <v>7.1684237300000007</v>
      </c>
      <c r="AY7" s="14">
        <f>(SUM([1]CoreVPAExp!AW$47:AW$47)+SUM([1]CoreVPAExp!AW$105:AW$105))</f>
        <v>11.56569373</v>
      </c>
      <c r="AZ7" s="14">
        <f>(SUM([1]CoreVPAExp!AX$47:AX$47)+SUM([1]CoreVPAExp!AX$105:AX$105))</f>
        <v>6.1921213299999991</v>
      </c>
      <c r="BA7" s="14">
        <f>(SUM([1]CoreVPAExp!AY$47:AY$47)+SUM([1]CoreVPAExp!AY$105:AY$105))</f>
        <v>2.5976319999999999</v>
      </c>
      <c r="BB7" s="14">
        <f>(SUM([1]CoreVPAExp!AZ$47:AZ$47)+SUM([1]CoreVPAExp!AZ$105:AZ$105))</f>
        <v>0.28818464999999999</v>
      </c>
      <c r="BC7" s="14">
        <f>(SUM([1]CoreVPAExp!BA$47:BA$47)+SUM([1]CoreVPAExp!BA$105:BA$105))</f>
        <v>0</v>
      </c>
      <c r="BD7" s="35"/>
    </row>
    <row r="8" spans="2:56">
      <c r="B8" s="53" t="s">
        <v>19</v>
      </c>
      <c r="C8" s="57">
        <f>1000*[1]CoreVPAExp!B$116</f>
        <v>5.5625387999999996</v>
      </c>
      <c r="D8" s="14">
        <f>1000*[1]CoreVPAExp!C$116</f>
        <v>5.9004908199999999</v>
      </c>
      <c r="E8" s="14">
        <f>1000*[1]CoreVPAExp!D$116</f>
        <v>0.58080834000000003</v>
      </c>
      <c r="F8" s="14">
        <f>1000*[1]CoreVPAExp!E$116</f>
        <v>0.270105388</v>
      </c>
      <c r="G8" s="14">
        <f>1000*[1]CoreVPAExp!F$116</f>
        <v>2.4780000000000001E-4</v>
      </c>
      <c r="H8" s="14">
        <f>1000*[1]CoreVPAExp!G$116</f>
        <v>0</v>
      </c>
      <c r="I8" s="14">
        <f>1000*[1]CoreVPAExp!H$116</f>
        <v>0</v>
      </c>
      <c r="J8" s="98">
        <f>1000*[1]CoreVPAExp!I$116</f>
        <v>0</v>
      </c>
      <c r="K8" s="14">
        <f>1000*[1]CoreVPAExp!J$116</f>
        <v>0</v>
      </c>
      <c r="L8" s="98">
        <f>1000*[1]CoreVPAExp!K$116</f>
        <v>0</v>
      </c>
      <c r="M8" s="14">
        <f>1000*[1]CoreVPAExp!L$116</f>
        <v>0</v>
      </c>
      <c r="N8" s="14">
        <f>1000*[1]CoreVPAExp!M$116</f>
        <v>0</v>
      </c>
      <c r="O8" s="14">
        <f>1000*[1]CoreVPAExp!N$116</f>
        <v>0</v>
      </c>
      <c r="P8" s="14">
        <f>1000*[1]CoreVPAExp!O$116</f>
        <v>0</v>
      </c>
      <c r="Q8" s="14">
        <f>1000*[1]CoreVPAExp!P$116</f>
        <v>0</v>
      </c>
      <c r="R8" s="14">
        <f>1000*[1]CoreVPAExp!Q$116</f>
        <v>0</v>
      </c>
      <c r="S8" s="14">
        <f>1000*[1]CoreVPAExp!R$116</f>
        <v>7.7279999999999979E-3</v>
      </c>
      <c r="T8" s="14">
        <f>1000*[1]CoreVPAExp!S$116</f>
        <v>0</v>
      </c>
      <c r="U8" s="14">
        <f>1000*[1]CoreVPAExp!T$116</f>
        <v>0</v>
      </c>
      <c r="V8" s="14">
        <f>1000*[1]CoreVPAExp!U$116</f>
        <v>0</v>
      </c>
      <c r="W8" s="14">
        <f>1000*[1]CoreVPAExp!V$116</f>
        <v>0</v>
      </c>
      <c r="X8" s="14">
        <f>1000*[1]CoreVPAExp!W$116</f>
        <v>0</v>
      </c>
      <c r="Y8" s="14">
        <f>1000*[1]CoreVPAExp!X$116</f>
        <v>0</v>
      </c>
      <c r="Z8" s="14">
        <f>1000*[1]CoreVPAExp!Y$116</f>
        <v>0</v>
      </c>
      <c r="AA8" s="14">
        <f>1000*[1]CoreVPAExp!Z$116</f>
        <v>0</v>
      </c>
      <c r="AB8" s="58">
        <f>1000*[1]CoreVPAExp!AA$116</f>
        <v>0</v>
      </c>
      <c r="AC8" s="85"/>
      <c r="AD8" s="57">
        <f>[1]CoreVPAExp!AB$116</f>
        <v>0.74483199999999994</v>
      </c>
      <c r="AE8" s="14">
        <f>[1]CoreVPAExp!AC$116</f>
        <v>0.42980200000000002</v>
      </c>
      <c r="AF8" s="14">
        <f>[1]CoreVPAExp!AD$116</f>
        <v>7.8299999999999995E-2</v>
      </c>
      <c r="AG8" s="14">
        <f>[1]CoreVPAExp!AE$116</f>
        <v>1.3714E-2</v>
      </c>
      <c r="AH8" s="14">
        <f>[1]CoreVPAExp!AF$116</f>
        <v>6.0999999999999999E-5</v>
      </c>
      <c r="AI8" s="14">
        <f>[1]CoreVPAExp!AG$116</f>
        <v>0</v>
      </c>
      <c r="AJ8" s="14">
        <f>[1]CoreVPAExp!AH$116</f>
        <v>0</v>
      </c>
      <c r="AK8" s="14">
        <f>[1]CoreVPAExp!AI$116</f>
        <v>0</v>
      </c>
      <c r="AL8" s="14">
        <f>[1]CoreVPAExp!AJ$116</f>
        <v>0</v>
      </c>
      <c r="AM8" s="14">
        <f>[1]CoreVPAExp!AK$116</f>
        <v>0</v>
      </c>
      <c r="AN8" s="14">
        <f>[1]CoreVPAExp!AL$116</f>
        <v>0</v>
      </c>
      <c r="AO8" s="14">
        <f>[1]CoreVPAExp!AM$116</f>
        <v>0</v>
      </c>
      <c r="AP8" s="14">
        <f>[1]CoreVPAExp!AN$116</f>
        <v>0</v>
      </c>
      <c r="AQ8" s="14">
        <f>[1]CoreVPAExp!AO$116</f>
        <v>0</v>
      </c>
      <c r="AR8" s="14">
        <f>[1]CoreVPAExp!AP$116</f>
        <v>0</v>
      </c>
      <c r="AS8" s="14">
        <f>[1]CoreVPAExp!AQ$116</f>
        <v>0</v>
      </c>
      <c r="AT8" s="14">
        <f>[1]CoreVPAExp!AR$116</f>
        <v>6.9069999999999999E-3</v>
      </c>
      <c r="AU8" s="14">
        <f>[1]CoreVPAExp!AS$116</f>
        <v>0</v>
      </c>
      <c r="AV8" s="14">
        <f>[1]CoreVPAExp!AT$116</f>
        <v>0</v>
      </c>
      <c r="AW8" s="14">
        <f>[1]CoreVPAExp!AU$116</f>
        <v>0</v>
      </c>
      <c r="AX8" s="14">
        <f>[1]CoreVPAExp!AV$116</f>
        <v>0</v>
      </c>
      <c r="AY8" s="14">
        <f>[1]CoreVPAExp!AW$116</f>
        <v>0</v>
      </c>
      <c r="AZ8" s="14">
        <f>[1]CoreVPAExp!AX$116</f>
        <v>0</v>
      </c>
      <c r="BA8" s="14">
        <f>[1]CoreVPAExp!AY$116</f>
        <v>0</v>
      </c>
      <c r="BB8" s="14">
        <f>[1]CoreVPAExp!AZ$116</f>
        <v>0</v>
      </c>
      <c r="BC8" s="14">
        <f>[1]CoreVPAExp!BA$116</f>
        <v>0</v>
      </c>
      <c r="BD8" s="35"/>
    </row>
    <row r="9" spans="2:56">
      <c r="B9" s="53" t="s">
        <v>35</v>
      </c>
      <c r="C9" s="57">
        <f>1000*[1]CoreVPAExp!B$138</f>
        <v>0</v>
      </c>
      <c r="D9" s="14">
        <f>1000*[1]CoreVPAExp!C$138</f>
        <v>0.10214399999999998</v>
      </c>
      <c r="E9" s="14">
        <f>1000*[1]CoreVPAExp!D$138</f>
        <v>0</v>
      </c>
      <c r="F9" s="14">
        <f>1000*[1]CoreVPAExp!E$138</f>
        <v>0</v>
      </c>
      <c r="G9" s="14">
        <f>1000*[1]CoreVPAExp!F$138</f>
        <v>5.8832038159999991</v>
      </c>
      <c r="H9" s="14">
        <f>1000*[1]CoreVPAExp!G$138</f>
        <v>0</v>
      </c>
      <c r="I9" s="14">
        <f>1000*[1]CoreVPAExp!H$138</f>
        <v>2.8014895999999996</v>
      </c>
      <c r="J9" s="98">
        <f>1000*[1]CoreVPAExp!I$138</f>
        <v>20.506445904000003</v>
      </c>
      <c r="K9" s="14">
        <f>1000*[1]CoreVPAExp!J$138</f>
        <v>0</v>
      </c>
      <c r="L9" s="98">
        <f>1000*[1]CoreVPAExp!K$138</f>
        <v>0</v>
      </c>
      <c r="M9" s="14">
        <f>1000*[1]CoreVPAExp!L$138</f>
        <v>0</v>
      </c>
      <c r="N9" s="14">
        <f>1000*[1]CoreVPAExp!M$138</f>
        <v>0</v>
      </c>
      <c r="O9" s="14">
        <f>1000*[1]CoreVPAExp!N$138</f>
        <v>0</v>
      </c>
      <c r="P9" s="14">
        <f>1000*[1]CoreVPAExp!O$138</f>
        <v>0</v>
      </c>
      <c r="Q9" s="14">
        <f>1000*[1]CoreVPAExp!P$138</f>
        <v>0</v>
      </c>
      <c r="R9" s="14">
        <f>1000*[1]CoreVPAExp!Q$138</f>
        <v>0</v>
      </c>
      <c r="S9" s="14">
        <f>1000*[1]CoreVPAExp!R$138</f>
        <v>0</v>
      </c>
      <c r="T9" s="14">
        <f>1000*[1]CoreVPAExp!S$138</f>
        <v>0</v>
      </c>
      <c r="U9" s="14">
        <f>1000*[1]CoreVPAExp!T$138</f>
        <v>0</v>
      </c>
      <c r="V9" s="14">
        <f>1000*[1]CoreVPAExp!U$138</f>
        <v>0</v>
      </c>
      <c r="W9" s="14">
        <f>1000*[1]CoreVPAExp!V$138</f>
        <v>7.6230279999999984E-2</v>
      </c>
      <c r="X9" s="14">
        <f>1000*[1]CoreVPAExp!W$138</f>
        <v>7.1873619999999999E-2</v>
      </c>
      <c r="Y9" s="14">
        <f>1000*[1]CoreVPAExp!X$138</f>
        <v>0</v>
      </c>
      <c r="Z9" s="14">
        <f>1000*[1]CoreVPAExp!Y$138</f>
        <v>0</v>
      </c>
      <c r="AA9" s="14">
        <f>1000*[1]CoreVPAExp!Z$138</f>
        <v>0</v>
      </c>
      <c r="AB9" s="58">
        <f>1000*[1]CoreVPAExp!AA$138</f>
        <v>0</v>
      </c>
      <c r="AC9" s="85"/>
      <c r="AD9" s="57">
        <f>[1]CoreVPAExp!AB$138</f>
        <v>0</v>
      </c>
      <c r="AE9" s="14">
        <f>[1]CoreVPAExp!AC$138</f>
        <v>2.2100999999999999E-2</v>
      </c>
      <c r="AF9" s="14">
        <f>[1]CoreVPAExp!AD$138</f>
        <v>0</v>
      </c>
      <c r="AG9" s="14">
        <f>[1]CoreVPAExp!AE$138</f>
        <v>0</v>
      </c>
      <c r="AH9" s="14">
        <f>[1]CoreVPAExp!AF$138</f>
        <v>0.235542</v>
      </c>
      <c r="AI9" s="14">
        <f>[1]CoreVPAExp!AG$138</f>
        <v>0</v>
      </c>
      <c r="AJ9" s="14">
        <f>[1]CoreVPAExp!AH$138</f>
        <v>0.30816699999999997</v>
      </c>
      <c r="AK9" s="14">
        <f>[1]CoreVPAExp!AI$138</f>
        <v>1.243268</v>
      </c>
      <c r="AL9" s="14">
        <f>[1]CoreVPAExp!AJ$138</f>
        <v>0</v>
      </c>
      <c r="AM9" s="14">
        <f>[1]CoreVPAExp!AK$138</f>
        <v>0</v>
      </c>
      <c r="AN9" s="14">
        <f>[1]CoreVPAExp!AL$138</f>
        <v>0</v>
      </c>
      <c r="AO9" s="14">
        <f>[1]CoreVPAExp!AM$138</f>
        <v>0</v>
      </c>
      <c r="AP9" s="14">
        <f>[1]CoreVPAExp!AN$138</f>
        <v>0</v>
      </c>
      <c r="AQ9" s="14">
        <f>[1]CoreVPAExp!AO$138</f>
        <v>0</v>
      </c>
      <c r="AR9" s="14">
        <f>[1]CoreVPAExp!AP$138</f>
        <v>0</v>
      </c>
      <c r="AS9" s="14">
        <f>[1]CoreVPAExp!AQ$138</f>
        <v>0</v>
      </c>
      <c r="AT9" s="14">
        <f>[1]CoreVPAExp!AR$138</f>
        <v>0</v>
      </c>
      <c r="AU9" s="14">
        <f>[1]CoreVPAExp!AS$138</f>
        <v>0</v>
      </c>
      <c r="AV9" s="14">
        <f>[1]CoreVPAExp!AT$138</f>
        <v>0</v>
      </c>
      <c r="AW9" s="14">
        <f>[1]CoreVPAExp!AU$138</f>
        <v>0</v>
      </c>
      <c r="AX9" s="14">
        <f>[1]CoreVPAExp!AV$138</f>
        <v>3.6429929999999999E-2</v>
      </c>
      <c r="AY9" s="14">
        <f>[1]CoreVPAExp!AW$138</f>
        <v>3.6150459999999995E-2</v>
      </c>
      <c r="AZ9" s="14">
        <f>[1]CoreVPAExp!AX$138</f>
        <v>0</v>
      </c>
      <c r="BA9" s="14">
        <f>[1]CoreVPAExp!AY$138</f>
        <v>0</v>
      </c>
      <c r="BB9" s="14">
        <f>[1]CoreVPAExp!AZ$138</f>
        <v>0</v>
      </c>
      <c r="BC9" s="14">
        <f>[1]CoreVPAExp!BA$138</f>
        <v>0</v>
      </c>
      <c r="BD9" s="35"/>
    </row>
    <row r="10" spans="2:56">
      <c r="B10" s="53" t="s">
        <v>79</v>
      </c>
      <c r="C10" s="57">
        <f>1000*[1]CoreVPAExp!B$206</f>
        <v>1.5208704</v>
      </c>
      <c r="D10" s="14">
        <f>1000*[1]CoreVPAExp!C$206</f>
        <v>6.0929012200000008</v>
      </c>
      <c r="E10" s="14">
        <f>1000*[1]CoreVPAExp!D$206</f>
        <v>2.6678633799999996</v>
      </c>
      <c r="F10" s="14">
        <f>1000*[1]CoreVPAExp!E$206</f>
        <v>1.26754012</v>
      </c>
      <c r="G10" s="14">
        <f>1000*[1]CoreVPAExp!F$206</f>
        <v>3.0168594679999998</v>
      </c>
      <c r="H10" s="14">
        <f>1000*[1]CoreVPAExp!G$206</f>
        <v>0.70905687999999989</v>
      </c>
      <c r="I10" s="14">
        <f>1000*[1]CoreVPAExp!H$206</f>
        <v>1.8039218959999999</v>
      </c>
      <c r="J10" s="98">
        <f>1000*[1]CoreVPAExp!I$206</f>
        <v>0.48879311600000003</v>
      </c>
      <c r="K10" s="14">
        <f>1000*[1]CoreVPAExp!J$206</f>
        <v>0.45211151999999999</v>
      </c>
      <c r="L10" s="98">
        <f>1000*[1]CoreVPAExp!K$206</f>
        <v>10.933397999999999</v>
      </c>
      <c r="M10" s="14">
        <f>1000*[1]CoreVPAExp!L$206</f>
        <v>22.433830159999999</v>
      </c>
      <c r="N10" s="14">
        <f>1000*[1]CoreVPAExp!M$206</f>
        <v>0.29958657142857142</v>
      </c>
      <c r="O10" s="14">
        <f>1000*[1]CoreVPAExp!N$206</f>
        <v>0.94828999999999986</v>
      </c>
      <c r="P10" s="14">
        <f>1000*[1]CoreVPAExp!O$206</f>
        <v>0.53761119999999984</v>
      </c>
      <c r="Q10" s="14">
        <f>1000*[1]CoreVPAExp!P$206</f>
        <v>0</v>
      </c>
      <c r="R10" s="14">
        <f>1000*[1]CoreVPAExp!Q$206</f>
        <v>2.8664999999999998</v>
      </c>
      <c r="S10" s="14">
        <f>1000*[1]CoreVPAExp!R$206</f>
        <v>0</v>
      </c>
      <c r="T10" s="14">
        <f>1000*[1]CoreVPAExp!S$206</f>
        <v>5.1419439399999991</v>
      </c>
      <c r="U10" s="14">
        <f>1000*[1]CoreVPAExp!T$206</f>
        <v>0</v>
      </c>
      <c r="V10" s="14">
        <f>1000*[1]CoreVPAExp!U$206</f>
        <v>0.16838989999999998</v>
      </c>
      <c r="W10" s="14">
        <f>1000*[1]CoreVPAExp!V$206</f>
        <v>0</v>
      </c>
      <c r="X10" s="14">
        <f>1000*[1]CoreVPAExp!W$206</f>
        <v>0</v>
      </c>
      <c r="Y10" s="14">
        <f>1000*[1]CoreVPAExp!X$206</f>
        <v>0</v>
      </c>
      <c r="Z10" s="14">
        <f>1000*[1]CoreVPAExp!Y$206</f>
        <v>0</v>
      </c>
      <c r="AA10" s="14">
        <f>1000*[1]CoreVPAExp!Z$206</f>
        <v>0</v>
      </c>
      <c r="AB10" s="58">
        <f>1000*[1]CoreVPAExp!AA$206</f>
        <v>0</v>
      </c>
      <c r="AC10" s="85"/>
      <c r="AD10" s="57">
        <f>[1]CoreVPAExp!AB$206</f>
        <v>0.29328199999999999</v>
      </c>
      <c r="AE10" s="14">
        <f>[1]CoreVPAExp!AC$206</f>
        <v>0.98656500000000003</v>
      </c>
      <c r="AF10" s="14">
        <f>[1]CoreVPAExp!AD$206</f>
        <v>0.12850999999999999</v>
      </c>
      <c r="AG10" s="14">
        <f>[1]CoreVPAExp!AE$206</f>
        <v>7.7408999999999992E-2</v>
      </c>
      <c r="AH10" s="14">
        <f>[1]CoreVPAExp!AF$206</f>
        <v>0.140207</v>
      </c>
      <c r="AI10" s="14">
        <f>[1]CoreVPAExp!AG$206</f>
        <v>4.0198999999999999E-2</v>
      </c>
      <c r="AJ10" s="14">
        <f>[1]CoreVPAExp!AH$206</f>
        <v>0.107416</v>
      </c>
      <c r="AK10" s="14">
        <f>[1]CoreVPAExp!AI$206</f>
        <v>1.8541000000000002E-2</v>
      </c>
      <c r="AL10" s="14">
        <f>[1]CoreVPAExp!AJ$206</f>
        <v>2.0309999999999998E-2</v>
      </c>
      <c r="AM10" s="14">
        <f>[1]CoreVPAExp!AK$206</f>
        <v>0.46088699999999999</v>
      </c>
      <c r="AN10" s="14">
        <f>[1]CoreVPAExp!AL$206</f>
        <v>0.52506300000000006</v>
      </c>
      <c r="AO10" s="14">
        <f>[1]CoreVPAExp!AM$206</f>
        <v>0.110374</v>
      </c>
      <c r="AP10" s="14">
        <f>[1]CoreVPAExp!AN$206</f>
        <v>0.46903800000000001</v>
      </c>
      <c r="AQ10" s="14">
        <f>[1]CoreVPAExp!AO$206</f>
        <v>0.43246999999999997</v>
      </c>
      <c r="AR10" s="14">
        <f>[1]CoreVPAExp!AP$206</f>
        <v>0</v>
      </c>
      <c r="AS10" s="14">
        <f>[1]CoreVPAExp!AQ$206</f>
        <v>0.22494299999999998</v>
      </c>
      <c r="AT10" s="14">
        <f>[1]CoreVPAExp!AR$206</f>
        <v>0</v>
      </c>
      <c r="AU10" s="14">
        <f>[1]CoreVPAExp!AS$206</f>
        <v>2.2955540000000001</v>
      </c>
      <c r="AV10" s="14">
        <f>[1]CoreVPAExp!AT$206</f>
        <v>0</v>
      </c>
      <c r="AW10" s="14">
        <f>[1]CoreVPAExp!AU$206</f>
        <v>9.9436999999999998E-2</v>
      </c>
      <c r="AX10" s="14">
        <f>[1]CoreVPAExp!AV$206</f>
        <v>0</v>
      </c>
      <c r="AY10" s="14">
        <f>[1]CoreVPAExp!AW$206</f>
        <v>0</v>
      </c>
      <c r="AZ10" s="14">
        <f>[1]CoreVPAExp!AX$206</f>
        <v>0</v>
      </c>
      <c r="BA10" s="14">
        <f>[1]CoreVPAExp!AY$206</f>
        <v>0</v>
      </c>
      <c r="BB10" s="14">
        <f>[1]CoreVPAExp!AZ$206</f>
        <v>0</v>
      </c>
      <c r="BC10" s="14">
        <f>[1]CoreVPAExp!BA$206</f>
        <v>0</v>
      </c>
      <c r="BD10" s="35"/>
    </row>
    <row r="11" spans="2:56">
      <c r="B11" s="53" t="s">
        <v>34</v>
      </c>
      <c r="C11" s="57">
        <f>1000*[1]CoreVPAExp!B$228</f>
        <v>22.878446555999997</v>
      </c>
      <c r="D11" s="14">
        <f>1000*[1]CoreVPAExp!C$228</f>
        <v>8.0638023759999982</v>
      </c>
      <c r="E11" s="14">
        <f>1000*[1]CoreVPAExp!D$228</f>
        <v>6.8080340999999986</v>
      </c>
      <c r="F11" s="14">
        <f>1000*[1]CoreVPAExp!E$228</f>
        <v>38.127030003999991</v>
      </c>
      <c r="G11" s="14">
        <f>1000*[1]CoreVPAExp!F$228</f>
        <v>19.216284779999999</v>
      </c>
      <c r="H11" s="14">
        <f>1000*[1]CoreVPAExp!G$228</f>
        <v>0.28984264399999998</v>
      </c>
      <c r="I11" s="14">
        <f>1000*[1]CoreVPAExp!H$228</f>
        <v>0</v>
      </c>
      <c r="J11" s="98">
        <f>1000*[1]CoreVPAExp!I$228</f>
        <v>0</v>
      </c>
      <c r="K11" s="14">
        <f>1000*[1]CoreVPAExp!J$228</f>
        <v>0</v>
      </c>
      <c r="L11" s="98">
        <f>1000*[1]CoreVPAExp!K$228</f>
        <v>0</v>
      </c>
      <c r="M11" s="14">
        <f>1000*[1]CoreVPAExp!L$228</f>
        <v>0</v>
      </c>
      <c r="N11" s="14">
        <f>1000*[1]CoreVPAExp!M$228</f>
        <v>0.17071600000000001</v>
      </c>
      <c r="O11" s="14">
        <f>1000*[1]CoreVPAExp!N$228</f>
        <v>0</v>
      </c>
      <c r="P11" s="14">
        <f>1000*[1]CoreVPAExp!O$228</f>
        <v>0</v>
      </c>
      <c r="Q11" s="14">
        <f>1000*[1]CoreVPAExp!P$228</f>
        <v>0.13918905000000001</v>
      </c>
      <c r="R11" s="14">
        <f>1000*[1]CoreVPAExp!Q$228</f>
        <v>0</v>
      </c>
      <c r="S11" s="14">
        <f>1000*[1]CoreVPAExp!R$228</f>
        <v>0</v>
      </c>
      <c r="T11" s="14">
        <f>1000*[1]CoreVPAExp!S$228</f>
        <v>0.15426053999999997</v>
      </c>
      <c r="U11" s="14">
        <f>1000*[1]CoreVPAExp!T$228</f>
        <v>3.0393579999999996E-2</v>
      </c>
      <c r="V11" s="14">
        <f>1000*[1]CoreVPAExp!U$228</f>
        <v>2.8851199999999993E-3</v>
      </c>
      <c r="W11" s="14">
        <f>1000*[1]CoreVPAExp!V$228</f>
        <v>0</v>
      </c>
      <c r="X11" s="14">
        <f>1000*[1]CoreVPAExp!W$228</f>
        <v>0</v>
      </c>
      <c r="Y11" s="14">
        <f>1000*[1]CoreVPAExp!X$228</f>
        <v>3.7673999999999992E-2</v>
      </c>
      <c r="Z11" s="14">
        <f>1000*[1]CoreVPAExp!Y$228</f>
        <v>0</v>
      </c>
      <c r="AA11" s="14">
        <f>1000*[1]CoreVPAExp!Z$228</f>
        <v>2.4099767999999994E-2</v>
      </c>
      <c r="AB11" s="58">
        <f>1000*[1]CoreVPAExp!AA$228</f>
        <v>0</v>
      </c>
      <c r="AC11" s="85"/>
      <c r="AD11" s="57">
        <f>[1]CoreVPAExp!AB$228</f>
        <v>5.5271119999999998</v>
      </c>
      <c r="AE11" s="14">
        <f>[1]CoreVPAExp!AC$228</f>
        <v>1.6425589999999999</v>
      </c>
      <c r="AF11" s="14">
        <f>[1]CoreVPAExp!AD$228</f>
        <v>1.296473</v>
      </c>
      <c r="AG11" s="14">
        <f>[1]CoreVPAExp!AE$228</f>
        <v>1.3836740000000001</v>
      </c>
      <c r="AH11" s="14">
        <f>[1]CoreVPAExp!AF$228</f>
        <v>0.83429799999999998</v>
      </c>
      <c r="AI11" s="14">
        <f>[1]CoreVPAExp!AG$228</f>
        <v>0.124473</v>
      </c>
      <c r="AJ11" s="14">
        <f>[1]CoreVPAExp!AH$228</f>
        <v>0</v>
      </c>
      <c r="AK11" s="14">
        <f>[1]CoreVPAExp!AI$228</f>
        <v>0</v>
      </c>
      <c r="AL11" s="14">
        <f>[1]CoreVPAExp!AJ$228</f>
        <v>0</v>
      </c>
      <c r="AM11" s="14">
        <f>[1]CoreVPAExp!AK$228</f>
        <v>0</v>
      </c>
      <c r="AN11" s="14">
        <f>[1]CoreVPAExp!AL$228</f>
        <v>0</v>
      </c>
      <c r="AO11" s="14">
        <f>[1]CoreVPAExp!AM$228</f>
        <v>0.13705799999999999</v>
      </c>
      <c r="AP11" s="14">
        <f>[1]CoreVPAExp!AN$228</f>
        <v>0</v>
      </c>
      <c r="AQ11" s="14">
        <f>[1]CoreVPAExp!AO$228</f>
        <v>0</v>
      </c>
      <c r="AR11" s="14">
        <f>[1]CoreVPAExp!AP$228</f>
        <v>3.0591E-2</v>
      </c>
      <c r="AS11" s="14">
        <f>[1]CoreVPAExp!AQ$228</f>
        <v>0</v>
      </c>
      <c r="AT11" s="14">
        <f>[1]CoreVPAExp!AR$228</f>
        <v>0</v>
      </c>
      <c r="AU11" s="14">
        <f>[1]CoreVPAExp!AS$228</f>
        <v>8.2885E-2</v>
      </c>
      <c r="AV11" s="14">
        <f>[1]CoreVPAExp!AT$228</f>
        <v>2.2807999999999998E-2</v>
      </c>
      <c r="AW11" s="14">
        <f>[1]CoreVPAExp!AU$228</f>
        <v>1.7669999999999999E-3</v>
      </c>
      <c r="AX11" s="14">
        <f>[1]CoreVPAExp!AV$228</f>
        <v>0</v>
      </c>
      <c r="AY11" s="14">
        <f>[1]CoreVPAExp!AW$228</f>
        <v>0</v>
      </c>
      <c r="AZ11" s="14">
        <f>[1]CoreVPAExp!AX$228</f>
        <v>2.6647939999999998E-2</v>
      </c>
      <c r="BA11" s="14">
        <f>[1]CoreVPAExp!AY$228</f>
        <v>0</v>
      </c>
      <c r="BB11" s="14">
        <f>[1]CoreVPAExp!AZ$228</f>
        <v>1.0478159999999999E-2</v>
      </c>
      <c r="BC11" s="14">
        <f>[1]CoreVPAExp!BA$228</f>
        <v>0</v>
      </c>
      <c r="BD11" s="35"/>
    </row>
    <row r="12" spans="2:56">
      <c r="B12" s="53" t="s">
        <v>17</v>
      </c>
      <c r="C12" s="57">
        <f>1000*[1]CoreVPAExp!B$231</f>
        <v>0</v>
      </c>
      <c r="D12" s="14">
        <f>1000*[1]CoreVPAExp!C$231</f>
        <v>0</v>
      </c>
      <c r="E12" s="14">
        <f>1000*[1]CoreVPAExp!D$231</f>
        <v>0</v>
      </c>
      <c r="F12" s="14">
        <f>1000*[1]CoreVPAExp!E$231</f>
        <v>0</v>
      </c>
      <c r="G12" s="14">
        <f>1000*[1]CoreVPAExp!F$231</f>
        <v>0</v>
      </c>
      <c r="H12" s="14">
        <f>1000*[1]CoreVPAExp!G$231</f>
        <v>0</v>
      </c>
      <c r="I12" s="14">
        <f>1000*[1]CoreVPAExp!H$231</f>
        <v>0</v>
      </c>
      <c r="J12" s="98">
        <f>1000*[1]CoreVPAExp!I$231</f>
        <v>0</v>
      </c>
      <c r="K12" s="14">
        <f>1000*[1]CoreVPAExp!J$231</f>
        <v>0</v>
      </c>
      <c r="L12" s="98">
        <f>1000*[1]CoreVPAExp!K$231</f>
        <v>0</v>
      </c>
      <c r="M12" s="14">
        <f>1000*[1]CoreVPAExp!L$231</f>
        <v>0</v>
      </c>
      <c r="N12" s="14">
        <f>1000*[1]CoreVPAExp!M$231</f>
        <v>0.39898879999999998</v>
      </c>
      <c r="O12" s="14">
        <f>1000*[1]CoreVPAExp!N$231</f>
        <v>0</v>
      </c>
      <c r="P12" s="14">
        <f>1000*[1]CoreVPAExp!O$231</f>
        <v>1.4686238840000001</v>
      </c>
      <c r="Q12" s="14">
        <f>1000*[1]CoreVPAExp!P$231</f>
        <v>0</v>
      </c>
      <c r="R12" s="14">
        <f>1000*[1]CoreVPAExp!Q$231</f>
        <v>0.49686000000000002</v>
      </c>
      <c r="S12" s="14">
        <f>1000*[1]CoreVPAExp!R$231</f>
        <v>0</v>
      </c>
      <c r="T12" s="14">
        <f>1000*[1]CoreVPAExp!S$231</f>
        <v>0</v>
      </c>
      <c r="U12" s="14">
        <f>1000*[1]CoreVPAExp!T$231</f>
        <v>0.20124439999999996</v>
      </c>
      <c r="V12" s="14">
        <f>1000*[1]CoreVPAExp!U$231</f>
        <v>2.7660219999999996E-2</v>
      </c>
      <c r="W12" s="14">
        <f>1000*[1]CoreVPAExp!V$231</f>
        <v>6.9999999999999997E-7</v>
      </c>
      <c r="X12" s="14">
        <f>1000*[1]CoreVPAExp!W$231</f>
        <v>0</v>
      </c>
      <c r="Y12" s="14">
        <f>1000*[1]CoreVPAExp!X$231</f>
        <v>0</v>
      </c>
      <c r="Z12" s="14">
        <f>1000*[1]CoreVPAExp!Y$231</f>
        <v>0</v>
      </c>
      <c r="AA12" s="14">
        <f>1000*[1]CoreVPAExp!Z$231</f>
        <v>0</v>
      </c>
      <c r="AB12" s="58">
        <f>1000*[1]CoreVPAExp!AA$231</f>
        <v>0</v>
      </c>
      <c r="AC12" s="85"/>
      <c r="AD12" s="57">
        <f>[1]CoreVPAExp!AB$231</f>
        <v>0</v>
      </c>
      <c r="AE12" s="14">
        <f>[1]CoreVPAExp!AC$231</f>
        <v>0</v>
      </c>
      <c r="AF12" s="14">
        <f>[1]CoreVPAExp!AD$231</f>
        <v>0</v>
      </c>
      <c r="AG12" s="14">
        <f>[1]CoreVPAExp!AE$231</f>
        <v>0</v>
      </c>
      <c r="AH12" s="14">
        <f>[1]CoreVPAExp!AF$231</f>
        <v>0</v>
      </c>
      <c r="AI12" s="14">
        <f>[1]CoreVPAExp!AG$231</f>
        <v>0</v>
      </c>
      <c r="AJ12" s="14">
        <f>[1]CoreVPAExp!AH$231</f>
        <v>0</v>
      </c>
      <c r="AK12" s="14">
        <f>[1]CoreVPAExp!AI$231</f>
        <v>0</v>
      </c>
      <c r="AL12" s="14">
        <f>[1]CoreVPAExp!AJ$231</f>
        <v>0</v>
      </c>
      <c r="AM12" s="14">
        <f>[1]CoreVPAExp!AK$231</f>
        <v>0</v>
      </c>
      <c r="AN12" s="14">
        <f>[1]CoreVPAExp!AL$231</f>
        <v>0</v>
      </c>
      <c r="AO12" s="14">
        <f>[1]CoreVPAExp!AM$231</f>
        <v>0.30578699999999998</v>
      </c>
      <c r="AP12" s="14">
        <f>[1]CoreVPAExp!AN$231</f>
        <v>0</v>
      </c>
      <c r="AQ12" s="14">
        <f>[1]CoreVPAExp!AO$231</f>
        <v>0.587202</v>
      </c>
      <c r="AR12" s="14">
        <f>[1]CoreVPAExp!AP$231</f>
        <v>0</v>
      </c>
      <c r="AS12" s="14">
        <f>[1]CoreVPAExp!AQ$231</f>
        <v>0.23394199999999998</v>
      </c>
      <c r="AT12" s="14">
        <f>[1]CoreVPAExp!AR$231</f>
        <v>0</v>
      </c>
      <c r="AU12" s="14">
        <f>[1]CoreVPAExp!AS$231</f>
        <v>0</v>
      </c>
      <c r="AV12" s="14">
        <f>[1]CoreVPAExp!AT$231</f>
        <v>1.0792E-2</v>
      </c>
      <c r="AW12" s="14">
        <f>[1]CoreVPAExp!AU$231</f>
        <v>2.1177999999999999E-2</v>
      </c>
      <c r="AX12" s="14">
        <f>[1]CoreVPAExp!AV$231</f>
        <v>9.9999999999999991E-6</v>
      </c>
      <c r="AY12" s="14">
        <f>[1]CoreVPAExp!AW$231</f>
        <v>0</v>
      </c>
      <c r="AZ12" s="14">
        <f>[1]CoreVPAExp!AX$231</f>
        <v>0</v>
      </c>
      <c r="BA12" s="14">
        <f>[1]CoreVPAExp!AY$231</f>
        <v>0</v>
      </c>
      <c r="BB12" s="14">
        <f>[1]CoreVPAExp!AZ$231</f>
        <v>0</v>
      </c>
      <c r="BC12" s="14">
        <f>[1]CoreVPAExp!BA$231</f>
        <v>0</v>
      </c>
      <c r="BD12" s="35"/>
    </row>
    <row r="13" spans="2:56">
      <c r="B13" s="53" t="s">
        <v>56</v>
      </c>
      <c r="C13" s="57">
        <f>1000*[1]CoreVPAExp!B$247</f>
        <v>0</v>
      </c>
      <c r="D13" s="14">
        <f>1000*[1]CoreVPAExp!C$247</f>
        <v>0</v>
      </c>
      <c r="E13" s="14">
        <f>1000*[1]CoreVPAExp!D$247</f>
        <v>0</v>
      </c>
      <c r="F13" s="14">
        <f>1000*[1]CoreVPAExp!E$247</f>
        <v>0.14717247999999999</v>
      </c>
      <c r="G13" s="14">
        <f>1000*[1]CoreVPAExp!F$247</f>
        <v>0</v>
      </c>
      <c r="H13" s="14">
        <f>1000*[1]CoreVPAExp!G$247</f>
        <v>0</v>
      </c>
      <c r="I13" s="14">
        <f>1000*[1]CoreVPAExp!H$247</f>
        <v>0</v>
      </c>
      <c r="J13" s="98">
        <f>1000*[1]CoreVPAExp!I$247</f>
        <v>0</v>
      </c>
      <c r="K13" s="14">
        <f>1000*[1]CoreVPAExp!J$247</f>
        <v>0</v>
      </c>
      <c r="L13" s="98">
        <f>1000*[1]CoreVPAExp!K$247</f>
        <v>0</v>
      </c>
      <c r="M13" s="14">
        <f>1000*[1]CoreVPAExp!L$247</f>
        <v>0</v>
      </c>
      <c r="N13" s="14">
        <f>1000*[1]CoreVPAExp!M$247</f>
        <v>0.12235999999999998</v>
      </c>
      <c r="O13" s="14">
        <f>1000*[1]CoreVPAExp!N$247</f>
        <v>1.0948643999999998</v>
      </c>
      <c r="P13" s="14">
        <f>1000*[1]CoreVPAExp!O$247</f>
        <v>4.1996302599999993</v>
      </c>
      <c r="Q13" s="14">
        <f>1000*[1]CoreVPAExp!P$247</f>
        <v>0</v>
      </c>
      <c r="R13" s="14">
        <f>1000*[1]CoreVPAExp!Q$247</f>
        <v>0.34797895999999995</v>
      </c>
      <c r="S13" s="14">
        <f>1000*[1]CoreVPAExp!R$247</f>
        <v>10.354908199999999</v>
      </c>
      <c r="T13" s="14">
        <f>1000*[1]CoreVPAExp!S$247</f>
        <v>164.59825339999998</v>
      </c>
      <c r="U13" s="14">
        <f>1000*[1]CoreVPAExp!T$247</f>
        <v>226.60786763999999</v>
      </c>
      <c r="V13" s="14">
        <f>1000*[1]CoreVPAExp!U$247</f>
        <v>199.59036691999998</v>
      </c>
      <c r="W13" s="14">
        <f>1000*[1]CoreVPAExp!V$247</f>
        <v>251.14191325999997</v>
      </c>
      <c r="X13" s="14">
        <f>1000*[1]CoreVPAExp!W$247</f>
        <v>350.25866413999995</v>
      </c>
      <c r="Y13" s="14">
        <f>1000*[1]CoreVPAExp!X$247</f>
        <v>361.45978715999996</v>
      </c>
      <c r="Z13" s="14">
        <f>1000*[1]CoreVPAExp!Y$247</f>
        <v>312.26343530000003</v>
      </c>
      <c r="AA13" s="14">
        <f>1000*[1]CoreVPAExp!Z$247</f>
        <v>335.47661999999997</v>
      </c>
      <c r="AB13" s="58">
        <f>1000*[1]CoreVPAExp!AA$247</f>
        <v>0</v>
      </c>
      <c r="AC13" s="85"/>
      <c r="AD13" s="57">
        <f>[1]CoreVPAExp!AB$247</f>
        <v>0</v>
      </c>
      <c r="AE13" s="14">
        <f>[1]CoreVPAExp!AC$247</f>
        <v>0</v>
      </c>
      <c r="AF13" s="14">
        <f>[1]CoreVPAExp!AD$247</f>
        <v>0</v>
      </c>
      <c r="AG13" s="14">
        <f>[1]CoreVPAExp!AE$247</f>
        <v>7.6439999999999998E-3</v>
      </c>
      <c r="AH13" s="14">
        <f>[1]CoreVPAExp!AF$247</f>
        <v>0</v>
      </c>
      <c r="AI13" s="14">
        <f>[1]CoreVPAExp!AG$247</f>
        <v>0</v>
      </c>
      <c r="AJ13" s="14">
        <f>[1]CoreVPAExp!AH$247</f>
        <v>0</v>
      </c>
      <c r="AK13" s="14">
        <f>[1]CoreVPAExp!AI$247</f>
        <v>0</v>
      </c>
      <c r="AL13" s="14">
        <f>[1]CoreVPAExp!AJ$247</f>
        <v>0</v>
      </c>
      <c r="AM13" s="14">
        <f>[1]CoreVPAExp!AK$247</f>
        <v>0</v>
      </c>
      <c r="AN13" s="14">
        <f>[1]CoreVPAExp!AL$247</f>
        <v>0</v>
      </c>
      <c r="AO13" s="14">
        <f>[1]CoreVPAExp!AM$247</f>
        <v>9.1619999999999993E-2</v>
      </c>
      <c r="AP13" s="14">
        <f>[1]CoreVPAExp!AN$247</f>
        <v>0.903756</v>
      </c>
      <c r="AQ13" s="14">
        <f>[1]CoreVPAExp!AO$247</f>
        <v>3.5834189999999997</v>
      </c>
      <c r="AR13" s="14">
        <f>[1]CoreVPAExp!AP$247</f>
        <v>0</v>
      </c>
      <c r="AS13" s="14">
        <f>[1]CoreVPAExp!AQ$247</f>
        <v>0.30130599999999996</v>
      </c>
      <c r="AT13" s="14">
        <f>[1]CoreVPAExp!AR$247</f>
        <v>8.3872280000000003</v>
      </c>
      <c r="AU13" s="14">
        <f>[1]CoreVPAExp!AS$247</f>
        <v>59.426168999999994</v>
      </c>
      <c r="AV13" s="14">
        <f>[1]CoreVPAExp!AT$247</f>
        <v>103.205586</v>
      </c>
      <c r="AW13" s="14">
        <f>[1]CoreVPAExp!AU$247</f>
        <v>124.533644</v>
      </c>
      <c r="AX13" s="14">
        <f>[1]CoreVPAExp!AV$247</f>
        <v>185.71264967000002</v>
      </c>
      <c r="AY13" s="14">
        <f>[1]CoreVPAExp!AW$247</f>
        <v>264.60145735000003</v>
      </c>
      <c r="AZ13" s="14">
        <f>[1]CoreVPAExp!AX$247</f>
        <v>204.99574685000002</v>
      </c>
      <c r="BA13" s="14">
        <f>[1]CoreVPAExp!AY$247</f>
        <v>195.93469478</v>
      </c>
      <c r="BB13" s="14">
        <f>[1]CoreVPAExp!AZ$247</f>
        <v>231.11785639999999</v>
      </c>
      <c r="BC13" s="14">
        <f>[1]CoreVPAExp!BA$247</f>
        <v>0</v>
      </c>
      <c r="BD13" s="35"/>
    </row>
    <row r="14" spans="2:56">
      <c r="B14" s="53" t="s">
        <v>32</v>
      </c>
      <c r="C14" s="57">
        <f>1000*[1]CoreVPAExp!B$253</f>
        <v>63.126382255999992</v>
      </c>
      <c r="D14" s="14">
        <f>1000*[1]CoreVPAExp!C$253</f>
        <v>93.724945775999984</v>
      </c>
      <c r="E14" s="14">
        <f>1000*[1]CoreVPAExp!D$253</f>
        <v>151.022349744</v>
      </c>
      <c r="F14" s="14">
        <f>1000*[1]CoreVPAExp!E$253</f>
        <v>124.58412609999999</v>
      </c>
      <c r="G14" s="14">
        <f>1000*[1]CoreVPAExp!F$253</f>
        <v>92.726210875999982</v>
      </c>
      <c r="H14" s="14">
        <f>1000*[1]CoreVPAExp!G$253</f>
        <v>97.282298092000005</v>
      </c>
      <c r="I14" s="14">
        <f>1000*[1]CoreVPAExp!H$253</f>
        <v>86.986595023999996</v>
      </c>
      <c r="J14" s="98">
        <f>1000*[1]CoreVPAExp!I$253</f>
        <v>79.97926318799999</v>
      </c>
      <c r="K14" s="14">
        <f>1000*[1]CoreVPAExp!J$253</f>
        <v>41.979511599999988</v>
      </c>
      <c r="L14" s="98">
        <f>1000*[1]CoreVPAExp!K$253</f>
        <v>43.02432654399999</v>
      </c>
      <c r="M14" s="14">
        <f>1000*[1]CoreVPAExp!L$253</f>
        <v>40.625798052</v>
      </c>
      <c r="N14" s="14">
        <f>1000*[1]CoreVPAExp!M$253</f>
        <v>28.326662924000001</v>
      </c>
      <c r="O14" s="14">
        <f>1000*[1]CoreVPAExp!N$253</f>
        <v>24.032232420000003</v>
      </c>
      <c r="P14" s="14">
        <f>1000*[1]CoreVPAExp!O$253</f>
        <v>32.042060063999998</v>
      </c>
      <c r="Q14" s="14">
        <f>1000*[1]CoreVPAExp!P$253</f>
        <v>15.875302750000001</v>
      </c>
      <c r="R14" s="14">
        <f>1000*[1]CoreVPAExp!Q$253</f>
        <v>43.331916880000001</v>
      </c>
      <c r="S14" s="14">
        <f>1000*[1]CoreVPAExp!R$253</f>
        <v>11.0502</v>
      </c>
      <c r="T14" s="14">
        <f>1000*[1]CoreVPAExp!S$253</f>
        <v>14.15337896</v>
      </c>
      <c r="U14" s="14">
        <f>1000*[1]CoreVPAExp!T$253</f>
        <v>7.3041566920000003</v>
      </c>
      <c r="V14" s="14">
        <f>1000*[1]CoreVPAExp!U$253</f>
        <v>6.3451966200000003</v>
      </c>
      <c r="W14" s="14">
        <f>1000*[1]CoreVPAExp!V$253</f>
        <v>19.343944759999996</v>
      </c>
      <c r="X14" s="14">
        <f>1000*[1]CoreVPAExp!W$253</f>
        <v>2.5224206000000002</v>
      </c>
      <c r="Y14" s="14">
        <f>1000*[1]CoreVPAExp!X$253</f>
        <v>2.6065918579999998</v>
      </c>
      <c r="Z14" s="14">
        <f>1000*[1]CoreVPAExp!Y$253</f>
        <v>3.5280701880000001</v>
      </c>
      <c r="AA14" s="14">
        <f>1000*[1]CoreVPAExp!Z$253</f>
        <v>6.9313437799999988</v>
      </c>
      <c r="AB14" s="58">
        <f>1000*[1]CoreVPAExp!AA$253</f>
        <v>0</v>
      </c>
      <c r="AC14" s="85"/>
      <c r="AD14" s="57">
        <f>[1]CoreVPAExp!AB$253</f>
        <v>4.1131539999999998</v>
      </c>
      <c r="AE14" s="14">
        <f>[1]CoreVPAExp!AC$253</f>
        <v>5.7964890000000002</v>
      </c>
      <c r="AF14" s="14">
        <f>[1]CoreVPAExp!AD$253</f>
        <v>8.5971659999999996</v>
      </c>
      <c r="AG14" s="14">
        <f>[1]CoreVPAExp!AE$253</f>
        <v>6.8110150000000003</v>
      </c>
      <c r="AH14" s="14">
        <f>[1]CoreVPAExp!AF$253</f>
        <v>6.4501039999999996</v>
      </c>
      <c r="AI14" s="14">
        <f>[1]CoreVPAExp!AG$253</f>
        <v>6.732691</v>
      </c>
      <c r="AJ14" s="14">
        <f>[1]CoreVPAExp!AH$253</f>
        <v>6.4645759999999992</v>
      </c>
      <c r="AK14" s="14">
        <f>[1]CoreVPAExp!AI$253</f>
        <v>5.8429840000000004</v>
      </c>
      <c r="AL14" s="14">
        <f>[1]CoreVPAExp!AJ$253</f>
        <v>2.4626139999999999</v>
      </c>
      <c r="AM14" s="14">
        <f>[1]CoreVPAExp!AK$253</f>
        <v>2.0853769999999998</v>
      </c>
      <c r="AN14" s="14">
        <f>[1]CoreVPAExp!AL$253</f>
        <v>4.1788359999999996</v>
      </c>
      <c r="AO14" s="14">
        <f>[1]CoreVPAExp!AM$253</f>
        <v>3.0018949999999998</v>
      </c>
      <c r="AP14" s="14">
        <f>[1]CoreVPAExp!AN$253</f>
        <v>2.3308679999999997</v>
      </c>
      <c r="AQ14" s="14">
        <f>[1]CoreVPAExp!AO$253</f>
        <v>3.2834399999999997</v>
      </c>
      <c r="AR14" s="14">
        <f>[1]CoreVPAExp!AP$253</f>
        <v>3.5008550000000001</v>
      </c>
      <c r="AS14" s="14">
        <f>[1]CoreVPAExp!AQ$253</f>
        <v>2.232653</v>
      </c>
      <c r="AT14" s="14">
        <f>[1]CoreVPAExp!AR$253</f>
        <v>0.62343599999999999</v>
      </c>
      <c r="AU14" s="14">
        <f>[1]CoreVPAExp!AS$253</f>
        <v>3.2832089999999998</v>
      </c>
      <c r="AV14" s="14">
        <f>[1]CoreVPAExp!AT$253</f>
        <v>1.8716039999999998</v>
      </c>
      <c r="AW14" s="14">
        <f>[1]CoreVPAExp!AU$253</f>
        <v>1.0764129999999998</v>
      </c>
      <c r="AX14" s="14">
        <f>[1]CoreVPAExp!AV$253</f>
        <v>1.96637401</v>
      </c>
      <c r="AY14" s="14">
        <f>[1]CoreVPAExp!AW$253</f>
        <v>0.39208100000000001</v>
      </c>
      <c r="AZ14" s="14">
        <f>[1]CoreVPAExp!AX$253</f>
        <v>0.92337172000000001</v>
      </c>
      <c r="BA14" s="14">
        <f>[1]CoreVPAExp!AY$253</f>
        <v>0.53588722999999994</v>
      </c>
      <c r="BB14" s="14">
        <f>[1]CoreVPAExp!AZ$253</f>
        <v>1.0924059100000001</v>
      </c>
      <c r="BC14" s="14">
        <f>[1]CoreVPAExp!BA$253</f>
        <v>0</v>
      </c>
      <c r="BD14" s="35"/>
    </row>
    <row r="15" spans="2:56">
      <c r="B15" s="53" t="s">
        <v>97</v>
      </c>
      <c r="C15" s="57">
        <f>1000*[1]CoreVPAExp!B$264</f>
        <v>0</v>
      </c>
      <c r="D15" s="14">
        <f>1000*[1]CoreVPAExp!C$264</f>
        <v>3.9927999999999996E-4</v>
      </c>
      <c r="E15" s="14">
        <f>1000*[1]CoreVPAExp!D$264</f>
        <v>0</v>
      </c>
      <c r="F15" s="14">
        <f>1000*[1]CoreVPAExp!E$264</f>
        <v>0</v>
      </c>
      <c r="G15" s="14">
        <f>1000*[1]CoreVPAExp!F$264</f>
        <v>1.5288E-2</v>
      </c>
      <c r="H15" s="14">
        <f>1000*[1]CoreVPAExp!G$264</f>
        <v>0</v>
      </c>
      <c r="I15" s="14">
        <f>1000*[1]CoreVPAExp!H$264</f>
        <v>0</v>
      </c>
      <c r="J15" s="98">
        <f>1000*[1]CoreVPAExp!I$264</f>
        <v>0</v>
      </c>
      <c r="K15" s="14">
        <f>1000*[1]CoreVPAExp!J$264</f>
        <v>0</v>
      </c>
      <c r="L15" s="98">
        <f>1000*[1]CoreVPAExp!K$264</f>
        <v>2.1251999999999998E-3</v>
      </c>
      <c r="M15" s="14">
        <f>1000*[1]CoreVPAExp!L$264</f>
        <v>0</v>
      </c>
      <c r="N15" s="14">
        <f>1000*[1]CoreVPAExp!M$264</f>
        <v>0</v>
      </c>
      <c r="O15" s="14">
        <f>1000*[1]CoreVPAExp!N$264</f>
        <v>0</v>
      </c>
      <c r="P15" s="14">
        <f>1000*[1]CoreVPAExp!O$264</f>
        <v>0</v>
      </c>
      <c r="Q15" s="14">
        <f>1000*[1]CoreVPAExp!P$264</f>
        <v>0</v>
      </c>
      <c r="R15" s="14">
        <f>1000*[1]CoreVPAExp!Q$264</f>
        <v>0</v>
      </c>
      <c r="S15" s="14">
        <f>1000*[1]CoreVPAExp!R$264</f>
        <v>0</v>
      </c>
      <c r="T15" s="14">
        <f>1000*[1]CoreVPAExp!S$264</f>
        <v>0</v>
      </c>
      <c r="U15" s="14">
        <f>1000*[1]CoreVPAExp!T$264</f>
        <v>0</v>
      </c>
      <c r="V15" s="14">
        <f>1000*[1]CoreVPAExp!U$264</f>
        <v>1.1559799999999996E-3</v>
      </c>
      <c r="W15" s="14">
        <f>1000*[1]CoreVPAExp!V$264</f>
        <v>0.18180119999999994</v>
      </c>
      <c r="X15" s="14">
        <f>1000*[1]CoreVPAExp!W$264</f>
        <v>0.84730435999999976</v>
      </c>
      <c r="Y15" s="14">
        <f>1000*[1]CoreVPAExp!X$264</f>
        <v>1.2733278400000001</v>
      </c>
      <c r="Z15" s="14">
        <f>1000*[1]CoreVPAExp!Y$264</f>
        <v>0.64629999999999999</v>
      </c>
      <c r="AA15" s="14">
        <f>1000*[1]CoreVPAExp!Z$264</f>
        <v>0.23230000000000001</v>
      </c>
      <c r="AB15" s="58">
        <f>1000*[1]CoreVPAExp!AA$264</f>
        <v>0</v>
      </c>
      <c r="AC15" s="85"/>
      <c r="AD15" s="57">
        <f>[1]CoreVPAExp!AB$264</f>
        <v>0</v>
      </c>
      <c r="AE15" s="14">
        <f>[1]CoreVPAExp!AC$264</f>
        <v>6.3999999999999997E-5</v>
      </c>
      <c r="AF15" s="14">
        <f>[1]CoreVPAExp!AD$264</f>
        <v>0</v>
      </c>
      <c r="AG15" s="14">
        <f>[1]CoreVPAExp!AE$264</f>
        <v>0</v>
      </c>
      <c r="AH15" s="14">
        <f>[1]CoreVPAExp!AF$264</f>
        <v>1.9196999999999999E-2</v>
      </c>
      <c r="AI15" s="14">
        <f>[1]CoreVPAExp!AG$264</f>
        <v>0</v>
      </c>
      <c r="AJ15" s="14">
        <f>[1]CoreVPAExp!AH$264</f>
        <v>0</v>
      </c>
      <c r="AK15" s="14">
        <f>[1]CoreVPAExp!AI$264</f>
        <v>0</v>
      </c>
      <c r="AL15" s="14">
        <f>[1]CoreVPAExp!AJ$264</f>
        <v>0</v>
      </c>
      <c r="AM15" s="14">
        <f>[1]CoreVPAExp!AK$264</f>
        <v>4.0470000000000002E-3</v>
      </c>
      <c r="AN15" s="14">
        <f>[1]CoreVPAExp!AL$264</f>
        <v>0</v>
      </c>
      <c r="AO15" s="14">
        <f>[1]CoreVPAExp!AM$264</f>
        <v>0</v>
      </c>
      <c r="AP15" s="14">
        <f>[1]CoreVPAExp!AN$264</f>
        <v>0</v>
      </c>
      <c r="AQ15" s="14">
        <f>[1]CoreVPAExp!AO$264</f>
        <v>0</v>
      </c>
      <c r="AR15" s="14">
        <f>[1]CoreVPAExp!AP$264</f>
        <v>0</v>
      </c>
      <c r="AS15" s="14">
        <f>[1]CoreVPAExp!AQ$264</f>
        <v>0</v>
      </c>
      <c r="AT15" s="14">
        <f>[1]CoreVPAExp!AR$264</f>
        <v>0</v>
      </c>
      <c r="AU15" s="14">
        <f>[1]CoreVPAExp!AS$264</f>
        <v>0</v>
      </c>
      <c r="AV15" s="14">
        <f>[1]CoreVPAExp!AT$264</f>
        <v>0</v>
      </c>
      <c r="AW15" s="14">
        <f>[1]CoreVPAExp!AU$264</f>
        <v>3.0999999999999995E-4</v>
      </c>
      <c r="AX15" s="14">
        <f>[1]CoreVPAExp!AV$264</f>
        <v>0.18655049999999998</v>
      </c>
      <c r="AY15" s="14">
        <f>[1]CoreVPAExp!AW$264</f>
        <v>0.80046392</v>
      </c>
      <c r="AZ15" s="14">
        <f>[1]CoreVPAExp!AX$264</f>
        <v>1.16519697</v>
      </c>
      <c r="BA15" s="14">
        <f>[1]CoreVPAExp!AY$264</f>
        <v>0.40005734999999998</v>
      </c>
      <c r="BB15" s="14">
        <f>[1]CoreVPAExp!AZ$264</f>
        <v>0.17289352999999999</v>
      </c>
      <c r="BC15" s="14">
        <f>[1]CoreVPAExp!BA$264</f>
        <v>0</v>
      </c>
      <c r="BD15" s="35"/>
    </row>
    <row r="16" spans="2:56" ht="13" thickBot="1">
      <c r="B16" s="70" t="s">
        <v>15</v>
      </c>
      <c r="C16" s="72">
        <f t="shared" ref="C16:AB16" si="2">C5-SUM(C6:C15)</f>
        <v>1.5042299999999784</v>
      </c>
      <c r="D16" s="15">
        <f t="shared" si="2"/>
        <v>2.8979999999023676E-4</v>
      </c>
      <c r="E16" s="15">
        <f t="shared" si="2"/>
        <v>0.99415372000001412</v>
      </c>
      <c r="F16" s="15">
        <f t="shared" si="2"/>
        <v>0</v>
      </c>
      <c r="G16" s="15">
        <f t="shared" si="2"/>
        <v>0</v>
      </c>
      <c r="H16" s="15">
        <f t="shared" si="2"/>
        <v>0.28766919999998208</v>
      </c>
      <c r="I16" s="15">
        <f t="shared" si="2"/>
        <v>0.79391566800001101</v>
      </c>
      <c r="J16" s="99">
        <f t="shared" si="2"/>
        <v>0.31825539200002595</v>
      </c>
      <c r="K16" s="99">
        <f t="shared" si="2"/>
        <v>0</v>
      </c>
      <c r="L16" s="99">
        <f t="shared" si="2"/>
        <v>0</v>
      </c>
      <c r="M16" s="15">
        <f t="shared" si="2"/>
        <v>0</v>
      </c>
      <c r="N16" s="15">
        <f t="shared" si="2"/>
        <v>0</v>
      </c>
      <c r="O16" s="15">
        <f t="shared" si="2"/>
        <v>0.55706669200000647</v>
      </c>
      <c r="P16" s="15">
        <f t="shared" si="2"/>
        <v>1.0780478519999974</v>
      </c>
      <c r="Q16" s="15">
        <f t="shared" si="2"/>
        <v>3.4187999999943486E-2</v>
      </c>
      <c r="R16" s="15">
        <f t="shared" si="2"/>
        <v>0.52586643200000083</v>
      </c>
      <c r="S16" s="15">
        <f t="shared" si="2"/>
        <v>6.9027532000000065</v>
      </c>
      <c r="T16" s="15">
        <f t="shared" si="2"/>
        <v>0.70461148800001183</v>
      </c>
      <c r="U16" s="15">
        <f t="shared" si="2"/>
        <v>0.71989511999998967</v>
      </c>
      <c r="V16" s="15">
        <f t="shared" si="2"/>
        <v>8.3600823599999785</v>
      </c>
      <c r="W16" s="15">
        <f t="shared" si="2"/>
        <v>33.458444740000004</v>
      </c>
      <c r="X16" s="15">
        <f t="shared" si="2"/>
        <v>18.439461740000013</v>
      </c>
      <c r="Y16" s="15">
        <f t="shared" si="2"/>
        <v>4.3541201799999953</v>
      </c>
      <c r="Z16" s="15">
        <f t="shared" si="2"/>
        <v>0.51519999999993615</v>
      </c>
      <c r="AA16" s="15">
        <f t="shared" si="2"/>
        <v>2.8220999999999208</v>
      </c>
      <c r="AB16" s="73">
        <f t="shared" si="2"/>
        <v>0</v>
      </c>
      <c r="AC16" s="93"/>
      <c r="AD16" s="72">
        <f t="shared" ref="AD16:BC16" si="3">AD5-SUM(AD6:AD15)</f>
        <v>0.29575299999999771</v>
      </c>
      <c r="AE16" s="15">
        <f t="shared" si="3"/>
        <v>8.6699999999950705E-4</v>
      </c>
      <c r="AF16" s="15">
        <f t="shared" si="3"/>
        <v>0.1378029999999999</v>
      </c>
      <c r="AG16" s="15">
        <f t="shared" si="3"/>
        <v>0</v>
      </c>
      <c r="AH16" s="15">
        <f t="shared" si="3"/>
        <v>0</v>
      </c>
      <c r="AI16" s="15">
        <f t="shared" si="3"/>
        <v>1.6488999999999976E-2</v>
      </c>
      <c r="AJ16" s="15">
        <f t="shared" si="3"/>
        <v>5.3219000000000349E-2</v>
      </c>
      <c r="AK16" s="15">
        <f t="shared" si="3"/>
        <v>1.8494000000000455E-2</v>
      </c>
      <c r="AL16" s="15">
        <f t="shared" si="3"/>
        <v>0</v>
      </c>
      <c r="AM16" s="15">
        <f t="shared" si="3"/>
        <v>0</v>
      </c>
      <c r="AN16" s="15">
        <f t="shared" si="3"/>
        <v>0</v>
      </c>
      <c r="AO16" s="15">
        <f t="shared" si="3"/>
        <v>0</v>
      </c>
      <c r="AP16" s="15">
        <f t="shared" si="3"/>
        <v>0.12737200000000115</v>
      </c>
      <c r="AQ16" s="15">
        <f t="shared" si="3"/>
        <v>0.67146800000000439</v>
      </c>
      <c r="AR16" s="15">
        <f t="shared" si="3"/>
        <v>8.0800000000067485E-3</v>
      </c>
      <c r="AS16" s="15">
        <f t="shared" si="3"/>
        <v>5.4948999999999693E-2</v>
      </c>
      <c r="AT16" s="15">
        <f t="shared" si="3"/>
        <v>0.38899499999999954</v>
      </c>
      <c r="AU16" s="15">
        <f t="shared" si="3"/>
        <v>0.22682000000000357</v>
      </c>
      <c r="AV16" s="15">
        <f t="shared" si="3"/>
        <v>0.37013100000000065</v>
      </c>
      <c r="AW16" s="15">
        <f t="shared" si="3"/>
        <v>0.30914099999998257</v>
      </c>
      <c r="AX16" s="15">
        <f t="shared" si="3"/>
        <v>1.4226612699999919</v>
      </c>
      <c r="AY16" s="15">
        <f t="shared" si="3"/>
        <v>4.9561032099999807</v>
      </c>
      <c r="AZ16" s="15">
        <f t="shared" si="3"/>
        <v>1.8683576499999788</v>
      </c>
      <c r="BA16" s="15">
        <f t="shared" si="3"/>
        <v>0.34888896999999019</v>
      </c>
      <c r="BB16" s="15">
        <f t="shared" si="3"/>
        <v>1.8099977499999795</v>
      </c>
      <c r="BC16" s="15">
        <f t="shared" si="3"/>
        <v>0</v>
      </c>
      <c r="BD16" s="35"/>
    </row>
    <row r="17" spans="2:56" ht="5.15" customHeight="1" thickTop="1">
      <c r="Q17" s="4"/>
    </row>
    <row r="18" spans="2:56" ht="30.15" customHeight="1">
      <c r="Q18" s="4"/>
    </row>
    <row r="19" spans="2:56" ht="5.15" customHeight="1" thickBot="1">
      <c r="Q19" s="4"/>
    </row>
    <row r="20" spans="2:56" s="100" customFormat="1" ht="20" customHeight="1" thickTop="1" thickBot="1">
      <c r="C20" s="428" t="s">
        <v>66</v>
      </c>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c r="AW20" s="428"/>
      <c r="AX20" s="428"/>
      <c r="AY20" s="428"/>
      <c r="AZ20" s="428"/>
      <c r="BA20" s="428"/>
      <c r="BB20" s="428"/>
      <c r="BC20" s="428"/>
      <c r="BD20" s="103"/>
    </row>
    <row r="21" spans="2:56" s="100" customFormat="1" ht="16" thickTop="1">
      <c r="B21" s="419" t="s">
        <v>70</v>
      </c>
      <c r="C21" s="429" t="s">
        <v>73</v>
      </c>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1"/>
      <c r="AC21" s="210"/>
      <c r="AD21" s="434" t="s">
        <v>72</v>
      </c>
      <c r="AE21" s="435"/>
      <c r="AF21" s="435"/>
      <c r="AG21" s="435"/>
      <c r="AH21" s="435"/>
      <c r="AI21" s="435"/>
      <c r="AJ21" s="435"/>
      <c r="AK21" s="435"/>
      <c r="AL21" s="435"/>
      <c r="AM21" s="435"/>
      <c r="AN21" s="435"/>
      <c r="AO21" s="435"/>
      <c r="AP21" s="435"/>
      <c r="AQ21" s="435"/>
      <c r="AR21" s="435"/>
      <c r="AS21" s="435"/>
      <c r="AT21" s="435"/>
      <c r="AU21" s="435"/>
      <c r="AV21" s="435"/>
      <c r="AW21" s="435"/>
      <c r="AX21" s="435"/>
      <c r="AY21" s="435"/>
      <c r="AZ21" s="435"/>
      <c r="BA21" s="435"/>
      <c r="BB21" s="435"/>
      <c r="BC21" s="435"/>
      <c r="BD21" s="103"/>
    </row>
    <row r="22" spans="2:56" s="100" customFormat="1" ht="13" thickBot="1">
      <c r="B22" s="420"/>
      <c r="C22" s="432" t="s">
        <v>69</v>
      </c>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433"/>
      <c r="AB22" s="438"/>
      <c r="AC22" s="217"/>
      <c r="AD22" s="432" t="s">
        <v>29</v>
      </c>
      <c r="AE22" s="433"/>
      <c r="AF22" s="433"/>
      <c r="AG22" s="433"/>
      <c r="AH22" s="433"/>
      <c r="AI22" s="433"/>
      <c r="AJ22" s="433"/>
      <c r="AK22" s="433"/>
      <c r="AL22" s="433"/>
      <c r="AM22" s="433"/>
      <c r="AN22" s="433"/>
      <c r="AO22" s="433"/>
      <c r="AP22" s="433"/>
      <c r="AQ22" s="433"/>
      <c r="AR22" s="433"/>
      <c r="AS22" s="433"/>
      <c r="AT22" s="433"/>
      <c r="AU22" s="433"/>
      <c r="AV22" s="433"/>
      <c r="AW22" s="433"/>
      <c r="AX22" s="433"/>
      <c r="AY22" s="433"/>
      <c r="AZ22" s="433"/>
      <c r="BA22" s="433"/>
      <c r="BB22" s="433"/>
      <c r="BC22" s="433"/>
      <c r="BD22" s="103"/>
    </row>
    <row r="23" spans="2:56" s="100" customFormat="1" ht="15" thickTop="1" thickBot="1">
      <c r="B23" s="420"/>
      <c r="C23" s="211">
        <v>2000</v>
      </c>
      <c r="D23" s="212">
        <v>2001</v>
      </c>
      <c r="E23" s="212">
        <v>2002</v>
      </c>
      <c r="F23" s="212">
        <v>2003</v>
      </c>
      <c r="G23" s="212">
        <v>2004</v>
      </c>
      <c r="H23" s="212">
        <v>2005</v>
      </c>
      <c r="I23" s="212">
        <v>2006</v>
      </c>
      <c r="J23" s="213">
        <v>2007</v>
      </c>
      <c r="K23" s="213">
        <f>1+J23</f>
        <v>2008</v>
      </c>
      <c r="L23" s="213">
        <f>1+K23</f>
        <v>2009</v>
      </c>
      <c r="M23" s="213">
        <f>1+L23</f>
        <v>2010</v>
      </c>
      <c r="N23" s="212">
        <f>1+M23</f>
        <v>2011</v>
      </c>
      <c r="O23" s="213">
        <f>1+N23</f>
        <v>2012</v>
      </c>
      <c r="P23" s="212">
        <f t="shared" ref="P23:AB23" si="4">1+O23</f>
        <v>2013</v>
      </c>
      <c r="Q23" s="212">
        <f t="shared" si="4"/>
        <v>2014</v>
      </c>
      <c r="R23" s="212">
        <f t="shared" si="4"/>
        <v>2015</v>
      </c>
      <c r="S23" s="212">
        <f t="shared" si="4"/>
        <v>2016</v>
      </c>
      <c r="T23" s="212">
        <f t="shared" si="4"/>
        <v>2017</v>
      </c>
      <c r="U23" s="212">
        <f t="shared" si="4"/>
        <v>2018</v>
      </c>
      <c r="V23" s="212">
        <f t="shared" si="4"/>
        <v>2019</v>
      </c>
      <c r="W23" s="212">
        <f t="shared" si="4"/>
        <v>2020</v>
      </c>
      <c r="X23" s="212">
        <f t="shared" si="4"/>
        <v>2021</v>
      </c>
      <c r="Y23" s="212">
        <f t="shared" si="4"/>
        <v>2022</v>
      </c>
      <c r="Z23" s="212">
        <f t="shared" si="4"/>
        <v>2023</v>
      </c>
      <c r="AA23" s="212">
        <f t="shared" si="4"/>
        <v>2024</v>
      </c>
      <c r="AB23" s="214">
        <f t="shared" si="4"/>
        <v>2025</v>
      </c>
      <c r="AC23" s="218"/>
      <c r="AD23" s="211">
        <v>2000</v>
      </c>
      <c r="AE23" s="212">
        <v>2001</v>
      </c>
      <c r="AF23" s="212">
        <v>2002</v>
      </c>
      <c r="AG23" s="212">
        <v>2003</v>
      </c>
      <c r="AH23" s="212">
        <v>2004</v>
      </c>
      <c r="AI23" s="212">
        <v>2005</v>
      </c>
      <c r="AJ23" s="212">
        <v>2006</v>
      </c>
      <c r="AK23" s="212">
        <v>2007</v>
      </c>
      <c r="AL23" s="211">
        <f t="shared" ref="AL23:AQ23" si="5">1+AK23</f>
        <v>2008</v>
      </c>
      <c r="AM23" s="211">
        <f t="shared" si="5"/>
        <v>2009</v>
      </c>
      <c r="AN23" s="211">
        <f t="shared" si="5"/>
        <v>2010</v>
      </c>
      <c r="AO23" s="211">
        <f t="shared" si="5"/>
        <v>2011</v>
      </c>
      <c r="AP23" s="211">
        <f t="shared" si="5"/>
        <v>2012</v>
      </c>
      <c r="AQ23" s="211">
        <f t="shared" si="5"/>
        <v>2013</v>
      </c>
      <c r="AR23" s="212">
        <f t="shared" ref="AR23:BC23" si="6">1+AQ23</f>
        <v>2014</v>
      </c>
      <c r="AS23" s="212">
        <f t="shared" si="6"/>
        <v>2015</v>
      </c>
      <c r="AT23" s="212">
        <f t="shared" si="6"/>
        <v>2016</v>
      </c>
      <c r="AU23" s="212">
        <f t="shared" si="6"/>
        <v>2017</v>
      </c>
      <c r="AV23" s="212">
        <f t="shared" si="6"/>
        <v>2018</v>
      </c>
      <c r="AW23" s="212">
        <f t="shared" si="6"/>
        <v>2019</v>
      </c>
      <c r="AX23" s="212">
        <f t="shared" si="6"/>
        <v>2020</v>
      </c>
      <c r="AY23" s="212">
        <f t="shared" si="6"/>
        <v>2021</v>
      </c>
      <c r="AZ23" s="212">
        <f t="shared" si="6"/>
        <v>2022</v>
      </c>
      <c r="BA23" s="212">
        <f t="shared" si="6"/>
        <v>2023</v>
      </c>
      <c r="BB23" s="212">
        <f t="shared" si="6"/>
        <v>2024</v>
      </c>
      <c r="BC23" s="213">
        <f t="shared" si="6"/>
        <v>2025</v>
      </c>
      <c r="BD23" s="103"/>
    </row>
    <row r="24" spans="2:56" s="100" customFormat="1" ht="20" customHeight="1" thickTop="1" thickBot="1">
      <c r="B24" s="421"/>
      <c r="C24" s="436" t="s">
        <v>65</v>
      </c>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9"/>
      <c r="AC24" s="102"/>
      <c r="AD24" s="436" t="s">
        <v>64</v>
      </c>
      <c r="AE24" s="437"/>
      <c r="AF24" s="437"/>
      <c r="AG24" s="437"/>
      <c r="AH24" s="437"/>
      <c r="AI24" s="437"/>
      <c r="AJ24" s="437"/>
      <c r="AK24" s="437"/>
      <c r="AL24" s="437"/>
      <c r="AM24" s="437"/>
      <c r="AN24" s="437"/>
      <c r="AO24" s="437"/>
      <c r="AP24" s="437"/>
      <c r="AQ24" s="437"/>
      <c r="AR24" s="437"/>
      <c r="AS24" s="437"/>
      <c r="AT24" s="437"/>
      <c r="AU24" s="437"/>
      <c r="AV24" s="437"/>
      <c r="AW24" s="437"/>
      <c r="AX24" s="437"/>
      <c r="AY24" s="437"/>
      <c r="AZ24" s="437"/>
      <c r="BA24" s="437"/>
      <c r="BB24" s="437"/>
      <c r="BC24" s="437"/>
      <c r="BD24" s="103"/>
    </row>
    <row r="25" spans="2:56" s="165" customFormat="1" ht="20" customHeight="1" thickTop="1" thickBot="1">
      <c r="B25" s="166" t="s">
        <v>22</v>
      </c>
      <c r="C25" s="181">
        <f>1000*[1]CoreVPAExp!BB$263</f>
        <v>361.45642948311104</v>
      </c>
      <c r="D25" s="182">
        <f>1000*[1]CoreVPAExp!BC$263</f>
        <v>274.13789584126982</v>
      </c>
      <c r="E25" s="182">
        <f>1000*[1]CoreVPAExp!BD$263</f>
        <v>216.22098115751024</v>
      </c>
      <c r="F25" s="182">
        <f>1000*[1]CoreVPAExp!BE$263</f>
        <v>155.13274515396176</v>
      </c>
      <c r="G25" s="182">
        <f>1000*[1]CoreVPAExp!BF$263</f>
        <v>191.80179661752717</v>
      </c>
      <c r="H25" s="182">
        <f>1000*[1]CoreVPAExp!BG$263</f>
        <v>184.17965316090888</v>
      </c>
      <c r="I25" s="182">
        <f>1000*[1]CoreVPAExp!BH$263</f>
        <v>201.7145562589472</v>
      </c>
      <c r="J25" s="182">
        <f>1000*[1]CoreVPAExp!BI$263</f>
        <v>172.70413228596414</v>
      </c>
      <c r="K25" s="182">
        <f>1000*[1]CoreVPAExp!BJ$263</f>
        <v>105.09201083971249</v>
      </c>
      <c r="L25" s="182">
        <f>1000*[1]CoreVPAExp!BK$263</f>
        <v>83.560598982321849</v>
      </c>
      <c r="M25" s="182">
        <f>1000*[1]CoreVPAExp!BL$263</f>
        <v>121.43961050092855</v>
      </c>
      <c r="N25" s="182">
        <f>1000*[1]CoreVPAExp!BM$263</f>
        <v>112.7379165304464</v>
      </c>
      <c r="O25" s="182">
        <f>1000*[1]CoreVPAExp!BN$263</f>
        <v>107.45574408604034</v>
      </c>
      <c r="P25" s="182">
        <f>1000*[1]CoreVPAExp!BO$263</f>
        <v>158.72471666359573</v>
      </c>
      <c r="Q25" s="169">
        <f>1000*[1]CoreVPAExp!BP$263</f>
        <v>455.71875330286838</v>
      </c>
      <c r="R25" s="182">
        <f>1000*[1]CoreVPAExp!BQ$263</f>
        <v>572.61077194596351</v>
      </c>
      <c r="S25" s="182">
        <f>1000*[1]CoreVPAExp!BR$263</f>
        <v>467.62631569270889</v>
      </c>
      <c r="T25" s="182">
        <f>1000*[1]CoreVPAExp!BS$263</f>
        <v>769.22276814204963</v>
      </c>
      <c r="U25" s="182">
        <f>1000*[1]CoreVPAExp!BT$263</f>
        <v>685.46083369293308</v>
      </c>
      <c r="V25" s="182">
        <f>1000*[1]CoreVPAExp!BU$263</f>
        <v>456.15499960676908</v>
      </c>
      <c r="W25" s="182">
        <f>1000*[1]CoreVPAExp!BV$263</f>
        <v>781.36492222666641</v>
      </c>
      <c r="X25" s="182">
        <f>1000*[1]CoreVPAExp!BW$263</f>
        <v>532.0740802426667</v>
      </c>
      <c r="Y25" s="182">
        <f>1000*[1]CoreVPAExp!BX$263</f>
        <v>790.21752158531376</v>
      </c>
      <c r="Z25" s="182">
        <f>1000*[1]CoreVPAExp!BY$263</f>
        <v>345.26241641706673</v>
      </c>
      <c r="AA25" s="182">
        <f>1000*[1]CoreVPAExp!BZ$263</f>
        <v>20.826727836</v>
      </c>
      <c r="AB25" s="182">
        <f>1000*[1]CoreVPAExp!CA$263</f>
        <v>1.7836000000000003E-5</v>
      </c>
      <c r="AC25" s="180"/>
      <c r="AD25" s="181">
        <f>[1]CoreVPAExp!CB$263</f>
        <v>66.518935755944455</v>
      </c>
      <c r="AE25" s="182">
        <f>[1]CoreVPAExp!CC$263</f>
        <v>54.743163949237555</v>
      </c>
      <c r="AF25" s="182">
        <f>[1]CoreVPAExp!CD$263</f>
        <v>50.056759103306931</v>
      </c>
      <c r="AG25" s="182">
        <f>[1]CoreVPAExp!CE$263</f>
        <v>49.669432638981505</v>
      </c>
      <c r="AH25" s="182">
        <f>[1]CoreVPAExp!CF$263</f>
        <v>62.332350882867125</v>
      </c>
      <c r="AI25" s="182">
        <f>[1]CoreVPAExp!CG$263</f>
        <v>73.071332119126581</v>
      </c>
      <c r="AJ25" s="182">
        <f>[1]CoreVPAExp!CH$263</f>
        <v>73.036975739672442</v>
      </c>
      <c r="AK25" s="182">
        <f>[1]CoreVPAExp!CI$263</f>
        <v>99.924284331511217</v>
      </c>
      <c r="AL25" s="182">
        <f>[1]CoreVPAExp!CJ$263</f>
        <v>66.304300174264654</v>
      </c>
      <c r="AM25" s="182">
        <f>[1]CoreVPAExp!CK$263</f>
        <v>50.859869184755603</v>
      </c>
      <c r="AN25" s="182">
        <f>[1]CoreVPAExp!CL$263</f>
        <v>63.53309274016992</v>
      </c>
      <c r="AO25" s="182">
        <f>[1]CoreVPAExp!CM$263</f>
        <v>81.433053542910727</v>
      </c>
      <c r="AP25" s="182">
        <f>[1]CoreVPAExp!CN$263</f>
        <v>62.430318981599079</v>
      </c>
      <c r="AQ25" s="182">
        <f>[1]CoreVPAExp!CO$263</f>
        <v>145.38743771289333</v>
      </c>
      <c r="AR25" s="169">
        <f>[1]CoreVPAExp!CP$263</f>
        <v>400.63230158194375</v>
      </c>
      <c r="AS25" s="182">
        <f>[1]CoreVPAExp!CQ$263</f>
        <v>436.50147139238834</v>
      </c>
      <c r="AT25" s="182">
        <f>[1]CoreVPAExp!CR$263</f>
        <v>241.3126988170402</v>
      </c>
      <c r="AU25" s="182">
        <f>[1]CoreVPAExp!CS$263</f>
        <v>333.08160226605833</v>
      </c>
      <c r="AV25" s="182">
        <f>[1]CoreVPAExp!CT$263</f>
        <v>262.56723191606778</v>
      </c>
      <c r="AW25" s="182">
        <f>[1]CoreVPAExp!CU$263</f>
        <v>204.65980753872512</v>
      </c>
      <c r="AX25" s="182">
        <f>[1]CoreVPAExp!CV$263</f>
        <v>204.13164041199997</v>
      </c>
      <c r="AY25" s="182">
        <f>[1]CoreVPAExp!CW$263</f>
        <v>314.84578227830002</v>
      </c>
      <c r="AZ25" s="182">
        <f>[1]CoreVPAExp!CX$263</f>
        <v>316.33618414000006</v>
      </c>
      <c r="BA25" s="182">
        <f>[1]CoreVPAExp!CY$263</f>
        <v>229.67861812079997</v>
      </c>
      <c r="BB25" s="182">
        <f>[1]CoreVPAExp!CZ$263</f>
        <v>5.7204650807999995</v>
      </c>
      <c r="BC25" s="183">
        <f>[1]CoreVPAExp!DA$263</f>
        <v>0</v>
      </c>
      <c r="BD25" s="235"/>
    </row>
    <row r="26" spans="2:56" s="165" customFormat="1" ht="13" thickTop="1">
      <c r="B26" s="171" t="s">
        <v>80</v>
      </c>
      <c r="C26" s="188">
        <f>1000*[1]CoreVPAExp!BB$15</f>
        <v>1.6238971111111111</v>
      </c>
      <c r="D26" s="189">
        <f>1000*[1]CoreVPAExp!BC$15</f>
        <v>2.8059131111111109</v>
      </c>
      <c r="E26" s="189">
        <f>1000*[1]CoreVPAExp!BD$15</f>
        <v>2.6840469722222222</v>
      </c>
      <c r="F26" s="189">
        <f>1000*[1]CoreVPAExp!BE$15</f>
        <v>3.6471968888888893</v>
      </c>
      <c r="G26" s="189">
        <f>1000*[1]CoreVPAExp!BF$15</f>
        <v>0.30590000000000001</v>
      </c>
      <c r="H26" s="189">
        <f>1000*[1]CoreVPAExp!BG$15</f>
        <v>0.73829999999999996</v>
      </c>
      <c r="I26" s="189">
        <f>1000*[1]CoreVPAExp!BH$15</f>
        <v>0</v>
      </c>
      <c r="J26" s="189">
        <f>1000*[1]CoreVPAExp!BI$15</f>
        <v>0</v>
      </c>
      <c r="K26" s="189">
        <f>1000*[1]CoreVPAExp!BJ$15</f>
        <v>0</v>
      </c>
      <c r="L26" s="189">
        <f>1000*[1]CoreVPAExp!BK$15</f>
        <v>0</v>
      </c>
      <c r="M26" s="189">
        <f>1000*[1]CoreVPAExp!BL$15</f>
        <v>0</v>
      </c>
      <c r="N26" s="189">
        <f>1000*[1]CoreVPAExp!BM$15</f>
        <v>0</v>
      </c>
      <c r="O26" s="189">
        <f>1000*[1]CoreVPAExp!BN$15</f>
        <v>2.7912843000000001</v>
      </c>
      <c r="P26" s="189">
        <f>1000*[1]CoreVPAExp!BO$15</f>
        <v>3.5004163599999996</v>
      </c>
      <c r="Q26" s="133">
        <f>1000*[1]CoreVPAExp!BP$15</f>
        <v>1.7169501999999996</v>
      </c>
      <c r="R26" s="189">
        <f>1000*[1]CoreVPAExp!BQ$15</f>
        <v>5.5593042399999995</v>
      </c>
      <c r="S26" s="189">
        <f>1000*[1]CoreVPAExp!BR$15</f>
        <v>1.8591325199999997</v>
      </c>
      <c r="T26" s="189">
        <f>1000*[1]CoreVPAExp!BS$15</f>
        <v>0.10381448</v>
      </c>
      <c r="U26" s="189">
        <f>1000*[1]CoreVPAExp!BT$15</f>
        <v>0.40324004000000002</v>
      </c>
      <c r="V26" s="189">
        <f>1000*[1]CoreVPAExp!BU$15</f>
        <v>0</v>
      </c>
      <c r="W26" s="189">
        <f>1000*[1]CoreVPAExp!BV$15</f>
        <v>1.7648819999999999E-2</v>
      </c>
      <c r="X26" s="189">
        <f>1000*[1]CoreVPAExp!BW$15</f>
        <v>0.40249999999999991</v>
      </c>
      <c r="Y26" s="189">
        <f>1000*[1]CoreVPAExp!BX$15</f>
        <v>0.37163399999999996</v>
      </c>
      <c r="Z26" s="189">
        <f>1000*[1]CoreVPAExp!BY$15</f>
        <v>0</v>
      </c>
      <c r="AA26" s="189">
        <f>1000*[1]CoreVPAExp!BZ$15</f>
        <v>0</v>
      </c>
      <c r="AB26" s="189">
        <f>1000*[1]CoreVPAExp!CA$15</f>
        <v>0</v>
      </c>
      <c r="AC26" s="187"/>
      <c r="AD26" s="188">
        <f>[1]CoreVPAExp!CB$15</f>
        <v>0.31771899999999997</v>
      </c>
      <c r="AE26" s="189">
        <f>[1]CoreVPAExp!CC$15</f>
        <v>0.548983</v>
      </c>
      <c r="AF26" s="189">
        <f>[1]CoreVPAExp!CD$15</f>
        <v>0.52432299999999998</v>
      </c>
      <c r="AG26" s="189">
        <f>[1]CoreVPAExp!CE$15</f>
        <v>0.71358199999999994</v>
      </c>
      <c r="AH26" s="189">
        <f>[1]CoreVPAExp!CF$15</f>
        <v>6.0273999999999994E-2</v>
      </c>
      <c r="AI26" s="189">
        <f>[1]CoreVPAExp!CG$15</f>
        <v>0.165518</v>
      </c>
      <c r="AJ26" s="189">
        <f>[1]CoreVPAExp!CH$15</f>
        <v>0</v>
      </c>
      <c r="AK26" s="189">
        <f>[1]CoreVPAExp!CI$15</f>
        <v>0</v>
      </c>
      <c r="AL26" s="189">
        <f>[1]CoreVPAExp!CJ$15</f>
        <v>0</v>
      </c>
      <c r="AM26" s="189">
        <f>[1]CoreVPAExp!CK$15</f>
        <v>0</v>
      </c>
      <c r="AN26" s="189">
        <f>[1]CoreVPAExp!CL$15</f>
        <v>0</v>
      </c>
      <c r="AO26" s="189">
        <f>[1]CoreVPAExp!CM$15</f>
        <v>0</v>
      </c>
      <c r="AP26" s="189">
        <f>[1]CoreVPAExp!CN$15</f>
        <v>1.680207</v>
      </c>
      <c r="AQ26" s="189">
        <f>[1]CoreVPAExp!CO$15</f>
        <v>1.925635</v>
      </c>
      <c r="AR26" s="133">
        <f>[1]CoreVPAExp!CP$15</f>
        <v>0.950654</v>
      </c>
      <c r="AS26" s="189">
        <f>[1]CoreVPAExp!CQ$15</f>
        <v>2.7030889999999999</v>
      </c>
      <c r="AT26" s="189">
        <f>[1]CoreVPAExp!CR$15</f>
        <v>0.99299199999999999</v>
      </c>
      <c r="AU26" s="189">
        <f>[1]CoreVPAExp!CS$15</f>
        <v>0.122377</v>
      </c>
      <c r="AV26" s="189">
        <f>[1]CoreVPAExp!CT$15</f>
        <v>0.436664</v>
      </c>
      <c r="AW26" s="189">
        <f>[1]CoreVPAExp!CU$15</f>
        <v>0</v>
      </c>
      <c r="AX26" s="189">
        <f>[1]CoreVPAExp!CV$15</f>
        <v>5.0619999999999998E-2</v>
      </c>
      <c r="AY26" s="189">
        <f>[1]CoreVPAExp!CW$15</f>
        <v>0.34162399999999998</v>
      </c>
      <c r="AZ26" s="189">
        <f>[1]CoreVPAExp!CX$15</f>
        <v>0.31177625099999995</v>
      </c>
      <c r="BA26" s="189">
        <f>[1]CoreVPAExp!CY$15</f>
        <v>0</v>
      </c>
      <c r="BB26" s="189">
        <f>[1]CoreVPAExp!CZ$15</f>
        <v>0</v>
      </c>
      <c r="BC26" s="189">
        <f>[1]CoreVPAExp!DA$15</f>
        <v>0</v>
      </c>
      <c r="BD26" s="235"/>
    </row>
    <row r="27" spans="2:56" s="165" customFormat="1" ht="13">
      <c r="B27" s="171" t="s">
        <v>20</v>
      </c>
      <c r="C27" s="188">
        <f>1000*(SUM([1]CoreVPAExp!BB$47:BB$47)+SUM([1]CoreVPAExp!BB$105:BB$105))</f>
        <v>281.02877563999994</v>
      </c>
      <c r="D27" s="189">
        <f>1000*(SUM([1]CoreVPAExp!BC$47:BC$47)+SUM([1]CoreVPAExp!BC$105:BC$105))</f>
        <v>164.98911999999999</v>
      </c>
      <c r="E27" s="189">
        <f>1000*(SUM([1]CoreVPAExp!BD$47:BD$47)+SUM([1]CoreVPAExp!BD$105:BD$105))</f>
        <v>109.81037533999998</v>
      </c>
      <c r="F27" s="189">
        <f>1000*(SUM([1]CoreVPAExp!BE$47:BE$47)+SUM([1]CoreVPAExp!BE$105:BE$105))</f>
        <v>87.391398039999999</v>
      </c>
      <c r="G27" s="189">
        <f>1000*(SUM([1]CoreVPAExp!BF$47:BF$47)+SUM([1]CoreVPAExp!BF$105:BF$105))</f>
        <v>104.33832588</v>
      </c>
      <c r="H27" s="189">
        <f>1000*(SUM([1]CoreVPAExp!BG$47:BG$47)+SUM([1]CoreVPAExp!BG$105:BG$105))</f>
        <v>79.152720000000016</v>
      </c>
      <c r="I27" s="189">
        <f>1000*(SUM([1]CoreVPAExp!BH$47:BH$47)+SUM([1]CoreVPAExp!BH$105:BH$105))</f>
        <v>87.405919999999995</v>
      </c>
      <c r="J27" s="189">
        <f>1000*(SUM([1]CoreVPAExp!BI$47:BI$47)+SUM([1]CoreVPAExp!BI$105:BI$105))</f>
        <v>61.745867750000002</v>
      </c>
      <c r="K27" s="189">
        <f>1000*(SUM([1]CoreVPAExp!BJ$47:BJ$47)+SUM([1]CoreVPAExp!BJ$105:BJ$105))</f>
        <v>32.232019999999999</v>
      </c>
      <c r="L27" s="189">
        <f>1000*(SUM([1]CoreVPAExp!BK$47:BK$47)+SUM([1]CoreVPAExp!BK$105:BK$105))</f>
        <v>18.712579999999999</v>
      </c>
      <c r="M27" s="189">
        <f>1000*(SUM([1]CoreVPAExp!BL$47:BL$47)+SUM([1]CoreVPAExp!BL$105:BL$105))</f>
        <v>47.860648693000002</v>
      </c>
      <c r="N27" s="189">
        <f>1000*(SUM([1]CoreVPAExp!BM$47:BM$47)+SUM([1]CoreVPAExp!BM$105:BM$105))</f>
        <v>36.271047841666665</v>
      </c>
      <c r="O27" s="189">
        <f>1000*(SUM([1]CoreVPAExp!BN$47:BN$47)+SUM([1]CoreVPAExp!BN$105:BN$105))</f>
        <v>41.110212727999993</v>
      </c>
      <c r="P27" s="189">
        <f>1000*(SUM([1]CoreVPAExp!BO$47:BO$47)+SUM([1]CoreVPAExp!BO$105:BO$105))</f>
        <v>71.38113293666666</v>
      </c>
      <c r="Q27" s="133">
        <f>1000*(SUM([1]CoreVPAExp!BP$47:BP$47)+SUM([1]CoreVPAExp!BP$105:BP$105))</f>
        <v>114.76668027516769</v>
      </c>
      <c r="R27" s="189">
        <f>1000*(SUM([1]CoreVPAExp!BQ$47:BQ$47)+SUM([1]CoreVPAExp!BQ$105:BQ$105))</f>
        <v>70.434540410652247</v>
      </c>
      <c r="S27" s="189">
        <f>1000*(SUM([1]CoreVPAExp!BR$47:BR$47)+SUM([1]CoreVPAExp!BR$105:BR$105))</f>
        <v>79.399199663542547</v>
      </c>
      <c r="T27" s="189">
        <f>1000*(SUM([1]CoreVPAExp!BS$47:BS$47)+SUM([1]CoreVPAExp!BS$105:BS$105))</f>
        <v>99.101415765543038</v>
      </c>
      <c r="U27" s="189">
        <f>1000*(SUM([1]CoreVPAExp!BT$47:BT$47)+SUM([1]CoreVPAExp!BT$105:BT$105))</f>
        <v>62.154379120637842</v>
      </c>
      <c r="V27" s="189">
        <f>1000*(SUM([1]CoreVPAExp!BU$47:BU$47)+SUM([1]CoreVPAExp!BU$105:BU$105))</f>
        <v>43.064637526769118</v>
      </c>
      <c r="W27" s="189">
        <f>1000*(SUM([1]CoreVPAExp!BV$47:BV$47)+SUM([1]CoreVPAExp!BV$105:BV$105))</f>
        <v>43.167564079999991</v>
      </c>
      <c r="X27" s="189">
        <f>1000*(SUM([1]CoreVPAExp!BW$47:BW$47)+SUM([1]CoreVPAExp!BW$105:BW$105))</f>
        <v>90.319403553333316</v>
      </c>
      <c r="Y27" s="189">
        <f>1000*(SUM([1]CoreVPAExp!BX$47:BX$47)+SUM([1]CoreVPAExp!BX$105:BX$105))</f>
        <v>41.421820386666667</v>
      </c>
      <c r="Z27" s="189">
        <f>1000*(SUM([1]CoreVPAExp!BY$47:BY$47)+SUM([1]CoreVPAExp!BY$105:BY$105))</f>
        <v>17.608600000000003</v>
      </c>
      <c r="AA27" s="189">
        <f>1000*(SUM([1]CoreVPAExp!BZ$47:BZ$47)+SUM([1]CoreVPAExp!BZ$105:BZ$105))</f>
        <v>12.44037</v>
      </c>
      <c r="AB27" s="189">
        <f>1000*(SUM([1]CoreVPAExp!CA$47:CA$47)+SUM([1]CoreVPAExp!CA$105:CA$105))</f>
        <v>0</v>
      </c>
      <c r="AC27" s="180"/>
      <c r="AD27" s="188">
        <f>(SUM([1]CoreVPAExp!CB$47:CB$47)+SUM([1]CoreVPAExp!CB$105:CB$105))</f>
        <v>47.843595999999998</v>
      </c>
      <c r="AE27" s="189">
        <f>(SUM([1]CoreVPAExp!CC$47:CC$47)+SUM([1]CoreVPAExp!CC$105:CC$105))</f>
        <v>26.628</v>
      </c>
      <c r="AF27" s="189">
        <f>(SUM([1]CoreVPAExp!CD$47:CD$47)+SUM([1]CoreVPAExp!CD$105:CD$105))</f>
        <v>15.106089000000001</v>
      </c>
      <c r="AG27" s="189">
        <f>(SUM([1]CoreVPAExp!CE$47:CE$47)+SUM([1]CoreVPAExp!CE$105:CE$105))</f>
        <v>13.645</v>
      </c>
      <c r="AH27" s="189">
        <f>(SUM([1]CoreVPAExp!CF$47:CF$47)+SUM([1]CoreVPAExp!CF$105:CF$105))</f>
        <v>14.994000000000002</v>
      </c>
      <c r="AI27" s="189">
        <f>(SUM([1]CoreVPAExp!CG$47:CG$47)+SUM([1]CoreVPAExp!CG$105:CG$105))</f>
        <v>11.103000000000002</v>
      </c>
      <c r="AJ27" s="189">
        <f>(SUM([1]CoreVPAExp!CH$47:CH$47)+SUM([1]CoreVPAExp!CH$105:CH$105))</f>
        <v>11.687284999999999</v>
      </c>
      <c r="AK27" s="189">
        <f>(SUM([1]CoreVPAExp!CI$47:CI$47)+SUM([1]CoreVPAExp!CI$105:CI$105))</f>
        <v>24.065571999999996</v>
      </c>
      <c r="AL27" s="189">
        <f>(SUM([1]CoreVPAExp!CJ$47:CJ$47)+SUM([1]CoreVPAExp!CJ$105:CJ$105))</f>
        <v>10.426023000000001</v>
      </c>
      <c r="AM27" s="189">
        <f>(SUM([1]CoreVPAExp!CK$47:CK$47)+SUM([1]CoreVPAExp!CK$105:CK$105))</f>
        <v>8.3940049999999982</v>
      </c>
      <c r="AN27" s="189">
        <f>(SUM([1]CoreVPAExp!CL$47:CL$47)+SUM([1]CoreVPAExp!CL$105:CL$105))</f>
        <v>15.85825</v>
      </c>
      <c r="AO27" s="189">
        <f>(SUM([1]CoreVPAExp!CM$47:CM$47)+SUM([1]CoreVPAExp!CM$105:CM$105))</f>
        <v>34.413857</v>
      </c>
      <c r="AP27" s="189">
        <f>(SUM([1]CoreVPAExp!CN$47:CN$47)+SUM([1]CoreVPAExp!CN$105:CN$105))</f>
        <v>26.232175999999999</v>
      </c>
      <c r="AQ27" s="189">
        <f>(SUM([1]CoreVPAExp!CO$47:CO$47)+SUM([1]CoreVPAExp!CO$105:CO$105))</f>
        <v>87.101382999999998</v>
      </c>
      <c r="AR27" s="133">
        <f>(SUM([1]CoreVPAExp!CP$47:CP$47)+SUM([1]CoreVPAExp!CP$105:CP$105))</f>
        <v>138.36373900000001</v>
      </c>
      <c r="AS27" s="189">
        <f>(SUM([1]CoreVPAExp!CQ$47:CQ$47)+SUM([1]CoreVPAExp!CQ$105:CQ$105))</f>
        <v>20.049465000000001</v>
      </c>
      <c r="AT27" s="189">
        <f>(SUM([1]CoreVPAExp!CR$47:CR$47)+SUM([1]CoreVPAExp!CR$105:CR$105))</f>
        <v>16.881920000000001</v>
      </c>
      <c r="AU27" s="189">
        <f>(SUM([1]CoreVPAExp!CS$47:CS$47)+SUM([1]CoreVPAExp!CS$105:CS$105))</f>
        <v>22.495759999999997</v>
      </c>
      <c r="AV27" s="189">
        <f>(SUM([1]CoreVPAExp!CT$47:CT$47)+SUM([1]CoreVPAExp!CT$105:CT$105))</f>
        <v>18.397049000000003</v>
      </c>
      <c r="AW27" s="189">
        <f>(SUM([1]CoreVPAExp!CU$47:CU$47)+SUM([1]CoreVPAExp!CU$105:CU$105))</f>
        <v>20.737947000000002</v>
      </c>
      <c r="AX27" s="189">
        <f>(SUM([1]CoreVPAExp!CV$47:CV$47)+SUM([1]CoreVPAExp!CV$105:CV$105))</f>
        <v>7.5717089999999994</v>
      </c>
      <c r="AY27" s="189">
        <f>(SUM([1]CoreVPAExp!CW$47:CW$47)+SUM([1]CoreVPAExp!CW$105:CW$105))</f>
        <v>25.545436000000002</v>
      </c>
      <c r="AZ27" s="189">
        <f>(SUM([1]CoreVPAExp!CX$47:CX$47)+SUM([1]CoreVPAExp!CX$105:CX$105))</f>
        <v>15.769637999999999</v>
      </c>
      <c r="BA27" s="189">
        <f>(SUM([1]CoreVPAExp!CY$47:CY$47)+SUM([1]CoreVPAExp!CY$105:CY$105))</f>
        <v>8.1033199999999983</v>
      </c>
      <c r="BB27" s="189">
        <f>(SUM([1]CoreVPAExp!CZ$47:CZ$47)+SUM([1]CoreVPAExp!CZ$105:CZ$105))</f>
        <v>4.1339969999999999</v>
      </c>
      <c r="BC27" s="190">
        <f>(SUM([1]CoreVPAExp!DA$47:DA$47)+SUM([1]CoreVPAExp!DA$105:DA$105))</f>
        <v>0</v>
      </c>
      <c r="BD27" s="235"/>
    </row>
    <row r="28" spans="2:56" s="165" customFormat="1">
      <c r="B28" s="171" t="s">
        <v>19</v>
      </c>
      <c r="C28" s="188">
        <f>1000*[1]CoreVPAExp!BB$116</f>
        <v>3.8520599999999998</v>
      </c>
      <c r="D28" s="189">
        <f>1000*[1]CoreVPAExp!BC$116</f>
        <v>4.0807599999999997</v>
      </c>
      <c r="E28" s="189">
        <f>1000*[1]CoreVPAExp!BD$116</f>
        <v>5.82944</v>
      </c>
      <c r="F28" s="189">
        <f>1000*[1]CoreVPAExp!BE$116</f>
        <v>0.86996000000000007</v>
      </c>
      <c r="G28" s="189">
        <f>1000*[1]CoreVPAExp!BF$116</f>
        <v>0.26754000000000006</v>
      </c>
      <c r="H28" s="189">
        <f>1000*[1]CoreVPAExp!BG$116</f>
        <v>0</v>
      </c>
      <c r="I28" s="189">
        <f>1000*[1]CoreVPAExp!BH$116</f>
        <v>9.0000000000000011E-3</v>
      </c>
      <c r="J28" s="189">
        <f>1000*[1]CoreVPAExp!BI$116</f>
        <v>0</v>
      </c>
      <c r="K28" s="189">
        <f>1000*[1]CoreVPAExp!BJ$116</f>
        <v>0</v>
      </c>
      <c r="L28" s="189">
        <f>1000*[1]CoreVPAExp!BK$116</f>
        <v>0</v>
      </c>
      <c r="M28" s="189">
        <f>1000*[1]CoreVPAExp!BL$116</f>
        <v>0</v>
      </c>
      <c r="N28" s="189">
        <f>1000*[1]CoreVPAExp!BM$116</f>
        <v>0</v>
      </c>
      <c r="O28" s="189">
        <f>1000*[1]CoreVPAExp!BN$116</f>
        <v>0</v>
      </c>
      <c r="P28" s="189">
        <f>1000*[1]CoreVPAExp!BO$116</f>
        <v>0</v>
      </c>
      <c r="Q28" s="133">
        <f>1000*[1]CoreVPAExp!BP$116</f>
        <v>0</v>
      </c>
      <c r="R28" s="189">
        <f>1000*[1]CoreVPAExp!BQ$116</f>
        <v>0</v>
      </c>
      <c r="S28" s="189">
        <f>1000*[1]CoreVPAExp!BR$116</f>
        <v>0</v>
      </c>
      <c r="T28" s="189">
        <f>1000*[1]CoreVPAExp!BS$116</f>
        <v>4.5999999999999999E-3</v>
      </c>
      <c r="U28" s="189">
        <f>1000*[1]CoreVPAExp!BT$116</f>
        <v>3.6399999999999995E-2</v>
      </c>
      <c r="V28" s="189">
        <f>1000*[1]CoreVPAExp!BU$116</f>
        <v>1.504E-2</v>
      </c>
      <c r="W28" s="189">
        <f>1000*[1]CoreVPAExp!BV$116</f>
        <v>0</v>
      </c>
      <c r="X28" s="189">
        <f>1000*[1]CoreVPAExp!BW$116</f>
        <v>0</v>
      </c>
      <c r="Y28" s="189">
        <f>1000*[1]CoreVPAExp!BX$116</f>
        <v>0</v>
      </c>
      <c r="Z28" s="189">
        <f>1000*[1]CoreVPAExp!BY$116</f>
        <v>0</v>
      </c>
      <c r="AA28" s="189">
        <f>1000*[1]CoreVPAExp!BZ$116</f>
        <v>0</v>
      </c>
      <c r="AB28" s="189">
        <f>1000*[1]CoreVPAExp!CA$116</f>
        <v>0</v>
      </c>
      <c r="AC28" s="187"/>
      <c r="AD28" s="188">
        <f>[1]CoreVPAExp!CB$116</f>
        <v>0.95478424702537723</v>
      </c>
      <c r="AE28" s="189">
        <f>[1]CoreVPAExp!CC$116</f>
        <v>0.9415749024659551</v>
      </c>
      <c r="AF28" s="189">
        <f>[1]CoreVPAExp!CD$116</f>
        <v>1.0966509097069288</v>
      </c>
      <c r="AG28" s="189">
        <f>[1]CoreVPAExp!CE$116</f>
        <v>0.11635027258150722</v>
      </c>
      <c r="AH28" s="189">
        <f>[1]CoreVPAExp!CF$116</f>
        <v>3.2531630467122881E-2</v>
      </c>
      <c r="AI28" s="189">
        <f>[1]CoreVPAExp!CG$116</f>
        <v>0</v>
      </c>
      <c r="AJ28" s="189">
        <f>[1]CoreVPAExp!CH$116</f>
        <v>1.3749516504588413E-2</v>
      </c>
      <c r="AK28" s="189">
        <f>[1]CoreVPAExp!CI$116</f>
        <v>0</v>
      </c>
      <c r="AL28" s="189">
        <f>[1]CoreVPAExp!CJ$116</f>
        <v>0</v>
      </c>
      <c r="AM28" s="189">
        <f>[1]CoreVPAExp!CK$116</f>
        <v>0</v>
      </c>
      <c r="AN28" s="189">
        <f>[1]CoreVPAExp!CL$116</f>
        <v>0</v>
      </c>
      <c r="AO28" s="189">
        <f>[1]CoreVPAExp!CM$116</f>
        <v>0</v>
      </c>
      <c r="AP28" s="189">
        <f>[1]CoreVPAExp!CN$116</f>
        <v>0</v>
      </c>
      <c r="AQ28" s="189">
        <f>[1]CoreVPAExp!CO$116</f>
        <v>0</v>
      </c>
      <c r="AR28" s="133">
        <f>[1]CoreVPAExp!CP$116</f>
        <v>0</v>
      </c>
      <c r="AS28" s="189">
        <f>[1]CoreVPAExp!CQ$116</f>
        <v>0</v>
      </c>
      <c r="AT28" s="189">
        <f>[1]CoreVPAExp!CR$116</f>
        <v>0</v>
      </c>
      <c r="AU28" s="189">
        <f>[1]CoreVPAExp!CS$116</f>
        <v>8.176878989449363E-3</v>
      </c>
      <c r="AV28" s="189">
        <f>[1]CoreVPAExp!CT$116</f>
        <v>1.201009821013262E-2</v>
      </c>
      <c r="AW28" s="189">
        <f>[1]CoreVPAExp!CU$116</f>
        <v>1.4740538725138043E-2</v>
      </c>
      <c r="AX28" s="189">
        <f>[1]CoreVPAExp!CV$116</f>
        <v>0</v>
      </c>
      <c r="AY28" s="189">
        <f>[1]CoreVPAExp!CW$116</f>
        <v>0</v>
      </c>
      <c r="AZ28" s="189">
        <f>[1]CoreVPAExp!CX$116</f>
        <v>0</v>
      </c>
      <c r="BA28" s="189">
        <f>[1]CoreVPAExp!CY$116</f>
        <v>0</v>
      </c>
      <c r="BB28" s="189">
        <f>[1]CoreVPAExp!CZ$116</f>
        <v>0</v>
      </c>
      <c r="BC28" s="189">
        <f>[1]CoreVPAExp!DA$116</f>
        <v>0</v>
      </c>
      <c r="BD28" s="235"/>
    </row>
    <row r="29" spans="2:56" s="165" customFormat="1">
      <c r="B29" s="171" t="s">
        <v>35</v>
      </c>
      <c r="C29" s="188">
        <f>1000*[1]CoreVPAExp!BB$138</f>
        <v>15.796536651999999</v>
      </c>
      <c r="D29" s="189">
        <f>1000*[1]CoreVPAExp!BC$138</f>
        <v>19.835799999999995</v>
      </c>
      <c r="E29" s="189">
        <f>1000*[1]CoreVPAExp!BD$138</f>
        <v>3.8193000000000001</v>
      </c>
      <c r="F29" s="189">
        <f>1000*[1]CoreVPAExp!BE$138</f>
        <v>0.23909999999999998</v>
      </c>
      <c r="G29" s="189">
        <f>1000*[1]CoreVPAExp!BF$138</f>
        <v>5.9134599999999997</v>
      </c>
      <c r="H29" s="189">
        <f>1000*[1]CoreVPAExp!BG$138</f>
        <v>1.0919999999999999</v>
      </c>
      <c r="I29" s="189">
        <f>1000*[1]CoreVPAExp!BH$138</f>
        <v>23.245040000000007</v>
      </c>
      <c r="J29" s="189">
        <f>1000*[1]CoreVPAExp!BI$138</f>
        <v>4.0949999999999998</v>
      </c>
      <c r="K29" s="189">
        <f>1000*[1]CoreVPAExp!BJ$138</f>
        <v>0</v>
      </c>
      <c r="L29" s="189">
        <f>1000*[1]CoreVPAExp!BK$138</f>
        <v>8.1900000000000001E-2</v>
      </c>
      <c r="M29" s="189">
        <f>1000*[1]CoreVPAExp!BL$138</f>
        <v>0</v>
      </c>
      <c r="N29" s="189">
        <f>1000*[1]CoreVPAExp!BM$138</f>
        <v>0</v>
      </c>
      <c r="O29" s="189">
        <f>1000*[1]CoreVPAExp!BN$138</f>
        <v>0.16198000000000001</v>
      </c>
      <c r="P29" s="189">
        <f>1000*[1]CoreVPAExp!BO$138</f>
        <v>0</v>
      </c>
      <c r="Q29" s="133">
        <f>1000*[1]CoreVPAExp!BP$138</f>
        <v>0</v>
      </c>
      <c r="R29" s="189">
        <f>1000*[1]CoreVPAExp!BQ$138</f>
        <v>5.8440199999999998E-2</v>
      </c>
      <c r="S29" s="189">
        <f>1000*[1]CoreVPAExp!BR$138</f>
        <v>5.1242239999999994E-2</v>
      </c>
      <c r="T29" s="189">
        <f>1000*[1]CoreVPAExp!BS$138</f>
        <v>0</v>
      </c>
      <c r="U29" s="189">
        <f>1000*[1]CoreVPAExp!BT$138</f>
        <v>9.6770799999999976E-3</v>
      </c>
      <c r="V29" s="189">
        <f>1000*[1]CoreVPAExp!BU$138</f>
        <v>0</v>
      </c>
      <c r="W29" s="189">
        <f>1000*[1]CoreVPAExp!BV$138</f>
        <v>0</v>
      </c>
      <c r="X29" s="189">
        <f>1000*[1]CoreVPAExp!BW$138</f>
        <v>0</v>
      </c>
      <c r="Y29" s="189">
        <f>1000*[1]CoreVPAExp!BX$138</f>
        <v>0</v>
      </c>
      <c r="Z29" s="189">
        <f>1000*[1]CoreVPAExp!BY$138</f>
        <v>0</v>
      </c>
      <c r="AA29" s="189">
        <f>1000*[1]CoreVPAExp!BZ$138</f>
        <v>0</v>
      </c>
      <c r="AB29" s="189">
        <f>1000*[1]CoreVPAExp!CA$138</f>
        <v>0</v>
      </c>
      <c r="AC29" s="187"/>
      <c r="AD29" s="188">
        <f>[1]CoreVPAExp!CB$138</f>
        <v>2.9107579999999995</v>
      </c>
      <c r="AE29" s="189">
        <f>[1]CoreVPAExp!CC$138</f>
        <v>2.964</v>
      </c>
      <c r="AF29" s="189">
        <f>[1]CoreVPAExp!CD$138</f>
        <v>0.46100000000000002</v>
      </c>
      <c r="AG29" s="189">
        <f>[1]CoreVPAExp!CE$138</f>
        <v>2.7999999999999997E-2</v>
      </c>
      <c r="AH29" s="189">
        <f>[1]CoreVPAExp!CF$138</f>
        <v>0.66800000000000004</v>
      </c>
      <c r="AI29" s="189">
        <f>[1]CoreVPAExp!CG$138</f>
        <v>0.13993465628537174</v>
      </c>
      <c r="AJ29" s="189">
        <f>[1]CoreVPAExp!CH$138</f>
        <v>2.8340611153848179</v>
      </c>
      <c r="AK29" s="189">
        <f>[1]CoreVPAExp!CI$138</f>
        <v>0.65534348515792895</v>
      </c>
      <c r="AL29" s="189">
        <f>[1]CoreVPAExp!CJ$138</f>
        <v>0</v>
      </c>
      <c r="AM29" s="189">
        <f>[1]CoreVPAExp!CK$138</f>
        <v>7.1332592955311788E-3</v>
      </c>
      <c r="AN29" s="189">
        <f>[1]CoreVPAExp!CL$138</f>
        <v>0</v>
      </c>
      <c r="AO29" s="189">
        <f>[1]CoreVPAExp!CM$138</f>
        <v>0</v>
      </c>
      <c r="AP29" s="189">
        <f>[1]CoreVPAExp!CN$138</f>
        <v>8.4214999999999998E-2</v>
      </c>
      <c r="AQ29" s="189">
        <f>[1]CoreVPAExp!CO$138</f>
        <v>0</v>
      </c>
      <c r="AR29" s="133">
        <f>[1]CoreVPAExp!CP$138</f>
        <v>0</v>
      </c>
      <c r="AS29" s="189">
        <f>[1]CoreVPAExp!CQ$138</f>
        <v>7.342499999999999E-2</v>
      </c>
      <c r="AT29" s="189">
        <f>[1]CoreVPAExp!CR$138</f>
        <v>5.7765999999999998E-2</v>
      </c>
      <c r="AU29" s="189">
        <f>[1]CoreVPAExp!CS$138</f>
        <v>0</v>
      </c>
      <c r="AV29" s="189">
        <f>[1]CoreVPAExp!CT$138</f>
        <v>1.2315999999999999E-2</v>
      </c>
      <c r="AW29" s="189">
        <f>[1]CoreVPAExp!CU$138</f>
        <v>0</v>
      </c>
      <c r="AX29" s="189">
        <f>[1]CoreVPAExp!CV$138</f>
        <v>0</v>
      </c>
      <c r="AY29" s="189">
        <f>[1]CoreVPAExp!CW$138</f>
        <v>0</v>
      </c>
      <c r="AZ29" s="189">
        <f>[1]CoreVPAExp!CX$138</f>
        <v>0</v>
      </c>
      <c r="BA29" s="189">
        <f>[1]CoreVPAExp!CY$138</f>
        <v>0</v>
      </c>
      <c r="BB29" s="189">
        <f>[1]CoreVPAExp!CZ$138</f>
        <v>0</v>
      </c>
      <c r="BC29" s="189">
        <f>[1]CoreVPAExp!DA$138</f>
        <v>0</v>
      </c>
      <c r="BD29" s="235"/>
    </row>
    <row r="30" spans="2:56" s="165" customFormat="1">
      <c r="B30" s="171" t="s">
        <v>34</v>
      </c>
      <c r="C30" s="188">
        <f>1000*[1]CoreVPAExp!BB$228</f>
        <v>16.898599999999998</v>
      </c>
      <c r="D30" s="189">
        <f>1000*[1]CoreVPAExp!BC$228</f>
        <v>40.325299999999991</v>
      </c>
      <c r="E30" s="189">
        <f>1000*[1]CoreVPAExp!BD$228</f>
        <v>22.132159999999999</v>
      </c>
      <c r="F30" s="189">
        <f>1000*[1]CoreVPAExp!BE$228</f>
        <v>0.15579999999999999</v>
      </c>
      <c r="G30" s="189">
        <f>1000*[1]CoreVPAExp!BF$228</f>
        <v>0.67626000000000008</v>
      </c>
      <c r="H30" s="189">
        <f>1000*[1]CoreVPAExp!BG$228</f>
        <v>1.8361599999999998</v>
      </c>
      <c r="I30" s="189">
        <f>1000*[1]CoreVPAExp!BH$228</f>
        <v>4.2676799999999995</v>
      </c>
      <c r="J30" s="189">
        <f>1000*[1]CoreVPAExp!BI$228</f>
        <v>4.1288999999999998</v>
      </c>
      <c r="K30" s="189">
        <f>1000*[1]CoreVPAExp!BJ$228</f>
        <v>7.4620000000000006E-2</v>
      </c>
      <c r="L30" s="189">
        <f>1000*[1]CoreVPAExp!BK$228</f>
        <v>3.9119102000000003</v>
      </c>
      <c r="M30" s="189">
        <f>1000*[1]CoreVPAExp!BL$228</f>
        <v>9.6424999999999983</v>
      </c>
      <c r="N30" s="189">
        <f>1000*[1]CoreVPAExp!BM$228</f>
        <v>6.9141000000000004</v>
      </c>
      <c r="O30" s="189">
        <f>1000*[1]CoreVPAExp!BN$228</f>
        <v>10.278432199999999</v>
      </c>
      <c r="P30" s="189">
        <f>1000*[1]CoreVPAExp!BO$228</f>
        <v>9.7514799999999973</v>
      </c>
      <c r="Q30" s="133">
        <f>1000*[1]CoreVPAExp!BP$228</f>
        <v>3.0115399999999997</v>
      </c>
      <c r="R30" s="189">
        <f>1000*[1]CoreVPAExp!BQ$228</f>
        <v>9.1869399999999981</v>
      </c>
      <c r="S30" s="189">
        <f>1000*[1]CoreVPAExp!BR$228</f>
        <v>0.44407555999999998</v>
      </c>
      <c r="T30" s="189">
        <f>1000*[1]CoreVPAExp!BS$228</f>
        <v>0.29855999999999999</v>
      </c>
      <c r="U30" s="189">
        <f>1000*[1]CoreVPAExp!BT$228</f>
        <v>0.47129999999999994</v>
      </c>
      <c r="V30" s="189">
        <f>1000*[1]CoreVPAExp!BU$228</f>
        <v>0.34886563999999992</v>
      </c>
      <c r="W30" s="189">
        <f>1000*[1]CoreVPAExp!BV$228</f>
        <v>7.3793120000000004E-2</v>
      </c>
      <c r="X30" s="189">
        <f>1000*[1]CoreVPAExp!BW$228</f>
        <v>0.10303157999999998</v>
      </c>
      <c r="Y30" s="189">
        <f>1000*[1]CoreVPAExp!BX$228</f>
        <v>4.5999999999999999E-2</v>
      </c>
      <c r="Z30" s="189">
        <f>1000*[1]CoreVPAExp!BY$228</f>
        <v>0</v>
      </c>
      <c r="AA30" s="189">
        <f>1000*[1]CoreVPAExp!BZ$228</f>
        <v>2.07E-2</v>
      </c>
      <c r="AB30" s="189">
        <f>1000*[1]CoreVPAExp!CA$228</f>
        <v>0</v>
      </c>
      <c r="AC30" s="187"/>
      <c r="AD30" s="188">
        <f>[1]CoreVPAExp!CB$228</f>
        <v>2.4767531219980787</v>
      </c>
      <c r="AE30" s="189">
        <f>[1]CoreVPAExp!CC$228</f>
        <v>5.5757100591715982</v>
      </c>
      <c r="AF30" s="189">
        <f>[1]CoreVPAExp!CD$228</f>
        <v>2.883</v>
      </c>
      <c r="AG30" s="189">
        <f>[1]CoreVPAExp!CE$228</f>
        <v>0.24</v>
      </c>
      <c r="AH30" s="189">
        <f>[1]CoreVPAExp!CF$228</f>
        <v>8.7999999999999995E-2</v>
      </c>
      <c r="AI30" s="189">
        <f>[1]CoreVPAExp!CG$228</f>
        <v>0.34091332848581712</v>
      </c>
      <c r="AJ30" s="189">
        <f>[1]CoreVPAExp!CH$228</f>
        <v>0.6092970802286497</v>
      </c>
      <c r="AK30" s="189">
        <f>[1]CoreVPAExp!CI$228</f>
        <v>0.76796941272927266</v>
      </c>
      <c r="AL30" s="189">
        <f>[1]CoreVPAExp!CJ$228</f>
        <v>6.9934247006914668E-2</v>
      </c>
      <c r="AM30" s="189">
        <f>[1]CoreVPAExp!CK$228</f>
        <v>0.95057158899268079</v>
      </c>
      <c r="AN30" s="189">
        <f>[1]CoreVPAExp!CL$228</f>
        <v>1.7169192053421469</v>
      </c>
      <c r="AO30" s="189">
        <f>[1]CoreVPAExp!CM$228</f>
        <v>1.4824237034064254</v>
      </c>
      <c r="AP30" s="189">
        <f>[1]CoreVPAExp!CN$228</f>
        <v>2.4052239256068746</v>
      </c>
      <c r="AQ30" s="189">
        <f>[1]CoreVPAExp!CO$228</f>
        <v>2.3289999999999997</v>
      </c>
      <c r="AR30" s="133">
        <f>[1]CoreVPAExp!CP$228</f>
        <v>0.81200000000000006</v>
      </c>
      <c r="AS30" s="189">
        <f>[1]CoreVPAExp!CQ$228</f>
        <v>2.0020000000000002</v>
      </c>
      <c r="AT30" s="189">
        <f>[1]CoreVPAExp!CR$228</f>
        <v>0.135104</v>
      </c>
      <c r="AU30" s="189">
        <f>[1]CoreVPAExp!CS$228</f>
        <v>5.1014000000000004E-2</v>
      </c>
      <c r="AV30" s="189">
        <f>[1]CoreVPAExp!CT$228</f>
        <v>0.14100000000000001</v>
      </c>
      <c r="AW30" s="189">
        <f>[1]CoreVPAExp!CU$228</f>
        <v>0.13682900000000001</v>
      </c>
      <c r="AX30" s="189">
        <f>[1]CoreVPAExp!CV$228</f>
        <v>3.2786999999999997E-2</v>
      </c>
      <c r="AY30" s="189">
        <f>[1]CoreVPAExp!CW$228</f>
        <v>5.1489999999999994E-2</v>
      </c>
      <c r="AZ30" s="189">
        <f>[1]CoreVPAExp!CX$228</f>
        <v>1.4168689999999999E-2</v>
      </c>
      <c r="BA30" s="189">
        <f>[1]CoreVPAExp!CY$228</f>
        <v>0</v>
      </c>
      <c r="BB30" s="189">
        <f>[1]CoreVPAExp!CZ$228</f>
        <v>1.0999999999999999E-2</v>
      </c>
      <c r="BC30" s="189">
        <f>[1]CoreVPAExp!DA$228</f>
        <v>0</v>
      </c>
      <c r="BD30" s="235"/>
    </row>
    <row r="31" spans="2:56" s="165" customFormat="1">
      <c r="B31" s="171" t="s">
        <v>17</v>
      </c>
      <c r="C31" s="188">
        <f>1000*[1]CoreVPAExp!BB$231</f>
        <v>0</v>
      </c>
      <c r="D31" s="189">
        <f>1000*[1]CoreVPAExp!BC$231</f>
        <v>0</v>
      </c>
      <c r="E31" s="189">
        <f>1000*[1]CoreVPAExp!BD$231</f>
        <v>6.10792</v>
      </c>
      <c r="F31" s="189">
        <f>1000*[1]CoreVPAExp!BE$231</f>
        <v>0</v>
      </c>
      <c r="G31" s="189">
        <f>1000*[1]CoreVPAExp!BF$231</f>
        <v>9.0563199999999995</v>
      </c>
      <c r="H31" s="189">
        <f>1000*[1]CoreVPAExp!BG$231</f>
        <v>11.130266168246747</v>
      </c>
      <c r="I31" s="189">
        <f>1000*[1]CoreVPAExp!BH$231</f>
        <v>4.1663400000000008</v>
      </c>
      <c r="J31" s="189">
        <f>1000*[1]CoreVPAExp!BI$231</f>
        <v>3.3501935600000001</v>
      </c>
      <c r="K31" s="189">
        <f>1000*[1]CoreVPAExp!BJ$231</f>
        <v>2.0891696000000004</v>
      </c>
      <c r="L31" s="189">
        <f>1000*[1]CoreVPAExp!BK$231</f>
        <v>6.57342826</v>
      </c>
      <c r="M31" s="189">
        <f>1000*[1]CoreVPAExp!BL$231</f>
        <v>6.901860000000001</v>
      </c>
      <c r="N31" s="189">
        <f>1000*[1]CoreVPAExp!BM$231</f>
        <v>15.844826000707034</v>
      </c>
      <c r="O31" s="189">
        <f>1000*[1]CoreVPAExp!BN$231</f>
        <v>17.547423937333335</v>
      </c>
      <c r="P31" s="189">
        <f>1000*[1]CoreVPAExp!BO$231</f>
        <v>12.867865827272729</v>
      </c>
      <c r="Q31" s="133">
        <f>1000*[1]CoreVPAExp!BP$231</f>
        <v>4.6335606200000008</v>
      </c>
      <c r="R31" s="189">
        <f>1000*[1]CoreVPAExp!BQ$231</f>
        <v>5.0231305599999994</v>
      </c>
      <c r="S31" s="189">
        <f>1000*[1]CoreVPAExp!BR$231</f>
        <v>3.4884547528740009</v>
      </c>
      <c r="T31" s="189">
        <f>1000*[1]CoreVPAExp!BS$231</f>
        <v>5.0032471999999997</v>
      </c>
      <c r="U31" s="189">
        <f>1000*[1]CoreVPAExp!BT$231</f>
        <v>7.5631644649999998</v>
      </c>
      <c r="V31" s="189">
        <f>1000*[1]CoreVPAExp!BU$231</f>
        <v>1.0166288999999999</v>
      </c>
      <c r="W31" s="189">
        <f>1000*[1]CoreVPAExp!BV$231</f>
        <v>0.54053999999999991</v>
      </c>
      <c r="X31" s="189">
        <f>1000*[1]CoreVPAExp!BW$231</f>
        <v>0.13569883599999999</v>
      </c>
      <c r="Y31" s="189">
        <f>1000*[1]CoreVPAExp!BX$231</f>
        <v>0.15267187571999999</v>
      </c>
      <c r="Z31" s="189">
        <f>1000*[1]CoreVPAExp!BY$231</f>
        <v>0.50049999999999994</v>
      </c>
      <c r="AA31" s="189">
        <f>1000*[1]CoreVPAExp!BZ$231</f>
        <v>0.91364000000000001</v>
      </c>
      <c r="AB31" s="189">
        <f>1000*[1]CoreVPAExp!CA$231</f>
        <v>0</v>
      </c>
      <c r="AC31" s="187"/>
      <c r="AD31" s="188">
        <f>[1]CoreVPAExp!CB$231</f>
        <v>0</v>
      </c>
      <c r="AE31" s="189">
        <f>[1]CoreVPAExp!CC$231</f>
        <v>0</v>
      </c>
      <c r="AF31" s="189">
        <f>[1]CoreVPAExp!CD$231</f>
        <v>0.89400000000000002</v>
      </c>
      <c r="AG31" s="189">
        <f>[1]CoreVPAExp!CE$231</f>
        <v>0</v>
      </c>
      <c r="AH31" s="189">
        <f>[1]CoreVPAExp!CF$231</f>
        <v>3.4260000000000002</v>
      </c>
      <c r="AI31" s="189">
        <f>[1]CoreVPAExp!CG$231</f>
        <v>3.4229147601553955</v>
      </c>
      <c r="AJ31" s="189">
        <f>[1]CoreVPAExp!CH$231</f>
        <v>0.65927602755438863</v>
      </c>
      <c r="AK31" s="189">
        <f>[1]CoreVPAExp!CI$231</f>
        <v>0.68317343362402017</v>
      </c>
      <c r="AL31" s="189">
        <f>[1]CoreVPAExp!CJ$231</f>
        <v>0.39973392725774282</v>
      </c>
      <c r="AM31" s="189">
        <f>[1]CoreVPAExp!CK$231</f>
        <v>1.5479153364674016</v>
      </c>
      <c r="AN31" s="189">
        <f>[1]CoreVPAExp!CL$231</f>
        <v>1.6704455348277656</v>
      </c>
      <c r="AO31" s="189">
        <f>[1]CoreVPAExp!CM$231</f>
        <v>2.2571458395042976</v>
      </c>
      <c r="AP31" s="189">
        <f>[1]CoreVPAExp!CN$231</f>
        <v>2.2648250559922074</v>
      </c>
      <c r="AQ31" s="189">
        <f>[1]CoreVPAExp!CO$231</f>
        <v>1.7402509563933424</v>
      </c>
      <c r="AR31" s="133">
        <f>[1]CoreVPAExp!CP$231</f>
        <v>0.57766182494377205</v>
      </c>
      <c r="AS31" s="189">
        <f>[1]CoreVPAExp!CQ$231</f>
        <v>0.88526631638838393</v>
      </c>
      <c r="AT31" s="189">
        <f>[1]CoreVPAExp!CR$231</f>
        <v>0.51796715364018919</v>
      </c>
      <c r="AU31" s="189">
        <f>[1]CoreVPAExp!CS$231</f>
        <v>1.3202570612688616</v>
      </c>
      <c r="AV31" s="189">
        <f>[1]CoreVPAExp!CT$231</f>
        <v>0.48298446585767962</v>
      </c>
      <c r="AW31" s="189">
        <f>[1]CoreVPAExp!CU$231</f>
        <v>0.41481399999999996</v>
      </c>
      <c r="AX31" s="189">
        <f>[1]CoreVPAExp!CV$231</f>
        <v>6.5877999999999992E-2</v>
      </c>
      <c r="AY31" s="189">
        <f>[1]CoreVPAExp!CW$231</f>
        <v>5.8088000000000001E-2</v>
      </c>
      <c r="AZ31" s="189">
        <f>[1]CoreVPAExp!CX$231</f>
        <v>8.3885645999999994E-2</v>
      </c>
      <c r="BA31" s="189">
        <f>[1]CoreVPAExp!CY$231</f>
        <v>6.0656003999999999E-2</v>
      </c>
      <c r="BB31" s="189">
        <f>[1]CoreVPAExp!CZ$231</f>
        <v>0.10921308999999998</v>
      </c>
      <c r="BC31" s="189">
        <f>[1]CoreVPAExp!DA$231</f>
        <v>0</v>
      </c>
      <c r="BD31" s="235"/>
    </row>
    <row r="32" spans="2:56" s="165" customFormat="1">
      <c r="B32" s="171" t="s">
        <v>56</v>
      </c>
      <c r="C32" s="188">
        <f>1000*[1]CoreVPAExp!BB$247</f>
        <v>0.5482999999999999</v>
      </c>
      <c r="D32" s="189">
        <f>1000*[1]CoreVPAExp!BC$247</f>
        <v>0.32202000000000003</v>
      </c>
      <c r="E32" s="189">
        <f>1000*[1]CoreVPAExp!BD$247</f>
        <v>0.13319999999999999</v>
      </c>
      <c r="F32" s="189">
        <f>1000*[1]CoreVPAExp!BE$247</f>
        <v>0</v>
      </c>
      <c r="G32" s="189">
        <f>1000*[1]CoreVPAExp!BF$247</f>
        <v>0</v>
      </c>
      <c r="H32" s="189">
        <f>1000*[1]CoreVPAExp!BG$247</f>
        <v>0</v>
      </c>
      <c r="I32" s="189">
        <f>1000*[1]CoreVPAExp!BH$247</f>
        <v>9.1000000000000004E-3</v>
      </c>
      <c r="J32" s="189">
        <f>1000*[1]CoreVPAExp!BI$247</f>
        <v>0</v>
      </c>
      <c r="K32" s="189">
        <f>1000*[1]CoreVPAExp!BJ$247</f>
        <v>0</v>
      </c>
      <c r="L32" s="189">
        <f>1000*[1]CoreVPAExp!BK$247</f>
        <v>0</v>
      </c>
      <c r="M32" s="189">
        <f>1000*[1]CoreVPAExp!BL$247</f>
        <v>0</v>
      </c>
      <c r="N32" s="189">
        <f>1000*[1]CoreVPAExp!BM$247</f>
        <v>0</v>
      </c>
      <c r="O32" s="189">
        <f>1000*[1]CoreVPAExp!BN$247</f>
        <v>1.7888599999999995</v>
      </c>
      <c r="P32" s="189">
        <f>1000*[1]CoreVPAExp!BO$247</f>
        <v>5.6511000000000005</v>
      </c>
      <c r="Q32" s="133">
        <f>1000*[1]CoreVPAExp!BP$247</f>
        <v>9.9689751199999996</v>
      </c>
      <c r="R32" s="189">
        <f>1000*[1]CoreVPAExp!BQ$247</f>
        <v>18.205099999999995</v>
      </c>
      <c r="S32" s="189">
        <f>1000*[1]CoreVPAExp!BR$247</f>
        <v>45.706699999999991</v>
      </c>
      <c r="T32" s="189">
        <f>1000*[1]CoreVPAExp!BS$247</f>
        <v>217.11510000000004</v>
      </c>
      <c r="U32" s="189">
        <f>1000*[1]CoreVPAExp!BT$247</f>
        <v>341.66364200000015</v>
      </c>
      <c r="V32" s="189">
        <f>1000*[1]CoreVPAExp!BU$247</f>
        <v>265.09767933999996</v>
      </c>
      <c r="W32" s="189">
        <f>1000*[1]CoreVPAExp!BV$247</f>
        <v>703.69476855999983</v>
      </c>
      <c r="X32" s="189">
        <f>1000*[1]CoreVPAExp!BW$247</f>
        <v>399.42444783999997</v>
      </c>
      <c r="Y32" s="189">
        <f>1000*[1]CoreVPAExp!BX$247</f>
        <v>632.42879188378379</v>
      </c>
      <c r="Z32" s="189">
        <f>1000*[1]CoreVPAExp!BY$247</f>
        <v>320.491175</v>
      </c>
      <c r="AA32" s="189">
        <f>1000*[1]CoreVPAExp!BZ$247</f>
        <v>0</v>
      </c>
      <c r="AB32" s="189">
        <f>1000*[1]CoreVPAExp!CA$247</f>
        <v>0</v>
      </c>
      <c r="AC32" s="187"/>
      <c r="AD32" s="188">
        <f>[1]CoreVPAExp!CB$247</f>
        <v>0.16027799999999998</v>
      </c>
      <c r="AE32" s="189">
        <f>[1]CoreVPAExp!CC$247</f>
        <v>9.2524999999999996E-2</v>
      </c>
      <c r="AF32" s="189">
        <f>[1]CoreVPAExp!CD$247</f>
        <v>3.4000000000000002E-2</v>
      </c>
      <c r="AG32" s="189">
        <f>[1]CoreVPAExp!CE$247</f>
        <v>0</v>
      </c>
      <c r="AH32" s="189">
        <f>[1]CoreVPAExp!CF$247</f>
        <v>0</v>
      </c>
      <c r="AI32" s="189">
        <f>[1]CoreVPAExp!CG$247</f>
        <v>0</v>
      </c>
      <c r="AJ32" s="189">
        <f>[1]CoreVPAExp!CH$247</f>
        <v>5.2499999999999995E-3</v>
      </c>
      <c r="AK32" s="189">
        <f>[1]CoreVPAExp!CI$247</f>
        <v>0</v>
      </c>
      <c r="AL32" s="189">
        <f>[1]CoreVPAExp!CJ$247</f>
        <v>0</v>
      </c>
      <c r="AM32" s="189">
        <f>[1]CoreVPAExp!CK$247</f>
        <v>0</v>
      </c>
      <c r="AN32" s="189">
        <f>[1]CoreVPAExp!CL$247</f>
        <v>0</v>
      </c>
      <c r="AO32" s="189">
        <f>[1]CoreVPAExp!CM$247</f>
        <v>0</v>
      </c>
      <c r="AP32" s="189">
        <f>[1]CoreVPAExp!CN$247</f>
        <v>1.1400029999999999</v>
      </c>
      <c r="AQ32" s="189">
        <f>[1]CoreVPAExp!CO$247</f>
        <v>3.876995</v>
      </c>
      <c r="AR32" s="133">
        <f>[1]CoreVPAExp!CP$247</f>
        <v>7.0501469999999991</v>
      </c>
      <c r="AS32" s="189">
        <f>[1]CoreVPAExp!CQ$247</f>
        <v>11.630484000000001</v>
      </c>
      <c r="AT32" s="189">
        <f>[1]CoreVPAExp!CR$247</f>
        <v>27.539286999999998</v>
      </c>
      <c r="AU32" s="189">
        <f>[1]CoreVPAExp!CS$247</f>
        <v>93.168084999999991</v>
      </c>
      <c r="AV32" s="189">
        <f>[1]CoreVPAExp!CT$247</f>
        <v>137.76962799999998</v>
      </c>
      <c r="AW32" s="189">
        <f>[1]CoreVPAExp!CU$247</f>
        <v>148.29914699999998</v>
      </c>
      <c r="AX32" s="189">
        <f>[1]CoreVPAExp!CV$247</f>
        <v>187.83159999999998</v>
      </c>
      <c r="AY32" s="189">
        <f>[1]CoreVPAExp!CW$247</f>
        <v>272.90689500000002</v>
      </c>
      <c r="AZ32" s="189">
        <f>[1]CoreVPAExp!CX$247</f>
        <v>287.45305400000001</v>
      </c>
      <c r="BA32" s="189">
        <f>[1]CoreVPAExp!CY$247</f>
        <v>214.05849499999997</v>
      </c>
      <c r="BB32" s="189">
        <f>[1]CoreVPAExp!CZ$247</f>
        <v>0</v>
      </c>
      <c r="BC32" s="189">
        <f>[1]CoreVPAExp!DA$247</f>
        <v>0</v>
      </c>
      <c r="BD32" s="235"/>
    </row>
    <row r="33" spans="2:56" s="165" customFormat="1">
      <c r="B33" s="171" t="s">
        <v>32</v>
      </c>
      <c r="C33" s="199">
        <f>1000*[1]CoreVPAExp!BB$253</f>
        <v>41.346000000000004</v>
      </c>
      <c r="D33" s="200">
        <f>1000*[1]CoreVPAExp!BC$253</f>
        <v>39.153738730158736</v>
      </c>
      <c r="E33" s="200">
        <f>1000*[1]CoreVPAExp!BD$253</f>
        <v>55.691998553287988</v>
      </c>
      <c r="F33" s="200">
        <f>1000*[1]CoreVPAExp!BE$253</f>
        <v>62.260406491739552</v>
      </c>
      <c r="G33" s="200">
        <f>1000*[1]CoreVPAExp!BF$253</f>
        <v>70.669456633527176</v>
      </c>
      <c r="H33" s="200">
        <f>1000*[1]CoreVPAExp!BG$253</f>
        <v>89.623126992662151</v>
      </c>
      <c r="I33" s="200">
        <f>1000*[1]CoreVPAExp!BH$253</f>
        <v>82.547776258947195</v>
      </c>
      <c r="J33" s="200">
        <f>1000*[1]CoreVPAExp!BI$253</f>
        <v>98.853679895964106</v>
      </c>
      <c r="K33" s="200">
        <f>1000*[1]CoreVPAExp!BJ$253</f>
        <v>70.630636159712495</v>
      </c>
      <c r="L33" s="200">
        <f>1000*[1]CoreVPAExp!BK$253</f>
        <v>54.235400922321851</v>
      </c>
      <c r="M33" s="200">
        <f>1000*[1]CoreVPAExp!BL$253</f>
        <v>56.135493607928545</v>
      </c>
      <c r="N33" s="200">
        <f>1000*[1]CoreVPAExp!BM$253</f>
        <v>52.050425148072698</v>
      </c>
      <c r="O33" s="200">
        <f>1000*[1]CoreVPAExp!BN$253</f>
        <v>33.448648440706997</v>
      </c>
      <c r="P33" s="200">
        <f>1000*[1]CoreVPAExp!BO$253</f>
        <v>54.180182839656325</v>
      </c>
      <c r="Q33" s="257">
        <f>1000*[1]CoreVPAExp!BP$253</f>
        <v>320.82102010970073</v>
      </c>
      <c r="R33" s="200">
        <f>1000*[1]CoreVPAExp!BQ$253</f>
        <v>436.26484601531126</v>
      </c>
      <c r="S33" s="200">
        <f>1000*[1]CoreVPAExp!BR$253</f>
        <v>310.76304287629239</v>
      </c>
      <c r="T33" s="200">
        <f>1000*[1]CoreVPAExp!BS$253</f>
        <v>436.13340716983976</v>
      </c>
      <c r="U33" s="200">
        <f>1000*[1]CoreVPAExp!BT$253</f>
        <v>258.6410757072951</v>
      </c>
      <c r="V33" s="200">
        <f>1000*[1]CoreVPAExp!BU$253</f>
        <v>136.03593068000001</v>
      </c>
      <c r="W33" s="200">
        <f>1000*[1]CoreVPAExp!BV$253</f>
        <v>29.522704666666666</v>
      </c>
      <c r="X33" s="200">
        <f>1000*[1]CoreVPAExp!BW$253</f>
        <v>15.600926660000001</v>
      </c>
      <c r="Y33" s="200">
        <f>1000*[1]CoreVPAExp!BX$253</f>
        <v>109.43675038333333</v>
      </c>
      <c r="Z33" s="200">
        <f>1000*[1]CoreVPAExp!BY$253</f>
        <v>3.7500442066666668</v>
      </c>
      <c r="AA33" s="200">
        <f>1000*[1]CoreVPAExp!BZ$253</f>
        <v>0</v>
      </c>
      <c r="AB33" s="200">
        <f>1000*[1]CoreVPAExp!CA$253</f>
        <v>0</v>
      </c>
      <c r="AC33" s="187"/>
      <c r="AD33" s="188">
        <f>[1]CoreVPAExp!CB$253</f>
        <v>11.698</v>
      </c>
      <c r="AE33" s="189">
        <f>[1]CoreVPAExp!CC$253</f>
        <v>17.579810999999999</v>
      </c>
      <c r="AF33" s="189">
        <f>[1]CoreVPAExp!CD$253</f>
        <v>27.665949000000001</v>
      </c>
      <c r="AG33" s="189">
        <f>[1]CoreVPAExp!CE$253</f>
        <v>34.204498000000001</v>
      </c>
      <c r="AH33" s="189">
        <f>[1]CoreVPAExp!CF$253</f>
        <v>42.693413</v>
      </c>
      <c r="AI33" s="189">
        <f>[1]CoreVPAExp!CG$253</f>
        <v>57.745377999999995</v>
      </c>
      <c r="AJ33" s="189">
        <f>[1]CoreVPAExp!CH$253</f>
        <v>57.224056999999995</v>
      </c>
      <c r="AK33" s="189">
        <f>[1]CoreVPAExp!CI$253</f>
        <v>73.684037000000004</v>
      </c>
      <c r="AL33" s="189">
        <f>[1]CoreVPAExp!CJ$253</f>
        <v>55.283930999999995</v>
      </c>
      <c r="AM33" s="189">
        <f>[1]CoreVPAExp!CK$253</f>
        <v>39.953243999999991</v>
      </c>
      <c r="AN33" s="189">
        <f>[1]CoreVPAExp!CL$253</f>
        <v>44.071629999999999</v>
      </c>
      <c r="AO33" s="189">
        <f>[1]CoreVPAExp!CM$253</f>
        <v>42.981289000000004</v>
      </c>
      <c r="AP33" s="189">
        <f>[1]CoreVPAExp!CN$253</f>
        <v>28.490258999999995</v>
      </c>
      <c r="AQ33" s="189">
        <f>[1]CoreVPAExp!CO$253</f>
        <v>48.022973</v>
      </c>
      <c r="AR33" s="133">
        <f>[1]CoreVPAExp!CP$253</f>
        <v>252.53429799999998</v>
      </c>
      <c r="AS33" s="189">
        <f>[1]CoreVPAExp!CQ$253</f>
        <v>379.35873799999996</v>
      </c>
      <c r="AT33" s="189">
        <f>[1]CoreVPAExp!CR$253</f>
        <v>181.401499</v>
      </c>
      <c r="AU33" s="189">
        <f>[1]CoreVPAExp!CS$253</f>
        <v>212.814053</v>
      </c>
      <c r="AV33" s="189">
        <f>[1]CoreVPAExp!CT$253</f>
        <v>100.18258899999999</v>
      </c>
      <c r="AW33" s="189">
        <f>[1]CoreVPAExp!CU$253</f>
        <v>32.228782999999993</v>
      </c>
      <c r="AX33" s="189">
        <f>[1]CoreVPAExp!CV$253</f>
        <v>7.6669359999999989</v>
      </c>
      <c r="AY33" s="189">
        <f>[1]CoreVPAExp!CW$253</f>
        <v>10.57415598</v>
      </c>
      <c r="AZ33" s="189">
        <f>[1]CoreVPAExp!CX$253</f>
        <v>9.9945165280000019</v>
      </c>
      <c r="BA33" s="189">
        <f>[1]CoreVPAExp!CY$253</f>
        <v>6.7086039399999997</v>
      </c>
      <c r="BB33" s="189">
        <f>[1]CoreVPAExp!CZ$253</f>
        <v>0</v>
      </c>
      <c r="BC33" s="189">
        <f>[1]CoreVPAExp!DA$253</f>
        <v>0</v>
      </c>
      <c r="BD33" s="235"/>
    </row>
    <row r="34" spans="2:56" s="165" customFormat="1">
      <c r="B34" s="192" t="s">
        <v>97</v>
      </c>
      <c r="C34" s="188">
        <f>1000*[1]CoreVPAExp!BB$264</f>
        <v>6.5520000000000009E-2</v>
      </c>
      <c r="D34" s="189">
        <f>1000*[1]CoreVPAExp!BC$264</f>
        <v>6.4399999999999993E-4</v>
      </c>
      <c r="E34" s="189">
        <f>1000*[1]CoreVPAExp!BD$264</f>
        <v>0.66010000000000002</v>
      </c>
      <c r="F34" s="189">
        <f>1000*[1]CoreVPAExp!BE$264</f>
        <v>0.32804000000000005</v>
      </c>
      <c r="G34" s="189">
        <f>1000*[1]CoreVPAExp!BF$264</f>
        <v>0.34012000000000003</v>
      </c>
      <c r="H34" s="189">
        <f>1000*[1]CoreVPAExp!BG$264</f>
        <v>0.14115999999999998</v>
      </c>
      <c r="I34" s="189">
        <f>1000*[1]CoreVPAExp!BH$264</f>
        <v>0</v>
      </c>
      <c r="J34" s="189">
        <f>1000*[1]CoreVPAExp!BI$264</f>
        <v>0</v>
      </c>
      <c r="K34" s="189">
        <f>1000*[1]CoreVPAExp!BJ$264</f>
        <v>0</v>
      </c>
      <c r="L34" s="189">
        <f>1000*[1]CoreVPAExp!BK$264</f>
        <v>0</v>
      </c>
      <c r="M34" s="189">
        <f>1000*[1]CoreVPAExp!BL$264</f>
        <v>5.0960000000000005E-2</v>
      </c>
      <c r="N34" s="189">
        <f>1000*[1]CoreVPAExp!BM$264</f>
        <v>0</v>
      </c>
      <c r="O34" s="189">
        <f>1000*[1]CoreVPAExp!BN$264</f>
        <v>0</v>
      </c>
      <c r="P34" s="189">
        <f>1000*[1]CoreVPAExp!BO$264</f>
        <v>2.6599999999999991E-4</v>
      </c>
      <c r="Q34" s="258">
        <f>1000*[1]CoreVPAExp!BP$264</f>
        <v>1.5596499999999999E-3</v>
      </c>
      <c r="R34" s="189">
        <f>1000*[1]CoreVPAExp!BQ$264</f>
        <v>0.14587999999999998</v>
      </c>
      <c r="S34" s="189">
        <f>1000*[1]CoreVPAExp!BR$264</f>
        <v>3.2185999999999992E-2</v>
      </c>
      <c r="T34" s="189">
        <f>1000*[1]CoreVPAExp!BS$264</f>
        <v>7.0151466666666662E-3</v>
      </c>
      <c r="U34" s="189">
        <f>1000*[1]CoreVPAExp!BT$264</f>
        <v>6.1334000000000007E-2</v>
      </c>
      <c r="V34" s="189">
        <f>1000*[1]CoreVPAExp!BU$264</f>
        <v>0</v>
      </c>
      <c r="W34" s="189">
        <f>1000*[1]CoreVPAExp!BV$264</f>
        <v>1.8200000000000002E-3</v>
      </c>
      <c r="X34" s="189">
        <f>1000*[1]CoreVPAExp!BW$264</f>
        <v>1.7593333333333335E-4</v>
      </c>
      <c r="Y34" s="189">
        <f>1000*[1]CoreVPAExp!BX$264</f>
        <v>2.8140000000000002E-5</v>
      </c>
      <c r="Z34" s="189">
        <f>1000*[1]CoreVPAExp!BY$264</f>
        <v>1.7836000000000003E-5</v>
      </c>
      <c r="AA34" s="189">
        <f>1000*[1]CoreVPAExp!BZ$264</f>
        <v>1.7836000000000003E-5</v>
      </c>
      <c r="AB34" s="189">
        <f>1000*[1]CoreVPAExp!CA$264</f>
        <v>1.7836000000000003E-5</v>
      </c>
      <c r="AC34" s="187"/>
      <c r="AD34" s="188">
        <f>[1]CoreVPAExp!CB$264</f>
        <v>7.7137386921000001E-2</v>
      </c>
      <c r="AE34" s="189">
        <f>[1]CoreVPAExp!CC$264</f>
        <v>1.4069875999999999E-3</v>
      </c>
      <c r="AF34" s="189">
        <f>[1]CoreVPAExp!CD$264</f>
        <v>0.1257231936</v>
      </c>
      <c r="AG34" s="189">
        <f>[1]CoreVPAExp!CE$264</f>
        <v>0.66222936640000007</v>
      </c>
      <c r="AH34" s="189">
        <f>[1]CoreVPAExp!CF$264</f>
        <v>0.33151925240000002</v>
      </c>
      <c r="AI34" s="189">
        <f>[1]CoreVPAExp!CG$264</f>
        <v>0.1200083742</v>
      </c>
      <c r="AJ34" s="189">
        <f>[1]CoreVPAExp!CH$264</f>
        <v>0</v>
      </c>
      <c r="AK34" s="189">
        <f>[1]CoreVPAExp!CI$264</f>
        <v>0</v>
      </c>
      <c r="AL34" s="189">
        <f>[1]CoreVPAExp!CJ$264</f>
        <v>0</v>
      </c>
      <c r="AM34" s="189">
        <f>[1]CoreVPAExp!CK$264</f>
        <v>0</v>
      </c>
      <c r="AN34" s="189">
        <f>[1]CoreVPAExp!CL$264</f>
        <v>0</v>
      </c>
      <c r="AO34" s="189">
        <f>[1]CoreVPAExp!CM$264</f>
        <v>0</v>
      </c>
      <c r="AP34" s="189">
        <f>[1]CoreVPAExp!CN$264</f>
        <v>0</v>
      </c>
      <c r="AQ34" s="189">
        <f>[1]CoreVPAExp!CO$264</f>
        <v>4.8475650000000004E-4</v>
      </c>
      <c r="AR34" s="133">
        <f>[1]CoreVPAExp!CP$264</f>
        <v>3.456757E-3</v>
      </c>
      <c r="AS34" s="189">
        <f>[1]CoreVPAExp!CQ$264</f>
        <v>4.6164075999999998E-2</v>
      </c>
      <c r="AT34" s="189">
        <f>[1]CoreVPAExp!CR$264</f>
        <v>1.81376634E-2</v>
      </c>
      <c r="AU34" s="189">
        <f>[1]CoreVPAExp!CS$264</f>
        <v>9.3923258000000003E-3</v>
      </c>
      <c r="AV34" s="189">
        <f>[1]CoreVPAExp!CT$264</f>
        <v>1.8650352000000002E-2</v>
      </c>
      <c r="AW34" s="189">
        <f>[1]CoreVPAExp!CU$264</f>
        <v>0</v>
      </c>
      <c r="AX34" s="189">
        <f>[1]CoreVPAExp!CV$264</f>
        <v>5.2541200000000006E-4</v>
      </c>
      <c r="AY34" s="189">
        <f>[1]CoreVPAExp!CW$264</f>
        <v>3.4298300000000003E-5</v>
      </c>
      <c r="AZ34" s="189">
        <f>[1]CoreVPAExp!CX$264</f>
        <v>2.2428899999999997E-4</v>
      </c>
      <c r="BA34" s="189">
        <f>[1]CoreVPAExp!CY$264</f>
        <v>3.9441498799999995E-2</v>
      </c>
      <c r="BB34" s="189">
        <f>[1]CoreVPAExp!CZ$264</f>
        <v>3.9468855800000008E-2</v>
      </c>
      <c r="BC34" s="189">
        <f>[1]CoreVPAExp!DA$264</f>
        <v>0</v>
      </c>
      <c r="BD34" s="235"/>
    </row>
    <row r="35" spans="2:56" s="165" customFormat="1" ht="13" thickBot="1">
      <c r="B35" s="175" t="s">
        <v>15</v>
      </c>
      <c r="C35" s="194">
        <f t="shared" ref="C35:AB35" si="7">C25-SUM(C26:C34)</f>
        <v>0.29674008000006324</v>
      </c>
      <c r="D35" s="195">
        <f t="shared" si="7"/>
        <v>2.6245999999999299</v>
      </c>
      <c r="E35" s="195">
        <f t="shared" si="7"/>
        <v>9.3524402920000398</v>
      </c>
      <c r="F35" s="195">
        <f t="shared" si="7"/>
        <v>0.24084373333334952</v>
      </c>
      <c r="G35" s="195">
        <f t="shared" si="7"/>
        <v>0.2344141039999954</v>
      </c>
      <c r="H35" s="195">
        <f t="shared" si="7"/>
        <v>0.46591999999995437</v>
      </c>
      <c r="I35" s="195">
        <f t="shared" si="7"/>
        <v>6.3699999999982992E-2</v>
      </c>
      <c r="J35" s="195">
        <f t="shared" si="7"/>
        <v>0.53049108000004708</v>
      </c>
      <c r="K35" s="195">
        <f t="shared" si="7"/>
        <v>6.5565079999998943E-2</v>
      </c>
      <c r="L35" s="195">
        <f t="shared" si="7"/>
        <v>4.5379600000003961E-2</v>
      </c>
      <c r="M35" s="195">
        <f t="shared" si="7"/>
        <v>0.84814819999999713</v>
      </c>
      <c r="N35" s="195">
        <f t="shared" si="7"/>
        <v>1.6575175400000148</v>
      </c>
      <c r="O35" s="195">
        <f t="shared" si="7"/>
        <v>0.32890248000001066</v>
      </c>
      <c r="P35" s="195">
        <f t="shared" si="7"/>
        <v>1.3922727000000066</v>
      </c>
      <c r="Q35" s="259">
        <f t="shared" si="7"/>
        <v>0.79846732799995834</v>
      </c>
      <c r="R35" s="195">
        <f t="shared" si="7"/>
        <v>27.732590520000031</v>
      </c>
      <c r="S35" s="195">
        <f t="shared" si="7"/>
        <v>25.882282079999925</v>
      </c>
      <c r="T35" s="195">
        <f t="shared" si="7"/>
        <v>11.455608380000172</v>
      </c>
      <c r="U35" s="195">
        <f t="shared" si="7"/>
        <v>14.456621279999922</v>
      </c>
      <c r="V35" s="195">
        <f t="shared" si="7"/>
        <v>10.576217520000057</v>
      </c>
      <c r="W35" s="195">
        <f t="shared" si="7"/>
        <v>4.3460829800000056</v>
      </c>
      <c r="X35" s="195">
        <f t="shared" si="7"/>
        <v>26.087895840000044</v>
      </c>
      <c r="Y35" s="195">
        <f t="shared" si="7"/>
        <v>6.3598249158098952</v>
      </c>
      <c r="Z35" s="195">
        <f t="shared" si="7"/>
        <v>2.9120793744000935</v>
      </c>
      <c r="AA35" s="195">
        <f t="shared" si="7"/>
        <v>7.452</v>
      </c>
      <c r="AB35" s="195">
        <f t="shared" si="7"/>
        <v>0</v>
      </c>
      <c r="AC35" s="193"/>
      <c r="AD35" s="194">
        <f t="shared" ref="AD35:BC35" si="8">AD25-SUM(AD26:AD34)</f>
        <v>7.9909999999998149E-2</v>
      </c>
      <c r="AE35" s="195">
        <f t="shared" si="8"/>
        <v>0.41115300000000587</v>
      </c>
      <c r="AF35" s="195">
        <f t="shared" si="8"/>
        <v>1.2660240000000016</v>
      </c>
      <c r="AG35" s="195">
        <f t="shared" si="8"/>
        <v>5.9772999999999854E-2</v>
      </c>
      <c r="AH35" s="195">
        <f t="shared" si="8"/>
        <v>3.8613000000005115E-2</v>
      </c>
      <c r="AI35" s="195">
        <f t="shared" si="8"/>
        <v>3.3664999999999168E-2</v>
      </c>
      <c r="AJ35" s="195">
        <f t="shared" si="8"/>
        <v>4.0000000000048885E-3</v>
      </c>
      <c r="AK35" s="195">
        <f t="shared" si="8"/>
        <v>6.8188999999989619E-2</v>
      </c>
      <c r="AL35" s="195">
        <f t="shared" si="8"/>
        <v>0.12467800000000295</v>
      </c>
      <c r="AM35" s="195">
        <f t="shared" si="8"/>
        <v>6.9999999999978968E-3</v>
      </c>
      <c r="AN35" s="195">
        <f t="shared" si="8"/>
        <v>0.21584800000000826</v>
      </c>
      <c r="AO35" s="195">
        <f t="shared" si="8"/>
        <v>0.2983380000000011</v>
      </c>
      <c r="AP35" s="195">
        <f t="shared" si="8"/>
        <v>0.13341000000000491</v>
      </c>
      <c r="AQ35" s="195">
        <f t="shared" si="8"/>
        <v>0.39071600000002604</v>
      </c>
      <c r="AR35" s="151">
        <f t="shared" si="8"/>
        <v>0.34034500000001344</v>
      </c>
      <c r="AS35" s="195">
        <f t="shared" si="8"/>
        <v>19.752839999999992</v>
      </c>
      <c r="AT35" s="195">
        <f t="shared" si="8"/>
        <v>13.768025999999992</v>
      </c>
      <c r="AU35" s="195">
        <f t="shared" si="8"/>
        <v>3.0924870000000624</v>
      </c>
      <c r="AV35" s="195">
        <f t="shared" si="8"/>
        <v>5.1143409999999676</v>
      </c>
      <c r="AW35" s="195">
        <f t="shared" si="8"/>
        <v>2.8275470000000098</v>
      </c>
      <c r="AX35" s="195">
        <f t="shared" si="8"/>
        <v>0.91158500000000231</v>
      </c>
      <c r="AY35" s="195">
        <f t="shared" si="8"/>
        <v>5.3680589999999597</v>
      </c>
      <c r="AZ35" s="195">
        <f t="shared" si="8"/>
        <v>2.7089207360000387</v>
      </c>
      <c r="BA35" s="195">
        <f t="shared" si="8"/>
        <v>0.70810167800001977</v>
      </c>
      <c r="BB35" s="195">
        <f t="shared" si="8"/>
        <v>1.4267861349999995</v>
      </c>
      <c r="BC35" s="195">
        <f t="shared" si="8"/>
        <v>0</v>
      </c>
      <c r="BD35" s="235"/>
    </row>
    <row r="36" spans="2:56" s="100" customFormat="1" ht="9" customHeight="1" thickTop="1">
      <c r="B36" s="164"/>
      <c r="C36" s="164"/>
      <c r="D36" s="164"/>
      <c r="E36" s="164"/>
      <c r="F36" s="164"/>
      <c r="G36" s="164"/>
      <c r="H36" s="164"/>
      <c r="I36" s="164"/>
      <c r="J36" s="164"/>
      <c r="K36" s="164"/>
      <c r="L36" s="164"/>
      <c r="M36" s="164"/>
      <c r="N36" s="164"/>
      <c r="O36" s="164"/>
      <c r="P36" s="164"/>
      <c r="Q36" s="260"/>
      <c r="R36" s="164"/>
      <c r="S36" s="164"/>
      <c r="T36" s="164"/>
      <c r="U36" s="164"/>
      <c r="V36" s="164"/>
      <c r="W36" s="164"/>
      <c r="X36" s="164"/>
      <c r="Y36" s="164"/>
      <c r="Z36" s="164"/>
      <c r="AA36" s="164"/>
      <c r="AB36" s="164"/>
      <c r="AC36" s="164"/>
      <c r="AD36" s="164"/>
      <c r="AE36" s="164"/>
      <c r="AF36" s="164"/>
      <c r="AG36" s="164"/>
      <c r="AH36" s="164"/>
      <c r="AI36" s="164"/>
      <c r="AJ36" s="164"/>
      <c r="AK36" s="164"/>
      <c r="AL36" s="164"/>
      <c r="AM36" s="164"/>
      <c r="AN36" s="164"/>
      <c r="BD36" s="100" t="s">
        <v>25</v>
      </c>
    </row>
    <row r="37" spans="2:56" s="100" customFormat="1">
      <c r="B37" s="163" t="s">
        <v>67</v>
      </c>
      <c r="Q37" s="261"/>
    </row>
    <row r="38" spans="2:56" s="100" customFormat="1" ht="5.15" customHeight="1">
      <c r="Q38" s="261"/>
    </row>
  </sheetData>
  <mergeCells count="13">
    <mergeCell ref="AD22:BC22"/>
    <mergeCell ref="AD21:BC21"/>
    <mergeCell ref="AD24:BC24"/>
    <mergeCell ref="B21:B24"/>
    <mergeCell ref="C22:AB22"/>
    <mergeCell ref="C24:AB24"/>
    <mergeCell ref="C20:BC20"/>
    <mergeCell ref="C21:AB21"/>
    <mergeCell ref="B2:B4"/>
    <mergeCell ref="C2:AB2"/>
    <mergeCell ref="C3:AB3"/>
    <mergeCell ref="AD3:BC3"/>
    <mergeCell ref="AD2:BC2"/>
  </mergeCells>
  <phoneticPr fontId="2" type="noConversion"/>
  <pageMargins left="0.75" right="0.75" top="1" bottom="1" header="0.5" footer="0.5"/>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BD25"/>
  <sheetViews>
    <sheetView workbookViewId="0">
      <pane xSplit="2" ySplit="5" topLeftCell="C6" activePane="bottomRight" state="frozen"/>
      <selection activeCell="A7" sqref="A7"/>
      <selection pane="topRight" activeCell="A7" sqref="A7"/>
      <selection pane="bottomLeft" activeCell="A7" sqref="A7"/>
      <selection pane="bottomRight" activeCell="B2" sqref="B2:B4"/>
    </sheetView>
  </sheetViews>
  <sheetFormatPr defaultColWidth="9.08984375" defaultRowHeight="12.5"/>
  <cols>
    <col min="1" max="1" width="0.90625" style="4" customWidth="1"/>
    <col min="2" max="2" width="18.7265625" style="4" customWidth="1"/>
    <col min="3" max="27" width="5.1796875" style="4" customWidth="1"/>
    <col min="28" max="28" width="5.1796875" style="4" hidden="1" customWidth="1"/>
    <col min="29" max="29" width="1.7265625" style="4" customWidth="1"/>
    <col min="30" max="54" width="5.1796875" style="4" customWidth="1"/>
    <col min="55" max="55" width="5.1796875" style="4" hidden="1" customWidth="1"/>
    <col min="56" max="56" width="0.90625" style="4" customWidth="1"/>
    <col min="57" max="16384" width="9.08984375" style="4"/>
  </cols>
  <sheetData>
    <row r="1" spans="2:56" ht="5.15" customHeight="1" thickBot="1"/>
    <row r="2" spans="2:56" s="24" customFormat="1" ht="20" customHeight="1" thickTop="1">
      <c r="B2" s="422" t="s">
        <v>55</v>
      </c>
      <c r="C2" s="390" t="s">
        <v>73</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71</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2:56" ht="13" thickBot="1">
      <c r="B3" s="423"/>
      <c r="C3" s="425" t="s">
        <v>69</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53</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2: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95">
        <f>1+AM4</f>
        <v>2010</v>
      </c>
      <c r="AO4" s="19">
        <f>1+AN4</f>
        <v>2011</v>
      </c>
      <c r="AP4" s="19">
        <f t="shared" ref="AP4:BC4" si="1">1+AO4</f>
        <v>2012</v>
      </c>
      <c r="AQ4" s="19">
        <f t="shared" si="1"/>
        <v>2013</v>
      </c>
      <c r="AR4" s="19">
        <f t="shared" si="1"/>
        <v>2014</v>
      </c>
      <c r="AS4" s="19">
        <f t="shared" si="1"/>
        <v>2015</v>
      </c>
      <c r="AT4" s="19">
        <f t="shared" si="1"/>
        <v>2016</v>
      </c>
      <c r="AU4" s="19">
        <f t="shared" si="1"/>
        <v>2017</v>
      </c>
      <c r="AV4" s="19">
        <f t="shared" si="1"/>
        <v>2018</v>
      </c>
      <c r="AW4" s="19">
        <f t="shared" si="1"/>
        <v>2019</v>
      </c>
      <c r="AX4" s="19">
        <f t="shared" si="1"/>
        <v>2020</v>
      </c>
      <c r="AY4" s="19">
        <f t="shared" si="1"/>
        <v>2021</v>
      </c>
      <c r="AZ4" s="19">
        <f t="shared" si="1"/>
        <v>2022</v>
      </c>
      <c r="BA4" s="19">
        <f t="shared" si="1"/>
        <v>2023</v>
      </c>
      <c r="BB4" s="19">
        <f t="shared" si="1"/>
        <v>2024</v>
      </c>
      <c r="BC4" s="19">
        <f t="shared" si="1"/>
        <v>2025</v>
      </c>
      <c r="BD4" s="31"/>
    </row>
    <row r="5" spans="2:56" ht="20" customHeight="1" thickTop="1" thickBot="1">
      <c r="B5" s="87" t="s">
        <v>22</v>
      </c>
      <c r="C5" s="89">
        <f>1000*[1]TimberSectorMinusCoreVPAExp!B$263</f>
        <v>8.0779125000000018</v>
      </c>
      <c r="D5" s="12">
        <f>1000*[1]TimberSectorMinusCoreVPAExp!C$263</f>
        <v>3.4897744000000004</v>
      </c>
      <c r="E5" s="12">
        <f>1000*[1]TimberSectorMinusCoreVPAExp!D$263</f>
        <v>1.2499670400000136</v>
      </c>
      <c r="F5" s="12">
        <f>1000*[1]TimberSectorMinusCoreVPAExp!E$263</f>
        <v>0.88200630000002112</v>
      </c>
      <c r="G5" s="12">
        <f>1000*[1]TimberSectorMinusCoreVPAExp!F$263</f>
        <v>0.53434360000004488</v>
      </c>
      <c r="H5" s="12">
        <f>1000*[1]TimberSectorMinusCoreVPAExp!G$263</f>
        <v>2.2000999999980588E-2</v>
      </c>
      <c r="I5" s="12">
        <f>1000*[1]TimberSectorMinusCoreVPAExp!H$263</f>
        <v>0.39098821999999961</v>
      </c>
      <c r="J5" s="96">
        <f>1000*[1]TimberSectorMinusCoreVPAExp!I$263</f>
        <v>0.1234275000000145</v>
      </c>
      <c r="K5" s="12">
        <f>1000*[1]TimberSectorMinusCoreVPAExp!J$263</f>
        <v>0.20756106000001082</v>
      </c>
      <c r="L5" s="96">
        <f>1000*[1]TimberSectorMinusCoreVPAExp!K$263</f>
        <v>0.12186439999999918</v>
      </c>
      <c r="M5" s="96">
        <f>1000*[1]TimberSectorMinusCoreVPAExp!L$263</f>
        <v>0.29256990000000099</v>
      </c>
      <c r="N5" s="12">
        <f>1000*[1]TimberSectorMinusCoreVPAExp!M$263</f>
        <v>0.37422840000001084</v>
      </c>
      <c r="O5" s="96">
        <f>1000*[1]TimberSectorMinusCoreVPAExp!N$263</f>
        <v>6.6272499999995391E-2</v>
      </c>
      <c r="P5" s="12">
        <f>1000*[1]TimberSectorMinusCoreVPAExp!O$263</f>
        <v>2.4481002000000132</v>
      </c>
      <c r="Q5" s="12">
        <f>1000*[1]TimberSectorMinusCoreVPAExp!P$263</f>
        <v>4.0652080000000268</v>
      </c>
      <c r="R5" s="12">
        <f>1000*[1]TimberSectorMinusCoreVPAExp!Q$263</f>
        <v>9.4642685200000045</v>
      </c>
      <c r="S5" s="12">
        <f>1000*[1]TimberSectorMinusCoreVPAExp!R$263</f>
        <v>34.16528486</v>
      </c>
      <c r="T5" s="12">
        <f>1000*[1]TimberSectorMinusCoreVPAExp!S$263</f>
        <v>46.645122693333342</v>
      </c>
      <c r="U5" s="12">
        <f>1000*[1]TimberSectorMinusCoreVPAExp!T$263</f>
        <v>42.210378699999985</v>
      </c>
      <c r="V5" s="12">
        <f>1000*[1]TimberSectorMinusCoreVPAExp!U$263</f>
        <v>38.572324300000048</v>
      </c>
      <c r="W5" s="12">
        <f>1000*[1]TimberSectorMinusCoreVPAExp!V$263</f>
        <v>113.19922844299997</v>
      </c>
      <c r="X5" s="12">
        <f>1000*[1]TimberSectorMinusCoreVPAExp!W$263</f>
        <v>191.25769092500005</v>
      </c>
      <c r="Y5" s="12">
        <f>1000*[1]TimberSectorMinusCoreVPAExp!X$263</f>
        <v>279.3122361610001</v>
      </c>
      <c r="Z5" s="12">
        <f>1000*[1]TimberSectorMinusCoreVPAExp!Y$263</f>
        <v>478.83320026499996</v>
      </c>
      <c r="AA5" s="12">
        <f>1000*[1]TimberSectorMinusCoreVPAExp!Z$263</f>
        <v>616.48173765500007</v>
      </c>
      <c r="AB5" s="90">
        <f>1000*[1]TimberSectorMinusCoreVPAExp!AA$263</f>
        <v>0</v>
      </c>
      <c r="AC5" s="88"/>
      <c r="AD5" s="89">
        <f>[1]TimberSectorMinusCoreVPAExp!AB$263</f>
        <v>0.70819299999999985</v>
      </c>
      <c r="AE5" s="12">
        <f>[1]TimberSectorMinusCoreVPAExp!AC$263</f>
        <v>0.78186399999999889</v>
      </c>
      <c r="AF5" s="12">
        <f>[1]TimberSectorMinusCoreVPAExp!AD$263</f>
        <v>0.25924799999999981</v>
      </c>
      <c r="AG5" s="12">
        <f>[1]TimberSectorMinusCoreVPAExp!AE$263</f>
        <v>0.21919699999999964</v>
      </c>
      <c r="AH5" s="12">
        <f>[1]TimberSectorMinusCoreVPAExp!AF$263</f>
        <v>0.10355600000000001</v>
      </c>
      <c r="AI5" s="12">
        <f>[1]TimberSectorMinusCoreVPAExp!AG$263</f>
        <v>9.5559999999993497E-3</v>
      </c>
      <c r="AJ5" s="12">
        <f>[1]TimberSectorMinusCoreVPAExp!AH$263</f>
        <v>5.4270000000000866E-2</v>
      </c>
      <c r="AK5" s="12">
        <f>[1]TimberSectorMinusCoreVPAExp!AI$263</f>
        <v>3.3727999999999009E-2</v>
      </c>
      <c r="AL5" s="12">
        <f>[1]TimberSectorMinusCoreVPAExp!AJ$263</f>
        <v>0.13897999999999994</v>
      </c>
      <c r="AM5" s="12">
        <f>[1]TimberSectorMinusCoreVPAExp!AK$263</f>
        <v>0.12189199999999997</v>
      </c>
      <c r="AN5" s="12">
        <f>[1]TimberSectorMinusCoreVPAExp!AL$263</f>
        <v>0.32718200000000003</v>
      </c>
      <c r="AO5" s="12">
        <f>[1]TimberSectorMinusCoreVPAExp!AM$263</f>
        <v>0.42061500000000629</v>
      </c>
      <c r="AP5" s="12">
        <f>[1]TimberSectorMinusCoreVPAExp!AN$263</f>
        <v>4.6988000000001348E-2</v>
      </c>
      <c r="AQ5" s="12">
        <f>[1]TimberSectorMinusCoreVPAExp!AO$263</f>
        <v>1.1792830000000074</v>
      </c>
      <c r="AR5" s="12">
        <f>[1]TimberSectorMinusCoreVPAExp!AP$263</f>
        <v>0.98727200000000015</v>
      </c>
      <c r="AS5" s="12">
        <f>[1]TimberSectorMinusCoreVPAExp!AQ$263</f>
        <v>8.0019309999999972</v>
      </c>
      <c r="AT5" s="12">
        <f>[1]TimberSectorMinusCoreVPAExp!AR$263</f>
        <v>31.050746</v>
      </c>
      <c r="AU5" s="12">
        <f>[1]TimberSectorMinusCoreVPAExp!AS$263</f>
        <v>42.173897000000004</v>
      </c>
      <c r="AV5" s="12">
        <f>[1]TimberSectorMinusCoreVPAExp!AT$263</f>
        <v>51.505653999999971</v>
      </c>
      <c r="AW5" s="12">
        <f>[1]TimberSectorMinusCoreVPAExp!AU$263</f>
        <v>37.600515999999999</v>
      </c>
      <c r="AX5" s="12">
        <f>[1]TimberSectorMinusCoreVPAExp!AV$263</f>
        <v>105.15717712999997</v>
      </c>
      <c r="AY5" s="12">
        <f>[1]TimberSectorMinusCoreVPAExp!AW$263</f>
        <v>173.11667061999992</v>
      </c>
      <c r="AZ5" s="12">
        <f>[1]TimberSectorMinusCoreVPAExp!AX$263</f>
        <v>280.36073391999997</v>
      </c>
      <c r="BA5" s="12">
        <f>[1]TimberSectorMinusCoreVPAExp!AY$263</f>
        <v>385.08570530999998</v>
      </c>
      <c r="BB5" s="12">
        <f>[1]TimberSectorMinusCoreVPAExp!AZ$263</f>
        <v>490.22442798000003</v>
      </c>
      <c r="BC5" s="12">
        <f>[1]TimberSectorMinusCoreVPAExp!BA$263</f>
        <v>0</v>
      </c>
      <c r="BD5" s="35"/>
    </row>
    <row r="6" spans="2:56" ht="13" thickTop="1">
      <c r="B6" s="270" t="s">
        <v>88</v>
      </c>
      <c r="C6" s="57">
        <f>1000*[1]TimberSectorMinusCoreVPAExp!B$39</f>
        <v>0</v>
      </c>
      <c r="D6" s="14">
        <f>1000*[1]TimberSectorMinusCoreVPAExp!C$39</f>
        <v>0</v>
      </c>
      <c r="E6" s="14">
        <f>1000*[1]TimberSectorMinusCoreVPAExp!D$39</f>
        <v>0</v>
      </c>
      <c r="F6" s="14">
        <f>1000*[1]TimberSectorMinusCoreVPAExp!E$39</f>
        <v>0</v>
      </c>
      <c r="G6" s="14">
        <f>1000*[1]TimberSectorMinusCoreVPAExp!F$39</f>
        <v>0</v>
      </c>
      <c r="H6" s="14">
        <f>1000*[1]TimberSectorMinusCoreVPAExp!G$39</f>
        <v>0</v>
      </c>
      <c r="I6" s="14">
        <f>1000*[1]TimberSectorMinusCoreVPAExp!H$39</f>
        <v>0</v>
      </c>
      <c r="J6" s="98">
        <f>1000*[1]TimberSectorMinusCoreVPAExp!I$39</f>
        <v>0</v>
      </c>
      <c r="K6" s="14">
        <f>1000*[1]TimberSectorMinusCoreVPAExp!J$39</f>
        <v>0</v>
      </c>
      <c r="L6" s="98">
        <f>1000*[1]TimberSectorMinusCoreVPAExp!K$39</f>
        <v>0</v>
      </c>
      <c r="M6" s="14">
        <f>1000*[1]TimberSectorMinusCoreVPAExp!L$39</f>
        <v>0</v>
      </c>
      <c r="N6" s="14">
        <f>1000*[1]TimberSectorMinusCoreVPAExp!M$39</f>
        <v>0</v>
      </c>
      <c r="O6" s="14">
        <f>1000*[1]TimberSectorMinusCoreVPAExp!N$39</f>
        <v>1.9249999999999999E-4</v>
      </c>
      <c r="P6" s="14">
        <f>1000*[1]TimberSectorMinusCoreVPAExp!O$39</f>
        <v>0</v>
      </c>
      <c r="Q6" s="14">
        <f>1000*[1]TimberSectorMinusCoreVPAExp!P$39</f>
        <v>0</v>
      </c>
      <c r="R6" s="14">
        <f>1000*[1]TimberSectorMinusCoreVPAExp!Q$39</f>
        <v>0</v>
      </c>
      <c r="S6" s="14">
        <f>1000*[1]TimberSectorMinusCoreVPAExp!R$39</f>
        <v>0.13768159999999999</v>
      </c>
      <c r="T6" s="14">
        <f>1000*[1]TimberSectorMinusCoreVPAExp!S$39</f>
        <v>0.51673495999999997</v>
      </c>
      <c r="U6" s="14">
        <f>1000*[1]TimberSectorMinusCoreVPAExp!T$39</f>
        <v>0.29732206</v>
      </c>
      <c r="V6" s="14">
        <f>1000*[1]TimberSectorMinusCoreVPAExp!U$39</f>
        <v>0.31106837999999998</v>
      </c>
      <c r="W6" s="14">
        <f>1000*[1]TimberSectorMinusCoreVPAExp!V$39</f>
        <v>4.028547599999998E-2</v>
      </c>
      <c r="X6" s="14">
        <f>1000*[1]TimberSectorMinusCoreVPAExp!W$39</f>
        <v>0.88094608000000019</v>
      </c>
      <c r="Y6" s="14">
        <f>1000*[1]TimberSectorMinusCoreVPAExp!X$39</f>
        <v>6.3908827080000012</v>
      </c>
      <c r="Z6" s="14">
        <f>1000*[1]TimberSectorMinusCoreVPAExp!Y$39</f>
        <v>18.226592327999999</v>
      </c>
      <c r="AA6" s="14">
        <f>1000*[1]TimberSectorMinusCoreVPAExp!Z$39</f>
        <v>29.572624802</v>
      </c>
      <c r="AB6" s="58">
        <f>1000*[1]TimberSectorMinusCoreVPAExp!AA$39</f>
        <v>0</v>
      </c>
      <c r="AC6" s="85"/>
      <c r="AD6" s="57">
        <f>[1]TimberSectorMinusCoreVPAExp!AB$39</f>
        <v>0</v>
      </c>
      <c r="AE6" s="14">
        <f>[1]TimberSectorMinusCoreVPAExp!AC$39</f>
        <v>0</v>
      </c>
      <c r="AF6" s="14">
        <f>[1]TimberSectorMinusCoreVPAExp!AD$39</f>
        <v>0</v>
      </c>
      <c r="AG6" s="14">
        <f>[1]TimberSectorMinusCoreVPAExp!AE$39</f>
        <v>0</v>
      </c>
      <c r="AH6" s="14">
        <f>[1]TimberSectorMinusCoreVPAExp!AF$39</f>
        <v>0</v>
      </c>
      <c r="AI6" s="14">
        <f>[1]TimberSectorMinusCoreVPAExp!AG$39</f>
        <v>0</v>
      </c>
      <c r="AJ6" s="14">
        <f>[1]TimberSectorMinusCoreVPAExp!AH$39</f>
        <v>0</v>
      </c>
      <c r="AK6" s="14">
        <f>[1]TimberSectorMinusCoreVPAExp!AI$39</f>
        <v>0</v>
      </c>
      <c r="AL6" s="14">
        <f>[1]TimberSectorMinusCoreVPAExp!AJ$39</f>
        <v>0</v>
      </c>
      <c r="AM6" s="14">
        <f>[1]TimberSectorMinusCoreVPAExp!AK$39</f>
        <v>0</v>
      </c>
      <c r="AN6" s="14">
        <f>[1]TimberSectorMinusCoreVPAExp!AL$39</f>
        <v>0</v>
      </c>
      <c r="AO6" s="14">
        <f>[1]TimberSectorMinusCoreVPAExp!AM$39</f>
        <v>0</v>
      </c>
      <c r="AP6" s="14">
        <f>[1]TimberSectorMinusCoreVPAExp!AN$39</f>
        <v>4.7999999999999996E-4</v>
      </c>
      <c r="AQ6" s="14">
        <f>[1]TimberSectorMinusCoreVPAExp!AO$39</f>
        <v>0</v>
      </c>
      <c r="AR6" s="14">
        <f>[1]TimberSectorMinusCoreVPAExp!AP$39</f>
        <v>0</v>
      </c>
      <c r="AS6" s="14">
        <f>[1]TimberSectorMinusCoreVPAExp!AQ$39</f>
        <v>0</v>
      </c>
      <c r="AT6" s="14">
        <f>[1]TimberSectorMinusCoreVPAExp!AR$39</f>
        <v>0.12856099999999998</v>
      </c>
      <c r="AU6" s="14">
        <f>[1]TimberSectorMinusCoreVPAExp!AS$39</f>
        <v>0.44502299999999995</v>
      </c>
      <c r="AV6" s="14">
        <f>[1]TimberSectorMinusCoreVPAExp!AT$39</f>
        <v>0.34178399999999998</v>
      </c>
      <c r="AW6" s="14">
        <f>[1]TimberSectorMinusCoreVPAExp!AU$39</f>
        <v>0.26519999999999999</v>
      </c>
      <c r="AX6" s="14">
        <f>[1]TimberSectorMinusCoreVPAExp!AV$39</f>
        <v>8.7294279999999946E-2</v>
      </c>
      <c r="AY6" s="14">
        <f>[1]TimberSectorMinusCoreVPAExp!AW$39</f>
        <v>1.0022385199999992</v>
      </c>
      <c r="AZ6" s="14">
        <f>[1]TimberSectorMinusCoreVPAExp!AX$39</f>
        <v>8.785911350000001</v>
      </c>
      <c r="BA6" s="14">
        <f>[1]TimberSectorMinusCoreVPAExp!AY$39</f>
        <v>19.313123789999999</v>
      </c>
      <c r="BB6" s="14">
        <f>[1]TimberSectorMinusCoreVPAExp!AZ$39</f>
        <v>30.549293709999997</v>
      </c>
      <c r="BC6" s="14">
        <f>[1]TimberSectorMinusCoreVPAExp!BA$39</f>
        <v>0</v>
      </c>
      <c r="BD6" s="35"/>
    </row>
    <row r="7" spans="2:56" ht="13">
      <c r="B7" s="53" t="s">
        <v>20</v>
      </c>
      <c r="C7" s="57">
        <f>1000*(SUM([1]TimberSectorMinusCoreVPAExp!B$47:B$47)+SUM([1]TimberSectorMinusCoreVPAExp!B$105:B$105))</f>
        <v>0</v>
      </c>
      <c r="D7" s="14">
        <f>1000*(SUM([1]TimberSectorMinusCoreVPAExp!C$47:C$47)+SUM([1]TimberSectorMinusCoreVPAExp!C$105:C$105))</f>
        <v>0</v>
      </c>
      <c r="E7" s="14">
        <f>1000*(SUM([1]TimberSectorMinusCoreVPAExp!D$47:D$47)+SUM([1]TimberSectorMinusCoreVPAExp!D$105:D$105))</f>
        <v>2.4374E-2</v>
      </c>
      <c r="F7" s="14">
        <f>1000*(SUM([1]TimberSectorMinusCoreVPAExp!E$47:E$47)+SUM([1]TimberSectorMinusCoreVPAExp!E$105:E$105))</f>
        <v>3.4694469519536142E-15</v>
      </c>
      <c r="G7" s="14">
        <f>1000*(SUM([1]TimberSectorMinusCoreVPAExp!F$47:F$47)+SUM([1]TimberSectorMinusCoreVPAExp!F$105:F$105))</f>
        <v>1.3877787807814457E-14</v>
      </c>
      <c r="H7" s="14">
        <f>1000*(SUM([1]TimberSectorMinusCoreVPAExp!G$47:G$47)+SUM([1]TimberSectorMinusCoreVPAExp!G$105:G$105))</f>
        <v>2.4499999999594291E-4</v>
      </c>
      <c r="I7" s="14">
        <f>1000*(SUM([1]TimberSectorMinusCoreVPAExp!H$47:H$47)+SUM([1]TimberSectorMinusCoreVPAExp!H$105:H$105))</f>
        <v>0.34631869999999976</v>
      </c>
      <c r="J7" s="14">
        <f>1000*(SUM([1]TimberSectorMinusCoreVPAExp!I$47:I$47)+SUM([1]TimberSectorMinusCoreVPAExp!I$105:I$105))</f>
        <v>0.10918600000000417</v>
      </c>
      <c r="K7" s="14">
        <f>1000*(SUM([1]TimberSectorMinusCoreVPAExp!J$47:J$47)+SUM([1]TimberSectorMinusCoreVPAExp!J$105:J$105))</f>
        <v>1.0150000000003906E-2</v>
      </c>
      <c r="L7" s="98">
        <f>1000*(SUM([1]TimberSectorMinusCoreVPAExp!K$47:K$47)+SUM([1]TimberSectorMinusCoreVPAExp!K$105:K$105))</f>
        <v>-8.6736173798840355E-16</v>
      </c>
      <c r="M7" s="98">
        <f>1000*(SUM([1]TimberSectorMinusCoreVPAExp!L$47:L$47)+SUM([1]TimberSectorMinusCoreVPAExp!L$105:L$105))</f>
        <v>0</v>
      </c>
      <c r="N7" s="14">
        <f>1000*(SUM([1]TimberSectorMinusCoreVPAExp!M$47:M$47)+SUM([1]TimberSectorMinusCoreVPAExp!M$105:M$105))</f>
        <v>9.4962000000010927E-2</v>
      </c>
      <c r="O7" s="98">
        <f>1000*(SUM([1]TimberSectorMinusCoreVPAExp!N$47:N$47)+SUM([1]TimberSectorMinusCoreVPAExp!N$105:N$105))</f>
        <v>4.199999999975057E-4</v>
      </c>
      <c r="P7" s="14">
        <f>1000*(SUM([1]TimberSectorMinusCoreVPAExp!O$47:O$47)+SUM([1]TimberSectorMinusCoreVPAExp!O$105:O$105))</f>
        <v>1.3877787807814457E-14</v>
      </c>
      <c r="Q7" s="14">
        <f>1000*(SUM([1]TimberSectorMinusCoreVPAExp!P$47:P$47)+SUM([1]TimberSectorMinusCoreVPAExp!P$105:P$105))</f>
        <v>2.7755575615628914E-14</v>
      </c>
      <c r="R7" s="14">
        <f>1000*(SUM([1]TimberSectorMinusCoreVPAExp!Q$47:Q$47)+SUM([1]TimberSectorMinusCoreVPAExp!Q$105:Q$105))</f>
        <v>1.7500000001197114E-4</v>
      </c>
      <c r="S7" s="14">
        <f>1000*(SUM([1]TimberSectorMinusCoreVPAExp!R$47:R$47)+SUM([1]TimberSectorMinusCoreVPAExp!R$105:R$105))</f>
        <v>0</v>
      </c>
      <c r="T7" s="14">
        <f>1000*(SUM([1]TimberSectorMinusCoreVPAExp!S$47:S$47)+SUM([1]TimberSectorMinusCoreVPAExp!S$105:S$105))</f>
        <v>0.22978410000000574</v>
      </c>
      <c r="U7" s="14">
        <f>1000*(SUM([1]TimberSectorMinusCoreVPAExp!T$47:T$47)+SUM([1]TimberSectorMinusCoreVPAExp!T$105:T$105))</f>
        <v>0.27648025999999981</v>
      </c>
      <c r="V7" s="14">
        <f>1000*(SUM([1]TimberSectorMinusCoreVPAExp!U$47:U$47)+SUM([1]TimberSectorMinusCoreVPAExp!U$105:U$105))</f>
        <v>0.99079960000002332</v>
      </c>
      <c r="W7" s="14">
        <f>1000*(SUM([1]TimberSectorMinusCoreVPAExp!V$47:V$47)+SUM([1]TimberSectorMinusCoreVPAExp!V$105:V$105))</f>
        <v>0.25964393000002151</v>
      </c>
      <c r="X7" s="14">
        <f>1000*(SUM([1]TimberSectorMinusCoreVPAExp!W$47:W$47)+SUM([1]TimberSectorMinusCoreVPAExp!W$105:W$105))</f>
        <v>0.22754851000000317</v>
      </c>
      <c r="Y7" s="14">
        <f>1000*(SUM([1]TimberSectorMinusCoreVPAExp!X$47:X$47)+SUM([1]TimberSectorMinusCoreVPAExp!X$105:X$105))</f>
        <v>0.13640633999999902</v>
      </c>
      <c r="Z7" s="14">
        <f>1000*(SUM([1]TimberSectorMinusCoreVPAExp!Y$47:Y$47)+SUM([1]TimberSectorMinusCoreVPAExp!Y$105:Y$105))</f>
        <v>0.32831819999999851</v>
      </c>
      <c r="AA7" s="14">
        <f>1000*(SUM([1]TimberSectorMinusCoreVPAExp!Z$47:Z$47)+SUM([1]TimberSectorMinusCoreVPAExp!Z$105:Z$105))</f>
        <v>1.0711982470000008</v>
      </c>
      <c r="AB7" s="58">
        <f>1000*(SUM([1]TimberSectorMinusCoreVPAExp!AA$47:AA$47)+SUM([1]TimberSectorMinusCoreVPAExp!AA$105:AA$105))</f>
        <v>0</v>
      </c>
      <c r="AC7" s="88"/>
      <c r="AD7" s="57">
        <f>(SUM([1]TimberSectorMinusCoreVPAExp!AB$47:AB$47)+SUM([1]TimberSectorMinusCoreVPAExp!AB$105:AB$105))</f>
        <v>0</v>
      </c>
      <c r="AE7" s="14">
        <f>(SUM([1]TimberSectorMinusCoreVPAExp!AC$47:AC$47)+SUM([1]TimberSectorMinusCoreVPAExp!AC$105:AC$105))</f>
        <v>0</v>
      </c>
      <c r="AF7" s="14">
        <f>(SUM([1]TimberSectorMinusCoreVPAExp!AD$47:AD$47)+SUM([1]TimberSectorMinusCoreVPAExp!AD$105:AD$105))</f>
        <v>1.1348999999999112E-2</v>
      </c>
      <c r="AG7" s="14">
        <f>(SUM([1]TimberSectorMinusCoreVPAExp!AE$47:AE$47)+SUM([1]TimberSectorMinusCoreVPAExp!AE$105:AE$105))</f>
        <v>0</v>
      </c>
      <c r="AH7" s="14">
        <f>(SUM([1]TimberSectorMinusCoreVPAExp!AF$47:AF$47)+SUM([1]TimberSectorMinusCoreVPAExp!AF$105:AF$105))</f>
        <v>1.3877787807814457E-17</v>
      </c>
      <c r="AI7" s="14">
        <f>(SUM([1]TimberSectorMinusCoreVPAExp!AG$47:AG$47)+SUM([1]TimberSectorMinusCoreVPAExp!AG$105:AG$105))</f>
        <v>6.9000000000007944E-4</v>
      </c>
      <c r="AJ7" s="14">
        <f>(SUM([1]TimberSectorMinusCoreVPAExp!AH$47:AH$47)+SUM([1]TimberSectorMinusCoreVPAExp!AH$105:AH$105))</f>
        <v>1.9897999999999971E-2</v>
      </c>
      <c r="AK7" s="14">
        <f>(SUM([1]TimberSectorMinusCoreVPAExp!AI$47:AI$47)+SUM([1]TimberSectorMinusCoreVPAExp!AI$105:AI$105))</f>
        <v>2.0501999999999909E-2</v>
      </c>
      <c r="AL7" s="14">
        <f>(SUM([1]TimberSectorMinusCoreVPAExp!AJ$47:AJ$47)+SUM([1]TimberSectorMinusCoreVPAExp!AJ$105:AJ$105))</f>
        <v>2.2379999999999622E-3</v>
      </c>
      <c r="AM7" s="14">
        <f>(SUM([1]TimberSectorMinusCoreVPAExp!AK$47:AK$47)+SUM([1]TimberSectorMinusCoreVPAExp!AK$105:AK$105))</f>
        <v>0</v>
      </c>
      <c r="AN7" s="14">
        <f>(SUM([1]TimberSectorMinusCoreVPAExp!AL$47:AL$47)+SUM([1]TimberSectorMinusCoreVPAExp!AL$105:AL$105))</f>
        <v>0</v>
      </c>
      <c r="AO7" s="14">
        <f>(SUM([1]TimberSectorMinusCoreVPAExp!AM$47:AM$47)+SUM([1]TimberSectorMinusCoreVPAExp!AM$105:AM$105))</f>
        <v>9.54980000000063E-2</v>
      </c>
      <c r="AP7" s="14">
        <f>(SUM([1]TimberSectorMinusCoreVPAExp!AN$47:AN$47)+SUM([1]TimberSectorMinusCoreVPAExp!AN$105:AN$105))</f>
        <v>4.5400000000128671E-4</v>
      </c>
      <c r="AQ7" s="14">
        <f>(SUM([1]TimberSectorMinusCoreVPAExp!AO$47:AO$47)+SUM([1]TimberSectorMinusCoreVPAExp!AO$105:AO$105))</f>
        <v>7.1054273576010019E-15</v>
      </c>
      <c r="AR7" s="14">
        <f>(SUM([1]TimberSectorMinusCoreVPAExp!AP$47:AP$47)+SUM([1]TimberSectorMinusCoreVPAExp!AP$105:AP$105))</f>
        <v>0</v>
      </c>
      <c r="AS7" s="14">
        <f>(SUM([1]TimberSectorMinusCoreVPAExp!AQ$47:AQ$47)+SUM([1]TimberSectorMinusCoreVPAExp!AQ$105:AQ$105))</f>
        <v>1.349999999993301E-4</v>
      </c>
      <c r="AT7" s="14">
        <f>(SUM([1]TimberSectorMinusCoreVPAExp!AR$47:AR$47)+SUM([1]TimberSectorMinusCoreVPAExp!AR$105:AR$105))</f>
        <v>0</v>
      </c>
      <c r="AU7" s="14">
        <f>(SUM([1]TimberSectorMinusCoreVPAExp!AS$47:AS$47)+SUM([1]TimberSectorMinusCoreVPAExp!AS$105:AS$105))</f>
        <v>0.24948100000000195</v>
      </c>
      <c r="AV7" s="14">
        <f>(SUM([1]TimberSectorMinusCoreVPAExp!AT$47:AT$47)+SUM([1]TimberSectorMinusCoreVPAExp!AT$105:AT$105))</f>
        <v>0.32197899999999979</v>
      </c>
      <c r="AW7" s="14">
        <f>(SUM([1]TimberSectorMinusCoreVPAExp!AU$47:AU$47)+SUM([1]TimberSectorMinusCoreVPAExp!AU$105:AU$105))</f>
        <v>0.20400200000000068</v>
      </c>
      <c r="AX7" s="14">
        <f>(SUM([1]TimberSectorMinusCoreVPAExp!AV$47:AV$47)+SUM([1]TimberSectorMinusCoreVPAExp!AV$105:AV$105))</f>
        <v>8.6278589999998934E-2</v>
      </c>
      <c r="AY7" s="14">
        <f>(SUM([1]TimberSectorMinusCoreVPAExp!AW$47:AW$47)+SUM([1]TimberSectorMinusCoreVPAExp!AW$105:AW$105))</f>
        <v>0.10241968999999863</v>
      </c>
      <c r="AZ7" s="14">
        <f>(SUM([1]TimberSectorMinusCoreVPAExp!AX$47:AX$47)+SUM([1]TimberSectorMinusCoreVPAExp!AX$105:AX$105))</f>
        <v>0.12443452000000121</v>
      </c>
      <c r="BA7" s="14">
        <f>(SUM([1]TimberSectorMinusCoreVPAExp!AY$47:AY$47)+SUM([1]TimberSectorMinusCoreVPAExp!AY$105:AY$105))</f>
        <v>0.23898230999999992</v>
      </c>
      <c r="BB7" s="14">
        <f>(SUM([1]TimberSectorMinusCoreVPAExp!AZ$47:AZ$47)+SUM([1]TimberSectorMinusCoreVPAExp!AZ$105:AZ$105))</f>
        <v>0.36598452000000004</v>
      </c>
      <c r="BC7" s="14">
        <f>(SUM([1]TimberSectorMinusCoreVPAExp!BA$47:BA$47)+SUM([1]TimberSectorMinusCoreVPAExp!BA$105:BA$105))</f>
        <v>0</v>
      </c>
      <c r="BD7" s="35"/>
    </row>
    <row r="8" spans="2:56">
      <c r="B8" s="270" t="s">
        <v>17</v>
      </c>
      <c r="C8" s="57">
        <f>1000*[1]TimberSectorMinusCoreVPAExp!B$231</f>
        <v>0</v>
      </c>
      <c r="D8" s="14">
        <f>1000*[1]TimberSectorMinusCoreVPAExp!C$231</f>
        <v>0</v>
      </c>
      <c r="E8" s="14">
        <f>1000*[1]TimberSectorMinusCoreVPAExp!D$231</f>
        <v>0</v>
      </c>
      <c r="F8" s="14">
        <f>1000*[1]TimberSectorMinusCoreVPAExp!E$231</f>
        <v>0</v>
      </c>
      <c r="G8" s="14">
        <f>1000*[1]TimberSectorMinusCoreVPAExp!F$231</f>
        <v>0</v>
      </c>
      <c r="H8" s="14">
        <f>1000*[1]TimberSectorMinusCoreVPAExp!G$231</f>
        <v>0</v>
      </c>
      <c r="I8" s="14">
        <f>1000*[1]TimberSectorMinusCoreVPAExp!H$231</f>
        <v>0</v>
      </c>
      <c r="J8" s="98">
        <f>1000*[1]TimberSectorMinusCoreVPAExp!I$231</f>
        <v>0</v>
      </c>
      <c r="K8" s="14">
        <f>1000*[1]TimberSectorMinusCoreVPAExp!J$231</f>
        <v>0</v>
      </c>
      <c r="L8" s="98">
        <f>1000*[1]TimberSectorMinusCoreVPAExp!K$231</f>
        <v>0</v>
      </c>
      <c r="M8" s="14">
        <f>1000*[1]TimberSectorMinusCoreVPAExp!L$231</f>
        <v>0</v>
      </c>
      <c r="N8" s="14">
        <f>1000*[1]TimberSectorMinusCoreVPAExp!M$231</f>
        <v>2.8412999999999973E-2</v>
      </c>
      <c r="O8" s="14">
        <f>1000*[1]TimberSectorMinusCoreVPAExp!N$231</f>
        <v>0</v>
      </c>
      <c r="P8" s="14">
        <f>1000*[1]TimberSectorMinusCoreVPAExp!O$231</f>
        <v>2.3251200000000027E-2</v>
      </c>
      <c r="Q8" s="14">
        <f>1000*[1]TimberSectorMinusCoreVPAExp!P$231</f>
        <v>2.1783999999999998E-2</v>
      </c>
      <c r="R8" s="14">
        <f>1000*[1]TimberSectorMinusCoreVPAExp!Q$231</f>
        <v>0.50497229999999993</v>
      </c>
      <c r="S8" s="14">
        <f>1000*[1]TimberSectorMinusCoreVPAExp!R$231</f>
        <v>1.9824279999999996E-2</v>
      </c>
      <c r="T8" s="14">
        <f>1000*[1]TimberSectorMinusCoreVPAExp!S$231</f>
        <v>8.8219333333333302E-3</v>
      </c>
      <c r="U8" s="14">
        <f>1000*[1]TimberSectorMinusCoreVPAExp!T$231</f>
        <v>5.6993999999999882E-3</v>
      </c>
      <c r="V8" s="14">
        <f>1000*[1]TimberSectorMinusCoreVPAExp!U$231</f>
        <v>6.8920200000000001E-2</v>
      </c>
      <c r="W8" s="14">
        <f>1000*[1]TimberSectorMinusCoreVPAExp!V$231</f>
        <v>4.2159249999999997E-3</v>
      </c>
      <c r="X8" s="14">
        <f>1000*[1]TimberSectorMinusCoreVPAExp!W$231</f>
        <v>0</v>
      </c>
      <c r="Y8" s="14">
        <f>1000*[1]TimberSectorMinusCoreVPAExp!X$231</f>
        <v>0</v>
      </c>
      <c r="Z8" s="14">
        <f>1000*[1]TimberSectorMinusCoreVPAExp!Y$231</f>
        <v>0</v>
      </c>
      <c r="AA8" s="14">
        <f>1000*[1]TimberSectorMinusCoreVPAExp!Z$231</f>
        <v>2.7753599999999996E-2</v>
      </c>
      <c r="AB8" s="58">
        <f>1000*[1]TimberSectorMinusCoreVPAExp!AA$231</f>
        <v>0</v>
      </c>
      <c r="AC8" s="85"/>
      <c r="AD8" s="57">
        <f>[1]TimberSectorMinusCoreVPAExp!AB$231</f>
        <v>0</v>
      </c>
      <c r="AE8" s="14">
        <f>[1]TimberSectorMinusCoreVPAExp!AC$231</f>
        <v>0</v>
      </c>
      <c r="AF8" s="14">
        <f>[1]TimberSectorMinusCoreVPAExp!AD$231</f>
        <v>0</v>
      </c>
      <c r="AG8" s="14">
        <f>[1]TimberSectorMinusCoreVPAExp!AE$231</f>
        <v>0</v>
      </c>
      <c r="AH8" s="14">
        <f>[1]TimberSectorMinusCoreVPAExp!AF$231</f>
        <v>0</v>
      </c>
      <c r="AI8" s="14">
        <f>[1]TimberSectorMinusCoreVPAExp!AG$231</f>
        <v>0</v>
      </c>
      <c r="AJ8" s="14">
        <f>[1]TimberSectorMinusCoreVPAExp!AH$231</f>
        <v>0</v>
      </c>
      <c r="AK8" s="14">
        <f>[1]TimberSectorMinusCoreVPAExp!AI$231</f>
        <v>0</v>
      </c>
      <c r="AL8" s="14">
        <f>[1]TimberSectorMinusCoreVPAExp!AJ$231</f>
        <v>0</v>
      </c>
      <c r="AM8" s="14">
        <f>[1]TimberSectorMinusCoreVPAExp!AK$231</f>
        <v>0</v>
      </c>
      <c r="AN8" s="14">
        <f>[1]TimberSectorMinusCoreVPAExp!AL$231</f>
        <v>0</v>
      </c>
      <c r="AO8" s="14">
        <f>[1]TimberSectorMinusCoreVPAExp!AM$231</f>
        <v>4.5854000000000006E-2</v>
      </c>
      <c r="AP8" s="14">
        <f>[1]TimberSectorMinusCoreVPAExp!AN$231</f>
        <v>0</v>
      </c>
      <c r="AQ8" s="14">
        <f>[1]TimberSectorMinusCoreVPAExp!AO$231</f>
        <v>4.0834999999999955E-2</v>
      </c>
      <c r="AR8" s="14">
        <f>[1]TimberSectorMinusCoreVPAExp!AP$231</f>
        <v>1.2232999999999999E-2</v>
      </c>
      <c r="AS8" s="14">
        <f>[1]TimberSectorMinusCoreVPAExp!AQ$231</f>
        <v>4.1206999999999994E-2</v>
      </c>
      <c r="AT8" s="14">
        <f>[1]TimberSectorMinusCoreVPAExp!AR$231</f>
        <v>2.2883000000000001E-2</v>
      </c>
      <c r="AU8" s="14">
        <f>[1]TimberSectorMinusCoreVPAExp!AS$231</f>
        <v>2.7111E-2</v>
      </c>
      <c r="AV8" s="14">
        <f>[1]TimberSectorMinusCoreVPAExp!AT$231</f>
        <v>2.7163000000000003E-2</v>
      </c>
      <c r="AW8" s="14">
        <f>[1]TimberSectorMinusCoreVPAExp!AU$231</f>
        <v>5.3914000000000004E-2</v>
      </c>
      <c r="AX8" s="14">
        <f>[1]TimberSectorMinusCoreVPAExp!AV$231</f>
        <v>2.9184999999999999E-2</v>
      </c>
      <c r="AY8" s="14">
        <f>[1]TimberSectorMinusCoreVPAExp!AW$231</f>
        <v>0</v>
      </c>
      <c r="AZ8" s="14">
        <f>[1]TimberSectorMinusCoreVPAExp!AX$231</f>
        <v>0</v>
      </c>
      <c r="BA8" s="14">
        <f>[1]TimberSectorMinusCoreVPAExp!AY$231</f>
        <v>0</v>
      </c>
      <c r="BB8" s="14">
        <f>[1]TimberSectorMinusCoreVPAExp!AZ$231</f>
        <v>6.5596130000000002E-2</v>
      </c>
      <c r="BC8" s="14">
        <f>[1]TimberSectorMinusCoreVPAExp!BA$231</f>
        <v>0</v>
      </c>
      <c r="BD8" s="35"/>
    </row>
    <row r="9" spans="2:56">
      <c r="B9" s="53" t="s">
        <v>56</v>
      </c>
      <c r="C9" s="57">
        <f>1000*[1]TimberSectorMinusCoreVPAExp!B$247</f>
        <v>6.9006839999999986E-2</v>
      </c>
      <c r="D9" s="14">
        <f>1000*[1]TimberSectorMinusCoreVPAExp!C$247</f>
        <v>0</v>
      </c>
      <c r="E9" s="14">
        <f>1000*[1]TimberSectorMinusCoreVPAExp!D$247</f>
        <v>0</v>
      </c>
      <c r="F9" s="14">
        <f>1000*[1]TimberSectorMinusCoreVPAExp!E$247</f>
        <v>1.8732000000000009E-2</v>
      </c>
      <c r="G9" s="14">
        <f>1000*[1]TimberSectorMinusCoreVPAExp!F$247</f>
        <v>1.0534999999999997E-3</v>
      </c>
      <c r="H9" s="14">
        <f>1000*[1]TimberSectorMinusCoreVPAExp!G$247</f>
        <v>3.7799999999999997E-4</v>
      </c>
      <c r="I9" s="14">
        <f>1000*[1]TimberSectorMinusCoreVPAExp!H$247</f>
        <v>7.0000000000000007E-5</v>
      </c>
      <c r="J9" s="98">
        <f>1000*[1]TimberSectorMinusCoreVPAExp!I$247</f>
        <v>0</v>
      </c>
      <c r="K9" s="14">
        <f>1000*[1]TimberSectorMinusCoreVPAExp!J$247</f>
        <v>0.19584249999999997</v>
      </c>
      <c r="L9" s="98">
        <f>1000*[1]TimberSectorMinusCoreVPAExp!K$247</f>
        <v>9.9677899999999972E-2</v>
      </c>
      <c r="M9" s="14">
        <f>1000*[1]TimberSectorMinusCoreVPAExp!L$247</f>
        <v>0.2431604</v>
      </c>
      <c r="N9" s="14">
        <f>1000*[1]TimberSectorMinusCoreVPAExp!M$247</f>
        <v>0.24939739999999996</v>
      </c>
      <c r="O9" s="14">
        <f>1000*[1]TimberSectorMinusCoreVPAExp!N$247</f>
        <v>2.747500000000011E-2</v>
      </c>
      <c r="P9" s="14">
        <f>1000*[1]TimberSectorMinusCoreVPAExp!O$247</f>
        <v>0.41385749999999899</v>
      </c>
      <c r="Q9" s="14">
        <f>1000*[1]TimberSectorMinusCoreVPAExp!P$247</f>
        <v>7.6999999999999999E-2</v>
      </c>
      <c r="R9" s="14">
        <f>1000*[1]TimberSectorMinusCoreVPAExp!Q$247</f>
        <v>8.3279209999999981</v>
      </c>
      <c r="S9" s="14">
        <f>1000*[1]TimberSectorMinusCoreVPAExp!R$247</f>
        <v>32.841869199999998</v>
      </c>
      <c r="T9" s="14">
        <f>1000*[1]TimberSectorMinusCoreVPAExp!S$247</f>
        <v>44.143215479999995</v>
      </c>
      <c r="U9" s="14">
        <f>1000*[1]TimberSectorMinusCoreVPAExp!T$247</f>
        <v>38.979365319999985</v>
      </c>
      <c r="V9" s="14">
        <f>1000*[1]TimberSectorMinusCoreVPAExp!U$247</f>
        <v>33.800920160000025</v>
      </c>
      <c r="W9" s="14">
        <f>1000*[1]TimberSectorMinusCoreVPAExp!V$247</f>
        <v>110.31485303999993</v>
      </c>
      <c r="X9" s="14">
        <f>1000*[1]TimberSectorMinusCoreVPAExp!W$247</f>
        <v>185.64315084000006</v>
      </c>
      <c r="Y9" s="14">
        <f>1000*[1]TimberSectorMinusCoreVPAExp!X$247</f>
        <v>265.18019843000008</v>
      </c>
      <c r="Z9" s="14">
        <f>1000*[1]TimberSectorMinusCoreVPAExp!Y$247</f>
        <v>453.677118909</v>
      </c>
      <c r="AA9" s="14">
        <f>1000*[1]TimberSectorMinusCoreVPAExp!Z$247</f>
        <v>578.70703674000004</v>
      </c>
      <c r="AB9" s="58">
        <f>1000*[1]TimberSectorMinusCoreVPAExp!AA$247</f>
        <v>0</v>
      </c>
      <c r="AC9" s="85"/>
      <c r="AD9" s="57">
        <f>[1]TimberSectorMinusCoreVPAExp!AB$247</f>
        <v>1.0865999999999999E-2</v>
      </c>
      <c r="AE9" s="14">
        <f>[1]TimberSectorMinusCoreVPAExp!AC$247</f>
        <v>0</v>
      </c>
      <c r="AF9" s="14">
        <f>[1]TimberSectorMinusCoreVPAExp!AD$247</f>
        <v>0</v>
      </c>
      <c r="AG9" s="14">
        <f>[1]TimberSectorMinusCoreVPAExp!AE$247</f>
        <v>9.7920000000000004E-3</v>
      </c>
      <c r="AH9" s="14">
        <f>[1]TimberSectorMinusCoreVPAExp!AF$247</f>
        <v>1.2899999999999999E-3</v>
      </c>
      <c r="AI9" s="14">
        <f>[1]TimberSectorMinusCoreVPAExp!AG$247</f>
        <v>3.748E-3</v>
      </c>
      <c r="AJ9" s="14">
        <f>[1]TimberSectorMinusCoreVPAExp!AH$247</f>
        <v>5.9299999999999999E-4</v>
      </c>
      <c r="AK9" s="14">
        <f>[1]TimberSectorMinusCoreVPAExp!AI$247</f>
        <v>0</v>
      </c>
      <c r="AL9" s="14">
        <f>[1]TimberSectorMinusCoreVPAExp!AJ$247</f>
        <v>0.12997799999999998</v>
      </c>
      <c r="AM9" s="14">
        <f>[1]TimberSectorMinusCoreVPAExp!AK$247</f>
        <v>9.1768999999999989E-2</v>
      </c>
      <c r="AN9" s="14">
        <f>[1]TimberSectorMinusCoreVPAExp!AL$247</f>
        <v>0.21324299999999999</v>
      </c>
      <c r="AO9" s="14">
        <f>[1]TimberSectorMinusCoreVPAExp!AM$247</f>
        <v>0.272754</v>
      </c>
      <c r="AP9" s="14">
        <f>[1]TimberSectorMinusCoreVPAExp!AN$247</f>
        <v>2.6513000000000009E-2</v>
      </c>
      <c r="AQ9" s="14">
        <f>[1]TimberSectorMinusCoreVPAExp!AO$247</f>
        <v>0.41835400000000034</v>
      </c>
      <c r="AR9" s="14">
        <f>[1]TimberSectorMinusCoreVPAExp!AP$247</f>
        <v>1.9746E-2</v>
      </c>
      <c r="AS9" s="14">
        <f>[1]TimberSectorMinusCoreVPAExp!AQ$247</f>
        <v>7.7669249999999987</v>
      </c>
      <c r="AT9" s="14">
        <f>[1]TimberSectorMinusCoreVPAExp!AR$247</f>
        <v>28.890470999999998</v>
      </c>
      <c r="AU9" s="14">
        <f>[1]TimberSectorMinusCoreVPAExp!AS$247</f>
        <v>38.494896000000004</v>
      </c>
      <c r="AV9" s="14">
        <f>[1]TimberSectorMinusCoreVPAExp!AT$247</f>
        <v>46.352207999999976</v>
      </c>
      <c r="AW9" s="14">
        <f>[1]TimberSectorMinusCoreVPAExp!AU$247</f>
        <v>31.201464999999999</v>
      </c>
      <c r="AX9" s="14">
        <f>[1]TimberSectorMinusCoreVPAExp!AV$247</f>
        <v>100.56297595999996</v>
      </c>
      <c r="AY9" s="14">
        <f>[1]TimberSectorMinusCoreVPAExp!AW$247</f>
        <v>165.27169265999993</v>
      </c>
      <c r="AZ9" s="14">
        <f>[1]TimberSectorMinusCoreVPAExp!AX$247</f>
        <v>262.03722157999994</v>
      </c>
      <c r="BA9" s="14">
        <f>[1]TimberSectorMinusCoreVPAExp!AY$247</f>
        <v>356.88317430999996</v>
      </c>
      <c r="BB9" s="14">
        <f>[1]TimberSectorMinusCoreVPAExp!AZ$247</f>
        <v>449.57949975000002</v>
      </c>
      <c r="BC9" s="14">
        <f>[1]TimberSectorMinusCoreVPAExp!BA$247</f>
        <v>0</v>
      </c>
      <c r="BD9" s="35"/>
    </row>
    <row r="10" spans="2:56">
      <c r="B10" s="270" t="s">
        <v>32</v>
      </c>
      <c r="C10" s="57">
        <f>1000*[1]TimberSectorMinusCoreVPAExp!B$253</f>
        <v>1.5750000000036568E-4</v>
      </c>
      <c r="D10" s="14">
        <f>1000*[1]TimberSectorMinusCoreVPAExp!C$253</f>
        <v>0</v>
      </c>
      <c r="E10" s="14">
        <f>1000*[1]TimberSectorMinusCoreVPAExp!D$253</f>
        <v>5.2500000013999681E-5</v>
      </c>
      <c r="F10" s="14">
        <f>1000*[1]TimberSectorMinusCoreVPAExp!E$253</f>
        <v>2.0020000000148253E-3</v>
      </c>
      <c r="G10" s="14">
        <f>1000*[1]TimberSectorMinusCoreVPAExp!F$253</f>
        <v>2.7755575615628914E-14</v>
      </c>
      <c r="H10" s="14">
        <f>1000*[1]TimberSectorMinusCoreVPAExp!G$253</f>
        <v>2.1279999999984645E-2</v>
      </c>
      <c r="I10" s="14">
        <f>1000*[1]TimberSectorMinusCoreVPAExp!H$253</f>
        <v>0</v>
      </c>
      <c r="J10" s="98">
        <f>1000*[1]TimberSectorMinusCoreVPAExp!I$253</f>
        <v>1.3877787807814457E-14</v>
      </c>
      <c r="K10" s="14">
        <f>1000*[1]TimberSectorMinusCoreVPAExp!J$253</f>
        <v>6.9388939039072284E-15</v>
      </c>
      <c r="L10" s="98">
        <f>1000*[1]TimberSectorMinusCoreVPAExp!K$253</f>
        <v>0</v>
      </c>
      <c r="M10" s="14">
        <f>1000*[1]TimberSectorMinusCoreVPAExp!L$253</f>
        <v>5.2499999999983116E-3</v>
      </c>
      <c r="N10" s="14">
        <f>1000*[1]TimberSectorMinusCoreVPAExp!M$253</f>
        <v>0</v>
      </c>
      <c r="O10" s="14">
        <f>1000*[1]TimberSectorMinusCoreVPAExp!N$253</f>
        <v>1.1444999999978001E-3</v>
      </c>
      <c r="P10" s="14">
        <f>1000*[1]TimberSectorMinusCoreVPAExp!O$253</f>
        <v>0</v>
      </c>
      <c r="Q10" s="14">
        <f>1000*[1]TimberSectorMinusCoreVPAExp!P$253</f>
        <v>0</v>
      </c>
      <c r="R10" s="14">
        <f>1000*[1]TimberSectorMinusCoreVPAExp!Q$253</f>
        <v>2.7999999999993308E-2</v>
      </c>
      <c r="S10" s="14">
        <f>1000*[1]TimberSectorMinusCoreVPAExp!R$253</f>
        <v>2.9237600000005942E-3</v>
      </c>
      <c r="T10" s="14">
        <f>1000*[1]TimberSectorMinusCoreVPAExp!S$253</f>
        <v>8.2852000000011722E-3</v>
      </c>
      <c r="U10" s="14">
        <f>1000*[1]TimberSectorMinusCoreVPAExp!T$253</f>
        <v>3.6120840000000709E-2</v>
      </c>
      <c r="V10" s="14">
        <f>1000*[1]TimberSectorMinusCoreVPAExp!U$253</f>
        <v>0.39228979999999908</v>
      </c>
      <c r="W10" s="14">
        <f>1000*[1]TimberSectorMinusCoreVPAExp!V$253</f>
        <v>3.1939320000035076E-3</v>
      </c>
      <c r="X10" s="14">
        <f>1000*[1]TimberSectorMinusCoreVPAExp!W$253</f>
        <v>6.0799234999999327E-2</v>
      </c>
      <c r="Y10" s="14">
        <f>1000*[1]TimberSectorMinusCoreVPAExp!X$253</f>
        <v>1.1155085480000002</v>
      </c>
      <c r="Z10" s="14">
        <f>1000*[1]TimberSectorMinusCoreVPAExp!Y$253</f>
        <v>1.2485366039999986</v>
      </c>
      <c r="AA10" s="14">
        <f>1000*[1]TimberSectorMinusCoreVPAExp!Z$253</f>
        <v>0.52441628399999951</v>
      </c>
      <c r="AB10" s="58">
        <f>1000*[1]TimberSectorMinusCoreVPAExp!AA$253</f>
        <v>0</v>
      </c>
      <c r="AC10" s="85"/>
      <c r="AD10" s="57">
        <f>[1]TimberSectorMinusCoreVPAExp!AB$253</f>
        <v>7.9999999999635918E-5</v>
      </c>
      <c r="AE10" s="14">
        <f>[1]TimberSectorMinusCoreVPAExp!AC$253</f>
        <v>-8.8817841970012523E-16</v>
      </c>
      <c r="AF10" s="14">
        <f>[1]TimberSectorMinusCoreVPAExp!AD$253</f>
        <v>3.0000000000640625E-5</v>
      </c>
      <c r="AG10" s="14">
        <f>[1]TimberSectorMinusCoreVPAExp!AE$253</f>
        <v>4.0399999999998215E-3</v>
      </c>
      <c r="AH10" s="14">
        <f>[1]TimberSectorMinusCoreVPAExp!AF$253</f>
        <v>0</v>
      </c>
      <c r="AI10" s="14">
        <f>[1]TimberSectorMinusCoreVPAExp!AG$253</f>
        <v>4.9319999999992703E-3</v>
      </c>
      <c r="AJ10" s="14">
        <f>[1]TimberSectorMinusCoreVPAExp!AH$253</f>
        <v>8.8817841970012523E-16</v>
      </c>
      <c r="AK10" s="14">
        <f>[1]TimberSectorMinusCoreVPAExp!AI$253</f>
        <v>-8.8817841970012523E-16</v>
      </c>
      <c r="AL10" s="14">
        <f>[1]TimberSectorMinusCoreVPAExp!AJ$253</f>
        <v>0</v>
      </c>
      <c r="AM10" s="14">
        <f>[1]TimberSectorMinusCoreVPAExp!AK$253</f>
        <v>0</v>
      </c>
      <c r="AN10" s="14">
        <f>[1]TimberSectorMinusCoreVPAExp!AL$253</f>
        <v>9.2210000000001457E-3</v>
      </c>
      <c r="AO10" s="14">
        <f>[1]TimberSectorMinusCoreVPAExp!AM$253</f>
        <v>0</v>
      </c>
      <c r="AP10" s="14">
        <f>[1]TimberSectorMinusCoreVPAExp!AN$253</f>
        <v>2.0700000000006824E-4</v>
      </c>
      <c r="AQ10" s="14">
        <f>[1]TimberSectorMinusCoreVPAExp!AO$253</f>
        <v>0</v>
      </c>
      <c r="AR10" s="14">
        <f>[1]TimberSectorMinusCoreVPAExp!AP$253</f>
        <v>0</v>
      </c>
      <c r="AS10" s="14">
        <f>[1]TimberSectorMinusCoreVPAExp!AQ$253</f>
        <v>5.9999999999997833E-3</v>
      </c>
      <c r="AT10" s="14">
        <f>[1]TimberSectorMinusCoreVPAExp!AR$253</f>
        <v>2.6209999999999845E-3</v>
      </c>
      <c r="AU10" s="14">
        <f>[1]TimberSectorMinusCoreVPAExp!AS$253</f>
        <v>1.1166999999999927E-2</v>
      </c>
      <c r="AV10" s="14">
        <f>[1]TimberSectorMinusCoreVPAExp!AT$253</f>
        <v>1.4642999999999962E-2</v>
      </c>
      <c r="AW10" s="14">
        <f>[1]TimberSectorMinusCoreVPAExp!AU$253</f>
        <v>0.15193000000000012</v>
      </c>
      <c r="AX10" s="14">
        <f>[1]TimberSectorMinusCoreVPAExp!AV$253</f>
        <v>2.4640000000000217E-3</v>
      </c>
      <c r="AY10" s="14">
        <f>[1]TimberSectorMinusCoreVPAExp!AW$253</f>
        <v>1.0739879999999979E-2</v>
      </c>
      <c r="AZ10" s="14">
        <f>[1]TimberSectorMinusCoreVPAExp!AX$253</f>
        <v>0.44427451999999978</v>
      </c>
      <c r="BA10" s="14">
        <f>[1]TimberSectorMinusCoreVPAExp!AY$253</f>
        <v>0.59686402000000016</v>
      </c>
      <c r="BB10" s="14">
        <f>[1]TimberSectorMinusCoreVPAExp!AZ$253</f>
        <v>0.45101379999999969</v>
      </c>
      <c r="BC10" s="14">
        <f>[1]TimberSectorMinusCoreVPAExp!BA$253</f>
        <v>0</v>
      </c>
      <c r="BD10" s="35"/>
    </row>
    <row r="11" spans="2:56" ht="13" thickBot="1">
      <c r="B11" s="70" t="s">
        <v>15</v>
      </c>
      <c r="C11" s="72">
        <f t="shared" ref="C11:AB11" si="2">C5-SUM(C6:C10)</f>
        <v>8.0087481600000014</v>
      </c>
      <c r="D11" s="15">
        <f t="shared" si="2"/>
        <v>3.4897744000000004</v>
      </c>
      <c r="E11" s="15">
        <f t="shared" si="2"/>
        <v>1.2255405399999997</v>
      </c>
      <c r="F11" s="15">
        <f t="shared" si="2"/>
        <v>0.86127230000000277</v>
      </c>
      <c r="G11" s="15">
        <f t="shared" si="2"/>
        <v>0.53329010000000321</v>
      </c>
      <c r="H11" s="15">
        <f t="shared" si="2"/>
        <v>9.8000000000000864E-5</v>
      </c>
      <c r="I11" s="15">
        <f t="shared" si="2"/>
        <v>4.4599519999999837E-2</v>
      </c>
      <c r="J11" s="99">
        <f t="shared" si="2"/>
        <v>1.4241499999996451E-2</v>
      </c>
      <c r="K11" s="99">
        <f t="shared" si="2"/>
        <v>1.5685599999999966E-3</v>
      </c>
      <c r="L11" s="99">
        <f t="shared" si="2"/>
        <v>2.2186500000000081E-2</v>
      </c>
      <c r="M11" s="99">
        <f t="shared" si="2"/>
        <v>4.4159500000002683E-2</v>
      </c>
      <c r="N11" s="15">
        <f t="shared" si="2"/>
        <v>1.4559999999999573E-3</v>
      </c>
      <c r="O11" s="99">
        <f t="shared" si="2"/>
        <v>3.7040499999999976E-2</v>
      </c>
      <c r="P11" s="15">
        <f t="shared" si="2"/>
        <v>2.0109915000000003</v>
      </c>
      <c r="Q11" s="15">
        <f t="shared" si="2"/>
        <v>3.9664239999999991</v>
      </c>
      <c r="R11" s="15">
        <f t="shared" si="2"/>
        <v>0.60320022000000151</v>
      </c>
      <c r="S11" s="15">
        <f t="shared" si="2"/>
        <v>1.1629860199999982</v>
      </c>
      <c r="T11" s="15">
        <f t="shared" si="2"/>
        <v>1.7382810200000023</v>
      </c>
      <c r="U11" s="15">
        <f t="shared" si="2"/>
        <v>2.6153908199999947</v>
      </c>
      <c r="V11" s="15">
        <f t="shared" si="2"/>
        <v>3.0083261599999958</v>
      </c>
      <c r="W11" s="15">
        <f t="shared" si="2"/>
        <v>2.5770361400000183</v>
      </c>
      <c r="X11" s="15">
        <f t="shared" si="2"/>
        <v>4.4452462600000047</v>
      </c>
      <c r="Y11" s="15">
        <f t="shared" si="2"/>
        <v>6.4892401350000455</v>
      </c>
      <c r="Z11" s="15">
        <f t="shared" si="2"/>
        <v>5.3526342239999849</v>
      </c>
      <c r="AA11" s="15">
        <f t="shared" si="2"/>
        <v>6.578707981999969</v>
      </c>
      <c r="AB11" s="73">
        <f t="shared" si="2"/>
        <v>0</v>
      </c>
      <c r="AC11" s="93"/>
      <c r="AD11" s="72">
        <f t="shared" ref="AD11:BC11" si="3">AD5-SUM(AD6:AD10)</f>
        <v>0.69724700000000017</v>
      </c>
      <c r="AE11" s="15">
        <f t="shared" si="3"/>
        <v>0.78186399999999978</v>
      </c>
      <c r="AF11" s="15">
        <f t="shared" si="3"/>
        <v>0.24786900000000006</v>
      </c>
      <c r="AG11" s="15">
        <f t="shared" si="3"/>
        <v>0.20536499999999983</v>
      </c>
      <c r="AH11" s="15">
        <f t="shared" si="3"/>
        <v>0.102266</v>
      </c>
      <c r="AI11" s="15">
        <f t="shared" si="3"/>
        <v>1.860000000000004E-4</v>
      </c>
      <c r="AJ11" s="15">
        <f t="shared" si="3"/>
        <v>3.3779000000000003E-2</v>
      </c>
      <c r="AK11" s="15">
        <f t="shared" si="3"/>
        <v>1.3225999999999988E-2</v>
      </c>
      <c r="AL11" s="15">
        <f t="shared" si="3"/>
        <v>6.7639999999999922E-3</v>
      </c>
      <c r="AM11" s="15">
        <f t="shared" si="3"/>
        <v>3.0122999999999983E-2</v>
      </c>
      <c r="AN11" s="15">
        <f t="shared" si="3"/>
        <v>0.10471799999999989</v>
      </c>
      <c r="AO11" s="15">
        <f t="shared" si="3"/>
        <v>6.508999999999987E-3</v>
      </c>
      <c r="AP11" s="15">
        <f t="shared" si="3"/>
        <v>1.9333999999999983E-2</v>
      </c>
      <c r="AQ11" s="15">
        <f t="shared" si="3"/>
        <v>0.72009400000000001</v>
      </c>
      <c r="AR11" s="15">
        <f t="shared" si="3"/>
        <v>0.95529300000000017</v>
      </c>
      <c r="AS11" s="15">
        <f t="shared" si="3"/>
        <v>0.18766399999999983</v>
      </c>
      <c r="AT11" s="15">
        <f t="shared" si="3"/>
        <v>2.0062099999999994</v>
      </c>
      <c r="AU11" s="15">
        <f t="shared" si="3"/>
        <v>2.9462189999999993</v>
      </c>
      <c r="AV11" s="15">
        <f t="shared" si="3"/>
        <v>4.4478769999999983</v>
      </c>
      <c r="AW11" s="15">
        <f t="shared" si="3"/>
        <v>5.7240049999999982</v>
      </c>
      <c r="AX11" s="15">
        <f t="shared" si="3"/>
        <v>4.3889793000000026</v>
      </c>
      <c r="AY11" s="15">
        <f t="shared" si="3"/>
        <v>6.7295798700000091</v>
      </c>
      <c r="AZ11" s="15">
        <f t="shared" si="3"/>
        <v>8.9688919499999997</v>
      </c>
      <c r="BA11" s="15">
        <f t="shared" si="3"/>
        <v>8.0535608800000205</v>
      </c>
      <c r="BB11" s="15">
        <f t="shared" si="3"/>
        <v>9.2130400700000337</v>
      </c>
      <c r="BC11" s="15">
        <f t="shared" si="3"/>
        <v>0</v>
      </c>
      <c r="BD11" s="35"/>
    </row>
    <row r="12" spans="2:56" ht="5.15" customHeight="1" thickTop="1"/>
    <row r="13" spans="2:56" ht="30.15" customHeight="1" thickBot="1"/>
    <row r="14" spans="2:56" s="100" customFormat="1" ht="20" customHeight="1" thickTop="1" thickBot="1">
      <c r="C14" s="416" t="s">
        <v>66</v>
      </c>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c r="AW14" s="417"/>
      <c r="AX14" s="417"/>
      <c r="AY14" s="417"/>
      <c r="AZ14" s="417"/>
      <c r="BA14" s="417"/>
      <c r="BB14" s="417"/>
      <c r="BC14" s="417"/>
      <c r="BD14" s="103"/>
    </row>
    <row r="15" spans="2:56" s="100" customFormat="1" ht="16" thickTop="1">
      <c r="B15" s="419" t="s">
        <v>70</v>
      </c>
      <c r="C15" s="409" t="s">
        <v>73</v>
      </c>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1"/>
      <c r="AC15" s="209"/>
      <c r="AD15" s="412" t="s">
        <v>72</v>
      </c>
      <c r="AE15" s="413"/>
      <c r="AF15" s="413"/>
      <c r="AG15" s="413"/>
      <c r="AH15" s="413"/>
      <c r="AI15" s="413"/>
      <c r="AJ15" s="413"/>
      <c r="AK15" s="413"/>
      <c r="AL15" s="413"/>
      <c r="AM15" s="413"/>
      <c r="AN15" s="413"/>
      <c r="AO15" s="413"/>
      <c r="AP15" s="413"/>
      <c r="AQ15" s="413"/>
      <c r="AR15" s="413"/>
      <c r="AS15" s="413"/>
      <c r="AT15" s="413"/>
      <c r="AU15" s="413"/>
      <c r="AV15" s="413"/>
      <c r="AW15" s="413"/>
      <c r="AX15" s="413"/>
      <c r="AY15" s="413"/>
      <c r="AZ15" s="413"/>
      <c r="BA15" s="413"/>
      <c r="BB15" s="413"/>
      <c r="BC15" s="413"/>
      <c r="BD15" s="103"/>
    </row>
    <row r="16" spans="2:56" s="100" customFormat="1" ht="13" thickBot="1">
      <c r="B16" s="420"/>
      <c r="C16" s="432" t="s">
        <v>69</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8"/>
      <c r="AC16" s="217"/>
      <c r="AD16" s="432" t="s">
        <v>29</v>
      </c>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103"/>
    </row>
    <row r="17" spans="2:56" s="100" customFormat="1" ht="15" thickTop="1" thickBot="1">
      <c r="B17" s="420"/>
      <c r="C17" s="211">
        <v>2000</v>
      </c>
      <c r="D17" s="212">
        <v>2001</v>
      </c>
      <c r="E17" s="212">
        <v>2002</v>
      </c>
      <c r="F17" s="212">
        <v>2003</v>
      </c>
      <c r="G17" s="212">
        <v>2004</v>
      </c>
      <c r="H17" s="212">
        <v>2005</v>
      </c>
      <c r="I17" s="212">
        <v>2006</v>
      </c>
      <c r="J17" s="213">
        <v>2007</v>
      </c>
      <c r="K17" s="213">
        <f>1+J17</f>
        <v>2008</v>
      </c>
      <c r="L17" s="213">
        <f>1+K17</f>
        <v>2009</v>
      </c>
      <c r="M17" s="213">
        <f>1+L17</f>
        <v>2010</v>
      </c>
      <c r="N17" s="212">
        <f>1+M17</f>
        <v>2011</v>
      </c>
      <c r="O17" s="213">
        <f>1+N17</f>
        <v>2012</v>
      </c>
      <c r="P17" s="234">
        <f t="shared" ref="P17:AB17" si="4">1+O17</f>
        <v>2013</v>
      </c>
      <c r="Q17" s="234">
        <f t="shared" si="4"/>
        <v>2014</v>
      </c>
      <c r="R17" s="234">
        <f t="shared" si="4"/>
        <v>2015</v>
      </c>
      <c r="S17" s="234">
        <f t="shared" si="4"/>
        <v>2016</v>
      </c>
      <c r="T17" s="234">
        <f t="shared" si="4"/>
        <v>2017</v>
      </c>
      <c r="U17" s="234">
        <f t="shared" si="4"/>
        <v>2018</v>
      </c>
      <c r="V17" s="234">
        <f t="shared" si="4"/>
        <v>2019</v>
      </c>
      <c r="W17" s="234">
        <f t="shared" si="4"/>
        <v>2020</v>
      </c>
      <c r="X17" s="234">
        <f t="shared" si="4"/>
        <v>2021</v>
      </c>
      <c r="Y17" s="234">
        <f t="shared" si="4"/>
        <v>2022</v>
      </c>
      <c r="Z17" s="234">
        <f t="shared" si="4"/>
        <v>2023</v>
      </c>
      <c r="AA17" s="234">
        <f t="shared" si="4"/>
        <v>2024</v>
      </c>
      <c r="AB17" s="216">
        <f t="shared" si="4"/>
        <v>2025</v>
      </c>
      <c r="AC17" s="218"/>
      <c r="AD17" s="211">
        <v>2000</v>
      </c>
      <c r="AE17" s="212">
        <v>2001</v>
      </c>
      <c r="AF17" s="212">
        <v>2002</v>
      </c>
      <c r="AG17" s="212">
        <v>2003</v>
      </c>
      <c r="AH17" s="212">
        <v>2004</v>
      </c>
      <c r="AI17" s="212">
        <v>2005</v>
      </c>
      <c r="AJ17" s="212">
        <v>2006</v>
      </c>
      <c r="AK17" s="212">
        <v>2007</v>
      </c>
      <c r="AL17" s="211">
        <f>1+AK17</f>
        <v>2008</v>
      </c>
      <c r="AM17" s="234">
        <f>1+AL17</f>
        <v>2009</v>
      </c>
      <c r="AN17" s="234">
        <f>1+AM17</f>
        <v>2010</v>
      </c>
      <c r="AO17" s="234">
        <f>1+AN17</f>
        <v>2011</v>
      </c>
      <c r="AP17" s="234">
        <f t="shared" ref="AP17:BC17" si="5">1+AO17</f>
        <v>2012</v>
      </c>
      <c r="AQ17" s="234">
        <f t="shared" si="5"/>
        <v>2013</v>
      </c>
      <c r="AR17" s="234">
        <f t="shared" si="5"/>
        <v>2014</v>
      </c>
      <c r="AS17" s="234">
        <f t="shared" si="5"/>
        <v>2015</v>
      </c>
      <c r="AT17" s="234">
        <f t="shared" si="5"/>
        <v>2016</v>
      </c>
      <c r="AU17" s="234">
        <f t="shared" si="5"/>
        <v>2017</v>
      </c>
      <c r="AV17" s="234">
        <f t="shared" si="5"/>
        <v>2018</v>
      </c>
      <c r="AW17" s="234">
        <f t="shared" si="5"/>
        <v>2019</v>
      </c>
      <c r="AX17" s="234">
        <f t="shared" si="5"/>
        <v>2020</v>
      </c>
      <c r="AY17" s="234">
        <f t="shared" si="5"/>
        <v>2021</v>
      </c>
      <c r="AZ17" s="234">
        <f t="shared" si="5"/>
        <v>2022</v>
      </c>
      <c r="BA17" s="234">
        <f t="shared" si="5"/>
        <v>2023</v>
      </c>
      <c r="BB17" s="234">
        <f t="shared" si="5"/>
        <v>2024</v>
      </c>
      <c r="BC17" s="236">
        <f t="shared" si="5"/>
        <v>2025</v>
      </c>
      <c r="BD17" s="103"/>
    </row>
    <row r="18" spans="2:56" s="100" customFormat="1" ht="20" customHeight="1" thickTop="1" thickBot="1">
      <c r="B18" s="421"/>
      <c r="C18" s="436" t="s">
        <v>65</v>
      </c>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9"/>
      <c r="AC18" s="102"/>
      <c r="AD18" s="436" t="s">
        <v>64</v>
      </c>
      <c r="AE18" s="437"/>
      <c r="AF18" s="437"/>
      <c r="AG18" s="437"/>
      <c r="AH18" s="437"/>
      <c r="AI18" s="437"/>
      <c r="AJ18" s="437"/>
      <c r="AK18" s="437"/>
      <c r="AL18" s="437"/>
      <c r="AM18" s="437"/>
      <c r="AN18" s="437"/>
      <c r="AO18" s="437"/>
      <c r="AP18" s="437"/>
      <c r="AQ18" s="437"/>
      <c r="AR18" s="437"/>
      <c r="AS18" s="437"/>
      <c r="AT18" s="437"/>
      <c r="AU18" s="437"/>
      <c r="AV18" s="437"/>
      <c r="AW18" s="437"/>
      <c r="AX18" s="437"/>
      <c r="AY18" s="437"/>
      <c r="AZ18" s="437"/>
      <c r="BA18" s="437"/>
      <c r="BB18" s="437"/>
      <c r="BC18" s="437"/>
      <c r="BD18" s="103"/>
    </row>
    <row r="19" spans="2:56" s="165" customFormat="1" ht="20" customHeight="1" thickTop="1" thickBot="1">
      <c r="B19" s="166" t="s">
        <v>22</v>
      </c>
      <c r="C19" s="168">
        <f>1000*[1]TimberSectorMinusCoreVPAExp!BB$263</f>
        <v>13.818660811562456</v>
      </c>
      <c r="D19" s="169">
        <f>1000*[1]TimberSectorMinusCoreVPAExp!BC$263</f>
        <v>14.110329248565572</v>
      </c>
      <c r="E19" s="169">
        <f>1000*[1]TimberSectorMinusCoreVPAExp!BD$263</f>
        <v>7.9445557197878589</v>
      </c>
      <c r="F19" s="169">
        <f>1000*[1]TimberSectorMinusCoreVPAExp!BE$263</f>
        <v>2.6170190379442975</v>
      </c>
      <c r="G19" s="169">
        <f>1000*[1]TimberSectorMinusCoreVPAExp!BF$263</f>
        <v>2.8917751870664783</v>
      </c>
      <c r="H19" s="169">
        <f>1000*[1]TimberSectorMinusCoreVPAExp!BG$263</f>
        <v>2.3879797145043851</v>
      </c>
      <c r="I19" s="169">
        <f>1000*[1]TimberSectorMinusCoreVPAExp!BH$263</f>
        <v>2.1400152636568612</v>
      </c>
      <c r="J19" s="169">
        <f>1000*[1]TimberSectorMinusCoreVPAExp!BI$263</f>
        <v>1.2177357758246434</v>
      </c>
      <c r="K19" s="169">
        <f>1000*[1]TimberSectorMinusCoreVPAExp!BJ$263</f>
        <v>1.5967328669769389</v>
      </c>
      <c r="L19" s="169">
        <f>1000*[1]TimberSectorMinusCoreVPAExp!BK$263</f>
        <v>1.2350044641419768</v>
      </c>
      <c r="M19" s="169">
        <f>1000*[1]TimberSectorMinusCoreVPAExp!BL$263</f>
        <v>1.6266846115781821</v>
      </c>
      <c r="N19" s="169">
        <f>1000*[1]TimberSectorMinusCoreVPAExp!BM$263</f>
        <v>1.0494302495475909</v>
      </c>
      <c r="O19" s="169">
        <f>1000*[1]TimberSectorMinusCoreVPAExp!BN$263</f>
        <v>1.550342055877278</v>
      </c>
      <c r="P19" s="169">
        <f>1000*[1]TimberSectorMinusCoreVPAExp!BO$263</f>
        <v>4.2733525383360798</v>
      </c>
      <c r="Q19" s="169">
        <f>1000*[1]TimberSectorMinusCoreVPAExp!BP$263</f>
        <v>4.7165730171670486</v>
      </c>
      <c r="R19" s="169">
        <f>1000*[1]TimberSectorMinusCoreVPAExp!BQ$263</f>
        <v>25.788039478000304</v>
      </c>
      <c r="S19" s="169">
        <f>1000*[1]TimberSectorMinusCoreVPAExp!BR$263</f>
        <v>12.289961430054525</v>
      </c>
      <c r="T19" s="169">
        <f>1000*[1]TimberSectorMinusCoreVPAExp!BS$263</f>
        <v>14.890602274915494</v>
      </c>
      <c r="U19" s="169">
        <f>1000*[1]TimberSectorMinusCoreVPAExp!BT$263</f>
        <v>36.873804050766331</v>
      </c>
      <c r="V19" s="169">
        <f>1000*[1]TimberSectorMinusCoreVPAExp!BU$263</f>
        <v>77.268230987454942</v>
      </c>
      <c r="W19" s="169">
        <f>1000*[1]TimberSectorMinusCoreVPAExp!BV$263</f>
        <v>114.61009611443474</v>
      </c>
      <c r="X19" s="169">
        <f>1000*[1]TimberSectorMinusCoreVPAExp!BW$263</f>
        <v>241.15458121065825</v>
      </c>
      <c r="Y19" s="169">
        <f>1000*[1]TimberSectorMinusCoreVPAExp!BX$263</f>
        <v>291.39408574214491</v>
      </c>
      <c r="Z19" s="169">
        <f>1000*[1]TimberSectorMinusCoreVPAExp!BY$263</f>
        <v>383.40646840470532</v>
      </c>
      <c r="AA19" s="169">
        <f>1000*[1]TimberSectorMinusCoreVPAExp!BZ$263</f>
        <v>13.704304540541992</v>
      </c>
      <c r="AB19" s="169">
        <f>1000*[1]TimberSectorMinusCoreVPAExp!CA$263</f>
        <v>0.78006043728199781</v>
      </c>
      <c r="AC19" s="167"/>
      <c r="AD19" s="168">
        <f>[1]TimberSectorMinusCoreVPAExp!CB$263</f>
        <v>4.1890629593299522</v>
      </c>
      <c r="AE19" s="169">
        <f>[1]TimberSectorMinusCoreVPAExp!CC$263</f>
        <v>3.4807279233400061</v>
      </c>
      <c r="AF19" s="169">
        <f>[1]TimberSectorMinusCoreVPAExp!CD$263</f>
        <v>1.3844848622707056</v>
      </c>
      <c r="AG19" s="169">
        <f>[1]TimberSectorMinusCoreVPAExp!CE$263</f>
        <v>0.99207757164980792</v>
      </c>
      <c r="AH19" s="169">
        <f>[1]TimberSectorMinusCoreVPAExp!CF$263</f>
        <v>1.2425979850999975</v>
      </c>
      <c r="AI19" s="169">
        <f>[1]TimberSectorMinusCoreVPAExp!CG$263</f>
        <v>1.166311745675807</v>
      </c>
      <c r="AJ19" s="169">
        <f>[1]TimberSectorMinusCoreVPAExp!CH$263</f>
        <v>0.79038434054818418</v>
      </c>
      <c r="AK19" s="169">
        <f>[1]TimberSectorMinusCoreVPAExp!CI$263</f>
        <v>0.63549894116943084</v>
      </c>
      <c r="AL19" s="169">
        <f>[1]TimberSectorMinusCoreVPAExp!CJ$263</f>
        <v>0.942675791740886</v>
      </c>
      <c r="AM19" s="169">
        <f>[1]TimberSectorMinusCoreVPAExp!CK$263</f>
        <v>0.89406681941624655</v>
      </c>
      <c r="AN19" s="169">
        <f>[1]TimberSectorMinusCoreVPAExp!CL$263</f>
        <v>2.4848431197494838</v>
      </c>
      <c r="AO19" s="169">
        <f>[1]TimberSectorMinusCoreVPAExp!CM$263</f>
        <v>1.0868829782867573</v>
      </c>
      <c r="AP19" s="169">
        <f>[1]TimberSectorMinusCoreVPAExp!CN$263</f>
        <v>1.8446039569613877</v>
      </c>
      <c r="AQ19" s="169">
        <f>[1]TimberSectorMinusCoreVPAExp!CO$263</f>
        <v>4.486632726283533</v>
      </c>
      <c r="AR19" s="169">
        <f>[1]TimberSectorMinusCoreVPAExp!CP$263</f>
        <v>4.5137466068585947</v>
      </c>
      <c r="AS19" s="169">
        <f>[1]TimberSectorMinusCoreVPAExp!CQ$263</f>
        <v>9.7231380799100044</v>
      </c>
      <c r="AT19" s="169">
        <f>[1]TimberSectorMinusCoreVPAExp!CR$263</f>
        <v>8.5527396817144776</v>
      </c>
      <c r="AU19" s="169">
        <f>[1]TimberSectorMinusCoreVPAExp!CS$263</f>
        <v>20.218124878456454</v>
      </c>
      <c r="AV19" s="169">
        <f>[1]TimberSectorMinusCoreVPAExp!CT$263</f>
        <v>44.336013618266335</v>
      </c>
      <c r="AW19" s="169">
        <f>[1]TimberSectorMinusCoreVPAExp!CU$263</f>
        <v>118.49966095068098</v>
      </c>
      <c r="AX19" s="169">
        <f>[1]TimberSectorMinusCoreVPAExp!CV$263</f>
        <v>192.34368500851355</v>
      </c>
      <c r="AY19" s="169">
        <f>[1]TimberSectorMinusCoreVPAExp!CW$263</f>
        <v>370.06039238041802</v>
      </c>
      <c r="AZ19" s="169">
        <f>[1]TimberSectorMinusCoreVPAExp!CX$263</f>
        <v>467.08542216977327</v>
      </c>
      <c r="BA19" s="169">
        <f>[1]TimberSectorMinusCoreVPAExp!CY$263</f>
        <v>473.91905249506459</v>
      </c>
      <c r="BB19" s="169">
        <f>[1]TimberSectorMinusCoreVPAExp!CZ$263</f>
        <v>373.2764963312747</v>
      </c>
      <c r="BC19" s="170">
        <f>[1]TimberSectorMinusCoreVPAExp!DA$263</f>
        <v>0</v>
      </c>
      <c r="BD19" s="235"/>
    </row>
    <row r="20" spans="2:56" s="165" customFormat="1" ht="13.5" thickTop="1">
      <c r="B20" s="171" t="s">
        <v>20</v>
      </c>
      <c r="C20" s="172">
        <f>1000*(SUM([1]TimberSectorMinusCoreVPAExp!BB$47:BB$47)+SUM([1]TimberSectorMinusCoreVPAExp!BB$105:BB$105))</f>
        <v>11.848493299999873</v>
      </c>
      <c r="D20" s="173">
        <f>1000*(SUM([1]TimberSectorMinusCoreVPAExp!BC$47:BC$47)+SUM([1]TimberSectorMinusCoreVPAExp!BC$105:BC$105))</f>
        <v>11.848199999999975</v>
      </c>
      <c r="E20" s="173">
        <f>1000*(SUM([1]TimberSectorMinusCoreVPAExp!BD$47:BD$47)+SUM([1]TimberSectorMinusCoreVPAExp!BD$105:BD$105))</f>
        <v>0.10245479999999862</v>
      </c>
      <c r="F20" s="173">
        <f>1000*(SUM([1]TimberSectorMinusCoreVPAExp!BE$47:BE$47)+SUM([1]TimberSectorMinusCoreVPAExp!BE$105:BE$105))</f>
        <v>1.6134999999972699E-4</v>
      </c>
      <c r="G20" s="173">
        <f>1000*(SUM([1]TimberSectorMinusCoreVPAExp!BF$47:BF$47)+SUM([1]TimberSectorMinusCoreVPAExp!BF$105:BF$105))</f>
        <v>1.0984400000010885E-2</v>
      </c>
      <c r="H20" s="173">
        <f>1000*(SUM([1]TimberSectorMinusCoreVPAExp!BG$47:BG$47)+SUM([1]TimberSectorMinusCoreVPAExp!BG$105:BG$105))</f>
        <v>2.1924600000000627E-2</v>
      </c>
      <c r="I20" s="173">
        <f>1000*(SUM([1]TimberSectorMinusCoreVPAExp!BH$47:BH$47)+SUM([1]TimberSectorMinusCoreVPAExp!BH$105:BH$105))</f>
        <v>1.0914695378366757E-2</v>
      </c>
      <c r="J20" s="173">
        <f>1000*(SUM([1]TimberSectorMinusCoreVPAExp!BI$47:BI$47)+SUM([1]TimberSectorMinusCoreVPAExp!BI$105:BI$105))</f>
        <v>7.5923202016867086E-2</v>
      </c>
      <c r="K20" s="173">
        <f>1000*(SUM([1]TimberSectorMinusCoreVPAExp!BJ$47:BJ$47)+SUM([1]TimberSectorMinusCoreVPAExp!BJ$105:BJ$105))</f>
        <v>0.16770311589202336</v>
      </c>
      <c r="L20" s="173">
        <f>1000*(SUM([1]TimberSectorMinusCoreVPAExp!BK$47:BK$47)+SUM([1]TimberSectorMinusCoreVPAExp!BK$105:BK$105))</f>
        <v>0.20567878442907112</v>
      </c>
      <c r="M20" s="173">
        <f>1000*(SUM([1]TimberSectorMinusCoreVPAExp!BL$47:BL$47)+SUM([1]TimberSectorMinusCoreVPAExp!BL$105:BL$105))</f>
        <v>0.14080779999999654</v>
      </c>
      <c r="N20" s="173">
        <f>1000*(SUM([1]TimberSectorMinusCoreVPAExp!BM$47:BM$47)+SUM([1]TimberSectorMinusCoreVPAExp!BM$105:BM$105))</f>
        <v>0.34156639999999988</v>
      </c>
      <c r="O20" s="173">
        <f>1000*(SUM([1]TimberSectorMinusCoreVPAExp!BN$47:BN$47)+SUM([1]TimberSectorMinusCoreVPAExp!BN$105:BN$105))</f>
        <v>0.60172067333334045</v>
      </c>
      <c r="P20" s="173">
        <f>1000*(SUM([1]TimberSectorMinusCoreVPAExp!BO$47:BO$47)+SUM([1]TimberSectorMinusCoreVPAExp!BO$105:BO$105))</f>
        <v>1.3555516836435966</v>
      </c>
      <c r="Q20" s="222">
        <f>1000*(SUM([1]TimberSectorMinusCoreVPAExp!BP$47:BP$47)+SUM([1]TimberSectorMinusCoreVPAExp!BP$105:BP$105))</f>
        <v>1.2146434247505</v>
      </c>
      <c r="R20" s="173">
        <f>1000*(SUM([1]TimberSectorMinusCoreVPAExp!BQ$47:BQ$47)+SUM([1]TimberSectorMinusCoreVPAExp!BQ$105:BQ$105))</f>
        <v>2.1076601845068237</v>
      </c>
      <c r="S20" s="173">
        <f>1000*(SUM([1]TimberSectorMinusCoreVPAExp!BR$47:BR$47)+SUM([1]TimberSectorMinusCoreVPAExp!BR$105:BR$105))</f>
        <v>1.1130457917693792</v>
      </c>
      <c r="T20" s="173">
        <f>1000*(SUM([1]TimberSectorMinusCoreVPAExp!BS$47:BS$47)+SUM([1]TimberSectorMinusCoreVPAExp!BS$105:BS$105))</f>
        <v>0.79808602902307901</v>
      </c>
      <c r="U20" s="173">
        <f>1000*(SUM([1]TimberSectorMinusCoreVPAExp!BT$47:BT$47)+SUM([1]TimberSectorMinusCoreVPAExp!BT$105:BT$105))</f>
        <v>0.56751525652644352</v>
      </c>
      <c r="V20" s="264">
        <f>1000*(SUM([1]TimberSectorMinusCoreVPAExp!BU$47:BU$47)+SUM([1]TimberSectorMinusCoreVPAExp!BU$105:BU$105))</f>
        <v>0.13491996000002116</v>
      </c>
      <c r="W20" s="173">
        <f>1000*(SUM([1]TimberSectorMinusCoreVPAExp!BV$47:BV$47)+SUM([1]TimberSectorMinusCoreVPAExp!BV$105:BV$105))</f>
        <v>0.29742308000000467</v>
      </c>
      <c r="X20" s="173">
        <f>1000*(SUM([1]TimberSectorMinusCoreVPAExp!BW$47:BW$47)+SUM([1]TimberSectorMinusCoreVPAExp!BW$105:BW$105))</f>
        <v>4.0627140000012996E-2</v>
      </c>
      <c r="Y20" s="173">
        <f>1000*(SUM([1]TimberSectorMinusCoreVPAExp!BX$47:BX$47)+SUM([1]TimberSectorMinusCoreVPAExp!BX$105:BX$105))</f>
        <v>5.1304199999990807E-2</v>
      </c>
      <c r="Z20" s="173">
        <f>1000*(SUM([1]TimberSectorMinusCoreVPAExp!BY$47:BY$47)+SUM([1]TimberSectorMinusCoreVPAExp!BY$105:BY$105))</f>
        <v>0.94019730000000079</v>
      </c>
      <c r="AA20" s="173">
        <f>1000*(SUM([1]TimberSectorMinusCoreVPAExp!BZ$47:BZ$47)+SUM([1]TimberSectorMinusCoreVPAExp!BZ$105:BZ$105))</f>
        <v>2.72594000000001E-3</v>
      </c>
      <c r="AB20" s="173">
        <f>1000*(SUM([1]TimberSectorMinusCoreVPAExp!CA$47:CA$47)+SUM([1]TimberSectorMinusCoreVPAExp!CA$105:CA$105))</f>
        <v>0</v>
      </c>
      <c r="AC20" s="167"/>
      <c r="AD20" s="172">
        <f>(SUM([1]TimberSectorMinusCoreVPAExp!CB$47:CB$47)+SUM([1]TimberSectorMinusCoreVPAExp!CB$105:CB$105))</f>
        <v>2.4271659999999997</v>
      </c>
      <c r="AE20" s="173">
        <f>(SUM([1]TimberSectorMinusCoreVPAExp!CC$47:CC$47)+SUM([1]TimberSectorMinusCoreVPAExp!CC$105:CC$105))</f>
        <v>1.847999999999999</v>
      </c>
      <c r="AF20" s="173">
        <f>(SUM([1]TimberSectorMinusCoreVPAExp!CD$47:CD$47)+SUM([1]TimberSectorMinusCoreVPAExp!CD$105:CD$105))</f>
        <v>2.9400999999998234E-2</v>
      </c>
      <c r="AG20" s="173">
        <f>(SUM([1]TimberSectorMinusCoreVPAExp!CE$47:CE$47)+SUM([1]TimberSectorMinusCoreVPAExp!CE$105:CE$105))</f>
        <v>4.6099999999960062E-4</v>
      </c>
      <c r="AH20" s="173">
        <f>(SUM([1]TimberSectorMinusCoreVPAExp!CF$47:CF$47)+SUM([1]TimberSectorMinusCoreVPAExp!CF$105:CF$105))</f>
        <v>2.5323999999997682E-2</v>
      </c>
      <c r="AI20" s="173">
        <f>(SUM([1]TimberSectorMinusCoreVPAExp!CG$47:CG$47)+SUM([1]TimberSectorMinusCoreVPAExp!CG$105:CG$105))</f>
        <v>3.5705000000000098E-2</v>
      </c>
      <c r="AJ20" s="173">
        <f>(SUM([1]TimberSectorMinusCoreVPAExp!CH$47:CH$47)+SUM([1]TimberSectorMinusCoreVPAExp!CH$105:CH$105))</f>
        <v>1.2285999999999575E-2</v>
      </c>
      <c r="AK20" s="173">
        <f>(SUM([1]TimberSectorMinusCoreVPAExp!CI$47:CI$47)+SUM([1]TimberSectorMinusCoreVPAExp!CI$105:CI$105))</f>
        <v>0.10588899999999768</v>
      </c>
      <c r="AL20" s="173">
        <f>(SUM([1]TimberSectorMinusCoreVPAExp!CJ$47:CJ$47)+SUM([1]TimberSectorMinusCoreVPAExp!CJ$105:CJ$105))</f>
        <v>0.40225899999999726</v>
      </c>
      <c r="AM20" s="173">
        <f>(SUM([1]TimberSectorMinusCoreVPAExp!CK$47:CK$47)+SUM([1]TimberSectorMinusCoreVPAExp!CK$105:CK$105))</f>
        <v>0.14274000000000164</v>
      </c>
      <c r="AN20" s="173">
        <f>(SUM([1]TimberSectorMinusCoreVPAExp!CL$47:CL$47)+SUM([1]TimberSectorMinusCoreVPAExp!CL$105:CL$105))</f>
        <v>0.19082899999999903</v>
      </c>
      <c r="AO20" s="173">
        <f>(SUM([1]TimberSectorMinusCoreVPAExp!CM$47:CM$47)+SUM([1]TimberSectorMinusCoreVPAExp!CM$105:CM$105))</f>
        <v>0.41341299999999848</v>
      </c>
      <c r="AP20" s="173">
        <f>(SUM([1]TimberSectorMinusCoreVPAExp!CN$47:CN$47)+SUM([1]TimberSectorMinusCoreVPAExp!CN$105:CN$105))</f>
        <v>0.66957100000000125</v>
      </c>
      <c r="AQ20" s="173">
        <f>(SUM([1]TimberSectorMinusCoreVPAExp!CO$47:CO$47)+SUM([1]TimberSectorMinusCoreVPAExp!CO$105:CO$105))</f>
        <v>1.1760839999999888</v>
      </c>
      <c r="AR20" s="222">
        <f>(SUM([1]TimberSectorMinusCoreVPAExp!CP$47:CP$47)+SUM([1]TimberSectorMinusCoreVPAExp!CP$105:CP$105))</f>
        <v>1.1344669999999724</v>
      </c>
      <c r="AS20" s="173">
        <f>(SUM([1]TimberSectorMinusCoreVPAExp!CQ$47:CQ$47)+SUM([1]TimberSectorMinusCoreVPAExp!CQ$105:CQ$105))</f>
        <v>0.99873999999999796</v>
      </c>
      <c r="AT20" s="173">
        <f>(SUM([1]TimberSectorMinusCoreVPAExp!CR$47:CR$47)+SUM([1]TimberSectorMinusCoreVPAExp!CR$105:CR$105))</f>
        <v>0.46771700000000038</v>
      </c>
      <c r="AU20" s="173">
        <f>(SUM([1]TimberSectorMinusCoreVPAExp!CS$47:CS$47)+SUM([1]TimberSectorMinusCoreVPAExp!CS$105:CS$105))</f>
        <v>0.32675600000000316</v>
      </c>
      <c r="AV20" s="173">
        <f>(SUM([1]TimberSectorMinusCoreVPAExp!CT$47:CT$47)+SUM([1]TimberSectorMinusCoreVPAExp!CT$105:CT$105))</f>
        <v>0.35368199999999561</v>
      </c>
      <c r="AW20" s="173">
        <f>(SUM([1]TimberSectorMinusCoreVPAExp!CU$47:CU$47)+SUM([1]TimberSectorMinusCoreVPAExp!CU$105:CU$105))</f>
        <v>0.13936599999999189</v>
      </c>
      <c r="AX20" s="173">
        <f>(SUM([1]TimberSectorMinusCoreVPAExp!CV$47:CV$47)+SUM([1]TimberSectorMinusCoreVPAExp!CV$105:CV$105))</f>
        <v>0.12627699999999997</v>
      </c>
      <c r="AY20" s="173">
        <f>(SUM([1]TimberSectorMinusCoreVPAExp!CW$47:CW$47)+SUM([1]TimberSectorMinusCoreVPAExp!CW$105:CW$105))</f>
        <v>4.0015999999994278E-2</v>
      </c>
      <c r="AZ20" s="173">
        <f>(SUM([1]TimberSectorMinusCoreVPAExp!CX$47:CX$47)+SUM([1]TimberSectorMinusCoreVPAExp!CX$105:CX$105))</f>
        <v>8.6994000000002458E-2</v>
      </c>
      <c r="BA20" s="173">
        <f>(SUM([1]TimberSectorMinusCoreVPAExp!CY$47:CY$47)+SUM([1]TimberSectorMinusCoreVPAExp!CY$105:CY$105))</f>
        <v>0.63400000000000212</v>
      </c>
      <c r="BB20" s="173">
        <f>(SUM([1]TimberSectorMinusCoreVPAExp!CZ$47:CZ$47)+SUM([1]TimberSectorMinusCoreVPAExp!CZ$105:CZ$105))</f>
        <v>1.1953000000000102E-2</v>
      </c>
      <c r="BC20" s="174">
        <f>(SUM([1]TimberSectorMinusCoreVPAExp!DA$47:DA$47)+SUM([1]TimberSectorMinusCoreVPAExp!DA$105:DA$105))</f>
        <v>0</v>
      </c>
      <c r="BD20" s="235"/>
    </row>
    <row r="21" spans="2:56" s="100" customFormat="1">
      <c r="B21" s="171" t="s">
        <v>56</v>
      </c>
      <c r="C21" s="132">
        <f>1000*[1]TimberSectorMinusCoreVPAExp!BB$247</f>
        <v>0.10983187518731533</v>
      </c>
      <c r="D21" s="133">
        <f>1000*[1]TimberSectorMinusCoreVPAExp!BC$247</f>
        <v>0.6421943772962464</v>
      </c>
      <c r="E21" s="133">
        <f>1000*[1]TimberSectorMinusCoreVPAExp!BD$247</f>
        <v>7.704276128454017E-2</v>
      </c>
      <c r="F21" s="133">
        <f>1000*[1]TimberSectorMinusCoreVPAExp!BE$247</f>
        <v>5.6858045914244607E-2</v>
      </c>
      <c r="G21" s="133">
        <f>1000*[1]TimberSectorMinusCoreVPAExp!BF$247</f>
        <v>1.2846797066466884E-2</v>
      </c>
      <c r="H21" s="133">
        <f>1000*[1]TimberSectorMinusCoreVPAExp!BG$247</f>
        <v>8.7236687194750764E-2</v>
      </c>
      <c r="I21" s="133">
        <f>1000*[1]TimberSectorMinusCoreVPAExp!BH$247</f>
        <v>0.11011517239917426</v>
      </c>
      <c r="J21" s="133">
        <f>1000*[1]TimberSectorMinusCoreVPAExp!BI$247</f>
        <v>8.206053611298518E-2</v>
      </c>
      <c r="K21" s="133">
        <f>1000*[1]TimberSectorMinusCoreVPAExp!BJ$247</f>
        <v>5.8708876023473217E-2</v>
      </c>
      <c r="L21" s="133">
        <f>1000*[1]TimberSectorMinusCoreVPAExp!BK$247</f>
        <v>0.19571733884398146</v>
      </c>
      <c r="M21" s="133">
        <f>1000*[1]TimberSectorMinusCoreVPAExp!BL$247</f>
        <v>0.11567202145213817</v>
      </c>
      <c r="N21" s="133">
        <f>1000*[1]TimberSectorMinusCoreVPAExp!BM$247</f>
        <v>0.13798479340166303</v>
      </c>
      <c r="O21" s="133">
        <f>1000*[1]TimberSectorMinusCoreVPAExp!BN$247</f>
        <v>0.11895961833333318</v>
      </c>
      <c r="P21" s="133">
        <f>1000*[1]TimberSectorMinusCoreVPAExp!BO$247</f>
        <v>0.28622976666666661</v>
      </c>
      <c r="Q21" s="133">
        <f>1000*[1]TimberSectorMinusCoreVPAExp!BP$247</f>
        <v>0.28333549999999885</v>
      </c>
      <c r="R21" s="133">
        <f>1000*[1]TimberSectorMinusCoreVPAExp!BQ$247</f>
        <v>0.33821519999999161</v>
      </c>
      <c r="S21" s="133">
        <f>1000*[1]TimberSectorMinusCoreVPAExp!BR$247</f>
        <v>3.2935389464076108</v>
      </c>
      <c r="T21" s="133">
        <f>1000*[1]TimberSectorMinusCoreVPAExp!BS$247</f>
        <v>9.5627278987023843</v>
      </c>
      <c r="U21" s="133">
        <f>1000*[1]TimberSectorMinusCoreVPAExp!BT$247</f>
        <v>18.690910374814962</v>
      </c>
      <c r="V21" s="133">
        <f>1000*[1]TimberSectorMinusCoreVPAExp!BU$247</f>
        <v>64.853236839999994</v>
      </c>
      <c r="W21" s="133">
        <f>1000*[1]TimberSectorMinusCoreVPAExp!BV$247</f>
        <v>111.68979178000005</v>
      </c>
      <c r="X21" s="133">
        <f>1000*[1]TimberSectorMinusCoreVPAExp!BW$247</f>
        <v>231.43061858000002</v>
      </c>
      <c r="Y21" s="133">
        <f>1000*[1]TimberSectorMinusCoreVPAExp!BX$247</f>
        <v>276.67496593226014</v>
      </c>
      <c r="Z21" s="133">
        <f>1000*[1]TimberSectorMinusCoreVPAExp!BY$247</f>
        <v>366.11964302648005</v>
      </c>
      <c r="AA21" s="133">
        <f>1000*[1]TimberSectorMinusCoreVPAExp!BZ$247</f>
        <v>0</v>
      </c>
      <c r="AB21" s="133">
        <f>1000*[1]TimberSectorMinusCoreVPAExp!CA$247</f>
        <v>0</v>
      </c>
      <c r="AC21" s="217"/>
      <c r="AD21" s="132">
        <f>[1]TimberSectorMinusCoreVPAExp!CB$247</f>
        <v>8.2350000000000007E-2</v>
      </c>
      <c r="AE21" s="133">
        <f>[1]TimberSectorMinusCoreVPAExp!CC$247</f>
        <v>0.50097100000000006</v>
      </c>
      <c r="AF21" s="133">
        <f>[1]TimberSectorMinusCoreVPAExp!CD$247</f>
        <v>4.9098000000000003E-2</v>
      </c>
      <c r="AG21" s="133">
        <f>[1]TimberSectorMinusCoreVPAExp!CE$247</f>
        <v>3.0170000000000002E-2</v>
      </c>
      <c r="AH21" s="133">
        <f>[1]TimberSectorMinusCoreVPAExp!CF$247</f>
        <v>1.2618999999999998E-2</v>
      </c>
      <c r="AI21" s="133">
        <f>[1]TimberSectorMinusCoreVPAExp!CG$247</f>
        <v>0.11623299999999999</v>
      </c>
      <c r="AJ21" s="133">
        <f>[1]TimberSectorMinusCoreVPAExp!CH$247</f>
        <v>9.440999999999998E-2</v>
      </c>
      <c r="AK21" s="133">
        <f>[1]TimberSectorMinusCoreVPAExp!CI$247</f>
        <v>6.7596000000000003E-2</v>
      </c>
      <c r="AL21" s="133">
        <f>[1]TimberSectorMinusCoreVPAExp!CJ$247</f>
        <v>5.3871999999999996E-2</v>
      </c>
      <c r="AM21" s="133">
        <f>[1]TimberSectorMinusCoreVPAExp!CK$247</f>
        <v>0.13064499999999998</v>
      </c>
      <c r="AN21" s="133">
        <f>[1]TimberSectorMinusCoreVPAExp!CL$247</f>
        <v>0.109457</v>
      </c>
      <c r="AO21" s="133">
        <f>[1]TimberSectorMinusCoreVPAExp!CM$247</f>
        <v>8.0060999999999993E-2</v>
      </c>
      <c r="AP21" s="133">
        <f>[1]TimberSectorMinusCoreVPAExp!CN$247</f>
        <v>0.14625400000000011</v>
      </c>
      <c r="AQ21" s="133">
        <f>[1]TimberSectorMinusCoreVPAExp!CO$247</f>
        <v>0.18519299999999994</v>
      </c>
      <c r="AR21" s="133">
        <f>[1]TimberSectorMinusCoreVPAExp!CP$247</f>
        <v>0.37812600000000085</v>
      </c>
      <c r="AS21" s="133">
        <f>[1]TimberSectorMinusCoreVPAExp!CQ$247</f>
        <v>0.45373899999999878</v>
      </c>
      <c r="AT21" s="133">
        <f>[1]TimberSectorMinusCoreVPAExp!CR$247</f>
        <v>3.5510459999999995</v>
      </c>
      <c r="AU21" s="133">
        <f>[1]TimberSectorMinusCoreVPAExp!CS$247</f>
        <v>12.276041000000006</v>
      </c>
      <c r="AV21" s="133">
        <f>[1]TimberSectorMinusCoreVPAExp!CT$247</f>
        <v>27.334197999999986</v>
      </c>
      <c r="AW21" s="133">
        <f>[1]TimberSectorMinusCoreVPAExp!CU$247</f>
        <v>111.57133800000005</v>
      </c>
      <c r="AX21" s="133">
        <f>[1]TimberSectorMinusCoreVPAExp!CV$247</f>
        <v>187.76082499999995</v>
      </c>
      <c r="AY21" s="133">
        <f>[1]TimberSectorMinusCoreVPAExp!CW$247</f>
        <v>352.76181899999989</v>
      </c>
      <c r="AZ21" s="133">
        <f>[1]TimberSectorMinusCoreVPAExp!CX$247</f>
        <v>439.25746299999997</v>
      </c>
      <c r="BA21" s="133">
        <f>[1]TimberSectorMinusCoreVPAExp!CY$247</f>
        <v>449.50452799999994</v>
      </c>
      <c r="BB21" s="133">
        <f>[1]TimberSectorMinusCoreVPAExp!CZ$247</f>
        <v>344.18498399999999</v>
      </c>
      <c r="BC21" s="208">
        <f>[1]TimberSectorMinusCoreVPAExp!DA$247</f>
        <v>0</v>
      </c>
      <c r="BD21" s="103"/>
    </row>
    <row r="22" spans="2:56" s="165" customFormat="1" ht="13" thickBot="1">
      <c r="B22" s="175" t="s">
        <v>15</v>
      </c>
      <c r="C22" s="177">
        <f t="shared" ref="C22:AB22" si="6">C19-SUM(C20:C21)</f>
        <v>1.8603356363752663</v>
      </c>
      <c r="D22" s="178">
        <f t="shared" si="6"/>
        <v>1.6199348712693507</v>
      </c>
      <c r="E22" s="178">
        <f t="shared" si="6"/>
        <v>7.7650581585033205</v>
      </c>
      <c r="F22" s="178">
        <f t="shared" si="6"/>
        <v>2.559999642030053</v>
      </c>
      <c r="G22" s="178">
        <f t="shared" si="6"/>
        <v>2.8679439900000006</v>
      </c>
      <c r="H22" s="178">
        <f t="shared" si="6"/>
        <v>2.2788184273096337</v>
      </c>
      <c r="I22" s="178">
        <f t="shared" si="6"/>
        <v>2.0189853958793202</v>
      </c>
      <c r="J22" s="178">
        <f t="shared" si="6"/>
        <v>1.0597520376947911</v>
      </c>
      <c r="K22" s="178">
        <f t="shared" si="6"/>
        <v>1.3703208750614424</v>
      </c>
      <c r="L22" s="178">
        <f t="shared" si="6"/>
        <v>0.83360834086892432</v>
      </c>
      <c r="M22" s="178">
        <f t="shared" si="6"/>
        <v>1.3702047901260475</v>
      </c>
      <c r="N22" s="178">
        <f t="shared" si="6"/>
        <v>0.56987905614592793</v>
      </c>
      <c r="O22" s="178">
        <f t="shared" si="6"/>
        <v>0.82966176421060434</v>
      </c>
      <c r="P22" s="178">
        <f t="shared" si="6"/>
        <v>2.6315710880258165</v>
      </c>
      <c r="Q22" s="151">
        <f t="shared" si="6"/>
        <v>3.2185940924165495</v>
      </c>
      <c r="R22" s="178">
        <f t="shared" si="6"/>
        <v>23.342164093493487</v>
      </c>
      <c r="S22" s="178">
        <f t="shared" si="6"/>
        <v>7.883376691877535</v>
      </c>
      <c r="T22" s="178">
        <f t="shared" si="6"/>
        <v>4.5297883471900313</v>
      </c>
      <c r="U22" s="178">
        <f t="shared" si="6"/>
        <v>17.615378419424925</v>
      </c>
      <c r="V22" s="178">
        <f t="shared" si="6"/>
        <v>12.280074187454929</v>
      </c>
      <c r="W22" s="178">
        <f t="shared" si="6"/>
        <v>2.622881254434688</v>
      </c>
      <c r="X22" s="178">
        <f t="shared" si="6"/>
        <v>9.6833354906582088</v>
      </c>
      <c r="Y22" s="178">
        <f t="shared" si="6"/>
        <v>14.667815609884769</v>
      </c>
      <c r="Z22" s="178">
        <f t="shared" si="6"/>
        <v>16.346628078225251</v>
      </c>
      <c r="AA22" s="178">
        <f t="shared" si="6"/>
        <v>13.701578600541993</v>
      </c>
      <c r="AB22" s="178">
        <f t="shared" si="6"/>
        <v>0.78006043728199781</v>
      </c>
      <c r="AC22" s="176"/>
      <c r="AD22" s="177">
        <f t="shared" ref="AD22:BC22" si="7">AD19-SUM(AD20:AD21)</f>
        <v>1.6795469593299526</v>
      </c>
      <c r="AE22" s="178">
        <f t="shared" si="7"/>
        <v>1.1317569233400073</v>
      </c>
      <c r="AF22" s="178">
        <f t="shared" si="7"/>
        <v>1.3059858622707072</v>
      </c>
      <c r="AG22" s="178">
        <f t="shared" si="7"/>
        <v>0.96144657164980829</v>
      </c>
      <c r="AH22" s="178">
        <f t="shared" si="7"/>
        <v>1.2046549850999999</v>
      </c>
      <c r="AI22" s="178">
        <f t="shared" si="7"/>
        <v>1.0143737456758068</v>
      </c>
      <c r="AJ22" s="178">
        <f t="shared" si="7"/>
        <v>0.68368834054818461</v>
      </c>
      <c r="AK22" s="178">
        <f t="shared" si="7"/>
        <v>0.46201394116943317</v>
      </c>
      <c r="AL22" s="178">
        <f t="shared" si="7"/>
        <v>0.48654479174088877</v>
      </c>
      <c r="AM22" s="178">
        <f t="shared" si="7"/>
        <v>0.6206818194162449</v>
      </c>
      <c r="AN22" s="178">
        <f t="shared" si="7"/>
        <v>2.1845571197494849</v>
      </c>
      <c r="AO22" s="178">
        <f t="shared" si="7"/>
        <v>0.59340897828675887</v>
      </c>
      <c r="AP22" s="178">
        <f t="shared" si="7"/>
        <v>1.0287789569613863</v>
      </c>
      <c r="AQ22" s="178">
        <f t="shared" si="7"/>
        <v>3.1253557262835443</v>
      </c>
      <c r="AR22" s="151">
        <f t="shared" si="7"/>
        <v>3.0011536068586215</v>
      </c>
      <c r="AS22" s="178">
        <f t="shared" si="7"/>
        <v>8.2706590799100077</v>
      </c>
      <c r="AT22" s="178">
        <f t="shared" si="7"/>
        <v>4.5339766817144778</v>
      </c>
      <c r="AU22" s="178">
        <f t="shared" si="7"/>
        <v>7.6153278784564442</v>
      </c>
      <c r="AV22" s="178">
        <f t="shared" si="7"/>
        <v>16.648133618266353</v>
      </c>
      <c r="AW22" s="266">
        <f t="shared" si="7"/>
        <v>6.7889569506809266</v>
      </c>
      <c r="AX22" s="178">
        <f t="shared" si="7"/>
        <v>4.4565830085136042</v>
      </c>
      <c r="AY22" s="178">
        <f t="shared" si="7"/>
        <v>17.258557380418154</v>
      </c>
      <c r="AZ22" s="178">
        <f t="shared" si="7"/>
        <v>27.74096516977329</v>
      </c>
      <c r="BA22" s="178">
        <f t="shared" si="7"/>
        <v>23.78052449506464</v>
      </c>
      <c r="BB22" s="178">
        <f t="shared" si="7"/>
        <v>29.079559331274709</v>
      </c>
      <c r="BC22" s="179">
        <f t="shared" si="7"/>
        <v>0</v>
      </c>
      <c r="BD22" s="235"/>
    </row>
    <row r="23" spans="2:56" s="100" customFormat="1" ht="9" customHeight="1" thickTop="1">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BD23" s="100" t="s">
        <v>25</v>
      </c>
    </row>
    <row r="24" spans="2:56" s="100" customFormat="1">
      <c r="B24" s="163" t="s">
        <v>67</v>
      </c>
    </row>
    <row r="25" spans="2:56" s="100" customFormat="1" ht="5.15" customHeight="1"/>
  </sheetData>
  <mergeCells count="13">
    <mergeCell ref="AD3:BC3"/>
    <mergeCell ref="AD2:BC2"/>
    <mergeCell ref="C18:AB18"/>
    <mergeCell ref="C14:BC14"/>
    <mergeCell ref="AD15:BC15"/>
    <mergeCell ref="AD16:BC16"/>
    <mergeCell ref="AD18:BC18"/>
    <mergeCell ref="B15:B18"/>
    <mergeCell ref="C15:AB15"/>
    <mergeCell ref="C16:AB16"/>
    <mergeCell ref="B2:B4"/>
    <mergeCell ref="C2:AB2"/>
    <mergeCell ref="C3:AB3"/>
  </mergeCells>
  <phoneticPr fontId="2" type="noConversion"/>
  <pageMargins left="0.75" right="0.75" top="1" bottom="1" header="0.5" footer="0.5"/>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D28"/>
  <sheetViews>
    <sheetView workbookViewId="0">
      <pane xSplit="2" ySplit="5" topLeftCell="C6" activePane="bottomRight" state="frozen"/>
      <selection activeCell="A7" sqref="A7"/>
      <selection pane="topRight" activeCell="A7" sqref="A7"/>
      <selection pane="bottomLeft" activeCell="A7" sqref="A7"/>
      <selection pane="bottomRight" activeCell="B2" sqref="B2:B4"/>
    </sheetView>
  </sheetViews>
  <sheetFormatPr defaultColWidth="9.08984375" defaultRowHeight="12.5"/>
  <cols>
    <col min="1" max="1" width="0.90625" style="4" customWidth="1"/>
    <col min="2" max="2" width="18.7265625" style="4" customWidth="1"/>
    <col min="3" max="27" width="5.1796875" style="4" customWidth="1"/>
    <col min="28" max="28" width="5.1796875" style="4" hidden="1" customWidth="1"/>
    <col min="29" max="29" width="1.7265625" style="4" customWidth="1"/>
    <col min="30" max="54" width="5.1796875" style="4" customWidth="1"/>
    <col min="55" max="55" width="5.1796875" style="4" hidden="1" customWidth="1"/>
    <col min="56" max="56" width="0.90625" style="4" customWidth="1"/>
    <col min="57" max="16384" width="9.08984375" style="4"/>
  </cols>
  <sheetData>
    <row r="1" spans="2:56" ht="5.15" customHeight="1" thickBot="1">
      <c r="Q1" s="262"/>
    </row>
    <row r="2" spans="2:56" s="24" customFormat="1" ht="20" customHeight="1" thickTop="1">
      <c r="B2" s="422" t="s">
        <v>55</v>
      </c>
      <c r="C2" s="390" t="s">
        <v>73</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71</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2:56" ht="13" thickBot="1">
      <c r="B3" s="423"/>
      <c r="C3" s="425" t="s">
        <v>69</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53</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2: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2:56" ht="20" customHeight="1" thickTop="1" thickBot="1">
      <c r="B5" s="87" t="s">
        <v>22</v>
      </c>
      <c r="C5" s="89">
        <f>1000*[1]PaperSectorExp!B$263</f>
        <v>0.11955832</v>
      </c>
      <c r="D5" s="12">
        <f>1000*[1]PaperSectorExp!C$263</f>
        <v>3.4249999999999998E-4</v>
      </c>
      <c r="E5" s="12">
        <f>1000*[1]PaperSectorExp!D$263</f>
        <v>13.066159999999996</v>
      </c>
      <c r="F5" s="12">
        <f>1000*[1]PaperSectorExp!E$263</f>
        <v>1.8353999999999997E-4</v>
      </c>
      <c r="G5" s="12">
        <f>1000*[1]PaperSectorExp!F$263</f>
        <v>0.76216499999999998</v>
      </c>
      <c r="H5" s="12">
        <f>1000*[1]PaperSectorExp!G$263</f>
        <v>2.4669000000000003</v>
      </c>
      <c r="I5" s="12">
        <f>1000*[1]PaperSectorExp!H$263</f>
        <v>2.8976850000000001</v>
      </c>
      <c r="J5" s="96">
        <f>1000*[1]PaperSectorExp!I$263</f>
        <v>2.7010425000000002</v>
      </c>
      <c r="K5" s="12">
        <f>1000*[1]PaperSectorExp!J$263</f>
        <v>19.051972500000002</v>
      </c>
      <c r="L5" s="96">
        <f>1000*[1]PaperSectorExp!K$263</f>
        <v>5.625964999999999</v>
      </c>
      <c r="M5" s="12">
        <f>1000*[1]PaperSectorExp!L$263</f>
        <v>93.271131319999995</v>
      </c>
      <c r="N5" s="12">
        <f>1000*[1]PaperSectorExp!M$263</f>
        <v>82.870972519999995</v>
      </c>
      <c r="O5" s="12">
        <f>1000*[1]PaperSectorExp!N$263</f>
        <v>27.05617950000001</v>
      </c>
      <c r="P5" s="12">
        <f>1000*[1]PaperSectorExp!O$263</f>
        <v>1.9627824999999999</v>
      </c>
      <c r="Q5" s="12">
        <f>1000*[1]PaperSectorExp!P$263</f>
        <v>0.98139124999999994</v>
      </c>
      <c r="R5" s="12">
        <f>1000*[1]PaperSectorExp!Q$263</f>
        <v>0</v>
      </c>
      <c r="S5" s="12">
        <f>1000*[1]PaperSectorExp!R$263</f>
        <v>6.4323910000000017</v>
      </c>
      <c r="T5" s="12">
        <f>1000*[1]PaperSectorExp!S$263</f>
        <v>17.102253000000001</v>
      </c>
      <c r="U5" s="12">
        <f>1000*[1]PaperSectorExp!T$263</f>
        <v>16.857494500000001</v>
      </c>
      <c r="V5" s="12">
        <f>1000*[1]PaperSectorExp!U$263</f>
        <v>13.654088</v>
      </c>
      <c r="W5" s="12">
        <f>1000*[1]PaperSectorExp!V$263</f>
        <v>29.942861024999996</v>
      </c>
      <c r="X5" s="12">
        <f>1000*[1]PaperSectorExp!W$263</f>
        <v>40.606471394999993</v>
      </c>
      <c r="Y5" s="12">
        <f>1000*[1]PaperSectorExp!X$263</f>
        <v>36.667537375000002</v>
      </c>
      <c r="Z5" s="12">
        <f>1000*[1]PaperSectorExp!Y$263</f>
        <v>151.26930217699996</v>
      </c>
      <c r="AA5" s="12">
        <f>1000*[1]PaperSectorExp!Z$263</f>
        <v>209.69685626819998</v>
      </c>
      <c r="AB5" s="237">
        <f>1000*[1]PaperSectorExp!AA$263</f>
        <v>0</v>
      </c>
      <c r="AC5" s="88"/>
      <c r="AD5" s="89">
        <f>[1]PaperSectorExp!AB$263</f>
        <v>3.2573999999999999E-2</v>
      </c>
      <c r="AE5" s="12">
        <f>[1]PaperSectorExp!AC$263</f>
        <v>1.2699999999999999E-3</v>
      </c>
      <c r="AF5" s="12">
        <f>[1]PaperSectorExp!AD$263</f>
        <v>0.66379900000000003</v>
      </c>
      <c r="AG5" s="12">
        <f>[1]PaperSectorExp!AE$263</f>
        <v>1.5299999999999998E-4</v>
      </c>
      <c r="AH5" s="12">
        <f>[1]PaperSectorExp!AF$263</f>
        <v>0.882938</v>
      </c>
      <c r="AI5" s="12">
        <f>[1]PaperSectorExp!AG$263</f>
        <v>0.73308200000000001</v>
      </c>
      <c r="AJ5" s="12">
        <f>[1]PaperSectorExp!AH$263</f>
        <v>1.317847</v>
      </c>
      <c r="AK5" s="12">
        <f>[1]PaperSectorExp!AI$263</f>
        <v>0.64487299999999992</v>
      </c>
      <c r="AL5" s="12">
        <f>[1]PaperSectorExp!AJ$263</f>
        <v>0.29686999999999997</v>
      </c>
      <c r="AM5" s="12">
        <f>[1]PaperSectorExp!AK$263</f>
        <v>0.242227</v>
      </c>
      <c r="AN5" s="12">
        <f>[1]PaperSectorExp!AL$263</f>
        <v>3.0227369999999998</v>
      </c>
      <c r="AO5" s="12">
        <f>[1]PaperSectorExp!AM$263</f>
        <v>5.5133429999999981</v>
      </c>
      <c r="AP5" s="12">
        <f>[1]PaperSectorExp!AN$263</f>
        <v>5.5019489999999998</v>
      </c>
      <c r="AQ5" s="12">
        <f>[1]PaperSectorExp!AO$263</f>
        <v>2.7504369999999998</v>
      </c>
      <c r="AR5" s="12">
        <f>[1]PaperSectorExp!AP$263</f>
        <v>1.3752184999999999</v>
      </c>
      <c r="AS5" s="12">
        <f>[1]PaperSectorExp!AQ$263</f>
        <v>0</v>
      </c>
      <c r="AT5" s="12">
        <f>[1]PaperSectorExp!AR$263</f>
        <v>9.4235000000000007</v>
      </c>
      <c r="AU5" s="12">
        <f>[1]PaperSectorExp!AS$263</f>
        <v>11.900568999999999</v>
      </c>
      <c r="AV5" s="12">
        <f>[1]PaperSectorExp!AT$263</f>
        <v>11.554558000000002</v>
      </c>
      <c r="AW5" s="12">
        <f>[1]PaperSectorExp!AU$263</f>
        <v>15.135913</v>
      </c>
      <c r="AX5" s="12">
        <f>[1]PaperSectorExp!AV$263</f>
        <v>13.908673079999998</v>
      </c>
      <c r="AY5" s="12">
        <f>[1]PaperSectorExp!AW$263</f>
        <v>23.178009420000002</v>
      </c>
      <c r="AZ5" s="12">
        <f>[1]PaperSectorExp!AX$263</f>
        <v>36.066960439999995</v>
      </c>
      <c r="BA5" s="12">
        <f>[1]PaperSectorExp!AY$263</f>
        <v>53.48024874999998</v>
      </c>
      <c r="BB5" s="12">
        <f>[1]PaperSectorExp!AZ$263</f>
        <v>113.24986524999998</v>
      </c>
      <c r="BC5" s="12">
        <f>[1]PaperSectorExp!BA$263</f>
        <v>0</v>
      </c>
      <c r="BD5" s="35"/>
    </row>
    <row r="6" spans="2:56" ht="13.5" thickTop="1">
      <c r="B6" s="53" t="s">
        <v>20</v>
      </c>
      <c r="C6" s="91">
        <f>1000*(SUM([1]PaperSectorExp!B$47:B$47)+SUM([1]PaperSectorExp!B$105:B$105))</f>
        <v>0</v>
      </c>
      <c r="D6" s="13">
        <f>1000*(SUM([1]PaperSectorExp!C$47:C$47)+SUM([1]PaperSectorExp!C$105:C$105))</f>
        <v>0</v>
      </c>
      <c r="E6" s="13">
        <f>1000*(SUM([1]PaperSectorExp!D$47:D$47)+SUM([1]PaperSectorExp!D$105:D$105))</f>
        <v>0</v>
      </c>
      <c r="F6" s="13">
        <f>1000*(SUM([1]PaperSectorExp!E$47:E$47)+SUM([1]PaperSectorExp!E$105:E$105))</f>
        <v>0</v>
      </c>
      <c r="G6" s="13">
        <f>1000*(SUM([1]PaperSectorExp!F$47:F$47)+SUM([1]PaperSectorExp!F$105:F$105))</f>
        <v>0</v>
      </c>
      <c r="H6" s="13">
        <f>1000*(SUM([1]PaperSectorExp!G$47:G$47)+SUM([1]PaperSectorExp!G$105:G$105))</f>
        <v>0</v>
      </c>
      <c r="I6" s="13">
        <f>1000*(SUM([1]PaperSectorExp!H$47:H$47)+SUM([1]PaperSectorExp!H$105:H$105))</f>
        <v>9.6599999999999984E-3</v>
      </c>
      <c r="J6" s="13">
        <f>1000*(SUM([1]PaperSectorExp!I$47:I$47)+SUM([1]PaperSectorExp!I$105:I$105))</f>
        <v>0</v>
      </c>
      <c r="K6" s="13">
        <f>1000*(SUM([1]PaperSectorExp!J$47:J$47)+SUM([1]PaperSectorExp!J$105:J$105))</f>
        <v>14.006999999999998</v>
      </c>
      <c r="L6" s="97">
        <f>1000*(SUM([1]PaperSectorExp!K$47:K$47)+SUM([1]PaperSectorExp!K$105:K$105))</f>
        <v>1.6099999999999999</v>
      </c>
      <c r="M6" s="13">
        <f>1000*(SUM([1]PaperSectorExp!L$47:L$47)+SUM([1]PaperSectorExp!L$105:L$105))</f>
        <v>90.16</v>
      </c>
      <c r="N6" s="13">
        <f>1000*(SUM([1]PaperSectorExp!M$47:M$47)+SUM([1]PaperSectorExp!M$105:M$105))</f>
        <v>76.364861019999992</v>
      </c>
      <c r="O6" s="13">
        <f>1000*(SUM([1]PaperSectorExp!N$47:N$47)+SUM([1]PaperSectorExp!N$105:N$105))</f>
        <v>24.214784999999996</v>
      </c>
      <c r="P6" s="13">
        <f>1000*(SUM([1]PaperSectorExp!O$47:O$47)+SUM([1]PaperSectorExp!O$105:O$105))</f>
        <v>0</v>
      </c>
      <c r="Q6" s="13">
        <f>1000*(SUM([1]PaperSectorExp!P$47:P$47)+SUM([1]PaperSectorExp!P$105:P$105))</f>
        <v>0</v>
      </c>
      <c r="R6" s="13">
        <f>1000*(SUM([1]PaperSectorExp!Q$47:Q$47)+SUM([1]PaperSectorExp!Q$105:Q$105))</f>
        <v>0</v>
      </c>
      <c r="S6" s="13">
        <f>1000*(SUM([1]PaperSectorExp!R$47:R$47)+SUM([1]PaperSectorExp!R$105:R$105))</f>
        <v>2.2665999999999999E-2</v>
      </c>
      <c r="T6" s="13">
        <f>1000*(SUM([1]PaperSectorExp!S$47:S$47)+SUM([1]PaperSectorExp!S$105:S$105))</f>
        <v>0.37885049999999998</v>
      </c>
      <c r="U6" s="13">
        <f>1000*(SUM([1]PaperSectorExp!T$47:T$47)+SUM([1]PaperSectorExp!T$105:T$105))</f>
        <v>8.3618499999999998E-2</v>
      </c>
      <c r="V6" s="13">
        <f>1000*(SUM([1]PaperSectorExp!U$47:U$47)+SUM([1]PaperSectorExp!U$105:U$105))</f>
        <v>0.15425550000000002</v>
      </c>
      <c r="W6" s="13">
        <f>1000*(SUM([1]PaperSectorExp!V$47:V$47)+SUM([1]PaperSectorExp!V$105:V$105))</f>
        <v>0.33115333999999996</v>
      </c>
      <c r="X6" s="13">
        <f>1000*(SUM([1]PaperSectorExp!W$47:W$47)+SUM([1]PaperSectorExp!W$105:W$105))</f>
        <v>2.1342858599999999</v>
      </c>
      <c r="Y6" s="13">
        <f>1000*(SUM([1]PaperSectorExp!X$47:X$47)+SUM([1]PaperSectorExp!X$105:X$105))</f>
        <v>4.9599770499999991</v>
      </c>
      <c r="Z6" s="13">
        <f>1000*(SUM([1]PaperSectorExp!Y$47:Y$47)+SUM([1]PaperSectorExp!Y$105:Y$105))</f>
        <v>0.56039731999999998</v>
      </c>
      <c r="AA6" s="13">
        <f>1000*(SUM([1]PaperSectorExp!Z$47:Z$47)+SUM([1]PaperSectorExp!Z$105:Z$105))</f>
        <v>4.5660485149999994</v>
      </c>
      <c r="AB6" s="238">
        <f>1000*(SUM([1]PaperSectorExp!AA$47:AA$47)+SUM([1]PaperSectorExp!AA$105:AA$105))</f>
        <v>0</v>
      </c>
      <c r="AC6" s="88"/>
      <c r="AD6" s="91">
        <f>(SUM([1]PaperSectorExp!AB$47:AB$47)+SUM([1]PaperSectorExp!AB$105:AB$105))</f>
        <v>0</v>
      </c>
      <c r="AE6" s="13">
        <f>(SUM([1]PaperSectorExp!AC$47:AC$47)+SUM([1]PaperSectorExp!AC$105:AC$105))</f>
        <v>0</v>
      </c>
      <c r="AF6" s="13">
        <f>(SUM([1]PaperSectorExp!AD$47:AD$47)+SUM([1]PaperSectorExp!AD$105:AD$105))</f>
        <v>0</v>
      </c>
      <c r="AG6" s="13">
        <f>(SUM([1]PaperSectorExp!AE$47:AE$47)+SUM([1]PaperSectorExp!AE$105:AE$105))</f>
        <v>0</v>
      </c>
      <c r="AH6" s="13">
        <f>(SUM([1]PaperSectorExp!AF$47:AF$47)+SUM([1]PaperSectorExp!AF$105:AF$105))</f>
        <v>0</v>
      </c>
      <c r="AI6" s="13">
        <f>(SUM([1]PaperSectorExp!AG$47:AG$47)+SUM([1]PaperSectorExp!AG$105:AG$105))</f>
        <v>0</v>
      </c>
      <c r="AJ6" s="13">
        <f>(SUM([1]PaperSectorExp!AH$47:AH$47)+SUM([1]PaperSectorExp!AH$105:AH$105))</f>
        <v>0.48759599999999997</v>
      </c>
      <c r="AK6" s="13">
        <f>(SUM([1]PaperSectorExp!AI$47:AI$47)+SUM([1]PaperSectorExp!AI$105:AI$105))</f>
        <v>0</v>
      </c>
      <c r="AL6" s="13">
        <f>(SUM([1]PaperSectorExp!AJ$47:AJ$47)+SUM([1]PaperSectorExp!AJ$105:AJ$105))</f>
        <v>6.0484999999999997E-2</v>
      </c>
      <c r="AM6" s="13">
        <f>(SUM([1]PaperSectorExp!AK$47:AK$47)+SUM([1]PaperSectorExp!AK$105:AK$105))</f>
        <v>3.9729E-2</v>
      </c>
      <c r="AN6" s="13">
        <f>(SUM([1]PaperSectorExp!AL$47:AL$47)+SUM([1]PaperSectorExp!AL$105:AL$105))</f>
        <v>2.2392599999999998</v>
      </c>
      <c r="AO6" s="13">
        <f>(SUM([1]PaperSectorExp!AM$47:AM$47)+SUM([1]PaperSectorExp!AM$105:AM$105))</f>
        <v>1.912582</v>
      </c>
      <c r="AP6" s="13">
        <f>(SUM([1]PaperSectorExp!AN$47:AN$47)+SUM([1]PaperSectorExp!AN$105:AN$105))</f>
        <v>0.68708599999999997</v>
      </c>
      <c r="AQ6" s="13">
        <f>(SUM([1]PaperSectorExp!AO$47:AO$47)+SUM([1]PaperSectorExp!AO$105:AO$105))</f>
        <v>0</v>
      </c>
      <c r="AR6" s="13">
        <f>(SUM([1]PaperSectorExp!AP$47:AP$47)+SUM([1]PaperSectorExp!AP$105:AP$105))</f>
        <v>0</v>
      </c>
      <c r="AS6" s="13">
        <f>(SUM([1]PaperSectorExp!AQ$47:AQ$47)+SUM([1]PaperSectorExp!AQ$105:AQ$105))</f>
        <v>0</v>
      </c>
      <c r="AT6" s="13">
        <f>(SUM([1]PaperSectorExp!AR$47:AR$47)+SUM([1]PaperSectorExp!AR$105:AR$105))</f>
        <v>4.5842999999999995E-2</v>
      </c>
      <c r="AU6" s="13">
        <f>(SUM([1]PaperSectorExp!AS$47:AS$47)+SUM([1]PaperSectorExp!AS$105:AS$105))</f>
        <v>0.14293299999999998</v>
      </c>
      <c r="AV6" s="13">
        <f>(SUM([1]PaperSectorExp!AT$47:AT$47)+SUM([1]PaperSectorExp!AT$105:AT$105))</f>
        <v>7.8016000000000002E-2</v>
      </c>
      <c r="AW6" s="13">
        <f>(SUM([1]PaperSectorExp!AU$47:AU$47)+SUM([1]PaperSectorExp!AU$105:AU$105))</f>
        <v>3.7543E-2</v>
      </c>
      <c r="AX6" s="13">
        <f>(SUM([1]PaperSectorExp!AV$47:AV$47)+SUM([1]PaperSectorExp!AV$105:AV$105))</f>
        <v>0.12133181</v>
      </c>
      <c r="AY6" s="13">
        <f>(SUM([1]PaperSectorExp!AW$47:AW$47)+SUM([1]PaperSectorExp!AW$105:AW$105))</f>
        <v>0.54893561000000002</v>
      </c>
      <c r="AZ6" s="13">
        <f>(SUM([1]PaperSectorExp!AX$47:AX$47)+SUM([1]PaperSectorExp!AX$105:AX$105))</f>
        <v>0.63409435000000003</v>
      </c>
      <c r="BA6" s="13">
        <f>(SUM([1]PaperSectorExp!AY$47:AY$47)+SUM([1]PaperSectorExp!AY$105:AY$105))</f>
        <v>0.23317732000000002</v>
      </c>
      <c r="BB6" s="13">
        <f>(SUM([1]PaperSectorExp!AZ$47:AZ$47)+SUM([1]PaperSectorExp!AZ$105:AZ$105))</f>
        <v>0.69213690999999988</v>
      </c>
      <c r="BC6" s="13">
        <f>(SUM([1]PaperSectorExp!BA$47:BA$47)+SUM([1]PaperSectorExp!BA$105:BA$105))</f>
        <v>0</v>
      </c>
      <c r="BD6" s="35"/>
    </row>
    <row r="7" spans="2:56">
      <c r="B7" s="53" t="s">
        <v>19</v>
      </c>
      <c r="C7" s="57">
        <f>1000*[1]PaperSectorExp!B$116</f>
        <v>0</v>
      </c>
      <c r="D7" s="14">
        <f>1000*[1]PaperSectorExp!C$116</f>
        <v>0</v>
      </c>
      <c r="E7" s="14">
        <f>1000*[1]PaperSectorExp!D$116</f>
        <v>13.051464999999999</v>
      </c>
      <c r="F7" s="14">
        <f>1000*[1]PaperSectorExp!E$116</f>
        <v>0</v>
      </c>
      <c r="G7" s="14">
        <f>1000*[1]PaperSectorExp!F$116</f>
        <v>0</v>
      </c>
      <c r="H7" s="14">
        <f>1000*[1]PaperSectorExp!G$116</f>
        <v>0</v>
      </c>
      <c r="I7" s="14">
        <f>1000*[1]PaperSectorExp!H$116</f>
        <v>0</v>
      </c>
      <c r="J7" s="98">
        <f>1000*[1]PaperSectorExp!I$116</f>
        <v>0</v>
      </c>
      <c r="K7" s="14">
        <f>1000*[1]PaperSectorExp!J$116</f>
        <v>0</v>
      </c>
      <c r="L7" s="98">
        <f>1000*[1]PaperSectorExp!K$116</f>
        <v>0</v>
      </c>
      <c r="M7" s="14">
        <f>1000*[1]PaperSectorExp!L$116</f>
        <v>0</v>
      </c>
      <c r="N7" s="14">
        <f>1000*[1]PaperSectorExp!M$116</f>
        <v>0.21822150000000001</v>
      </c>
      <c r="O7" s="14">
        <f>1000*[1]PaperSectorExp!N$116</f>
        <v>0.12297949999999998</v>
      </c>
      <c r="P7" s="14">
        <f>1000*[1]PaperSectorExp!O$116</f>
        <v>0</v>
      </c>
      <c r="Q7" s="14">
        <f>1000*[1]PaperSectorExp!P$116</f>
        <v>0</v>
      </c>
      <c r="R7" s="14">
        <f>1000*[1]PaperSectorExp!Q$116</f>
        <v>0</v>
      </c>
      <c r="S7" s="14">
        <f>1000*[1]PaperSectorExp!R$116</f>
        <v>3.9709879999999997</v>
      </c>
      <c r="T7" s="14">
        <f>1000*[1]PaperSectorExp!S$116</f>
        <v>9.4498320000000007</v>
      </c>
      <c r="U7" s="14">
        <f>1000*[1]PaperSectorExp!T$116</f>
        <v>11.1011635</v>
      </c>
      <c r="V7" s="14">
        <f>1000*[1]PaperSectorExp!U$116</f>
        <v>4.0786479999999994</v>
      </c>
      <c r="W7" s="14">
        <f>1000*[1]PaperSectorExp!V$116</f>
        <v>3.5401241049999999</v>
      </c>
      <c r="X7" s="14">
        <f>1000*[1]PaperSectorExp!W$116</f>
        <v>3.6720576199999995</v>
      </c>
      <c r="Y7" s="14">
        <f>1000*[1]PaperSectorExp!X$116</f>
        <v>4.3231780899999999</v>
      </c>
      <c r="Z7" s="14">
        <f>1000*[1]PaperSectorExp!Y$116</f>
        <v>3.9482801050000012</v>
      </c>
      <c r="AA7" s="14">
        <f>1000*[1]PaperSectorExp!Z$116</f>
        <v>5.4980634100000003</v>
      </c>
      <c r="AB7" s="229">
        <f>1000*[1]PaperSectorExp!AA$116</f>
        <v>0</v>
      </c>
      <c r="AC7" s="85"/>
      <c r="AD7" s="57">
        <f>[1]PaperSectorExp!AB$116</f>
        <v>0</v>
      </c>
      <c r="AE7" s="14">
        <f>[1]PaperSectorExp!AC$116</f>
        <v>0</v>
      </c>
      <c r="AF7" s="14">
        <f>[1]PaperSectorExp!AD$116</f>
        <v>0.64898199999999995</v>
      </c>
      <c r="AG7" s="14">
        <f>[1]PaperSectorExp!AE$116</f>
        <v>0</v>
      </c>
      <c r="AH7" s="14">
        <f>[1]PaperSectorExp!AF$116</f>
        <v>0</v>
      </c>
      <c r="AI7" s="14">
        <f>[1]PaperSectorExp!AG$116</f>
        <v>0</v>
      </c>
      <c r="AJ7" s="14">
        <f>[1]PaperSectorExp!AH$116</f>
        <v>0</v>
      </c>
      <c r="AK7" s="14">
        <f>[1]PaperSectorExp!AI$116</f>
        <v>0</v>
      </c>
      <c r="AL7" s="14">
        <f>[1]PaperSectorExp!AJ$116</f>
        <v>0</v>
      </c>
      <c r="AM7" s="14">
        <f>[1]PaperSectorExp!AK$116</f>
        <v>0</v>
      </c>
      <c r="AN7" s="14">
        <f>[1]PaperSectorExp!AL$116</f>
        <v>0</v>
      </c>
      <c r="AO7" s="14">
        <f>[1]PaperSectorExp!AM$116</f>
        <v>0.243698</v>
      </c>
      <c r="AP7" s="14">
        <f>[1]PaperSectorExp!AN$116</f>
        <v>0.35761499999999996</v>
      </c>
      <c r="AQ7" s="14">
        <f>[1]PaperSectorExp!AO$116</f>
        <v>0</v>
      </c>
      <c r="AR7" s="14">
        <f>[1]PaperSectorExp!AP$116</f>
        <v>0</v>
      </c>
      <c r="AS7" s="14">
        <f>[1]PaperSectorExp!AQ$116</f>
        <v>0</v>
      </c>
      <c r="AT7" s="14">
        <f>[1]PaperSectorExp!AR$116</f>
        <v>5.3706969999999998</v>
      </c>
      <c r="AU7" s="14">
        <f>[1]PaperSectorExp!AS$116</f>
        <v>6.0786769999999999</v>
      </c>
      <c r="AV7" s="14">
        <f>[1]PaperSectorExp!AT$116</f>
        <v>6.5430120000000001</v>
      </c>
      <c r="AW7" s="14">
        <f>[1]PaperSectorExp!AU$116</f>
        <v>6.9468499999999995</v>
      </c>
      <c r="AX7" s="14">
        <f>[1]PaperSectorExp!AV$116</f>
        <v>5.2763171499999988</v>
      </c>
      <c r="AY7" s="14">
        <f>[1]PaperSectorExp!AW$116</f>
        <v>5.9538673000000006</v>
      </c>
      <c r="AZ7" s="14">
        <f>[1]PaperSectorExp!AX$116</f>
        <v>7.0676148999999997</v>
      </c>
      <c r="BA7" s="14">
        <f>[1]PaperSectorExp!AY$116</f>
        <v>7.0800865799999997</v>
      </c>
      <c r="BB7" s="14">
        <f>[1]PaperSectorExp!AZ$116</f>
        <v>7.4824456600000016</v>
      </c>
      <c r="BC7" s="14">
        <f>[1]PaperSectorExp!BA$116</f>
        <v>0</v>
      </c>
      <c r="BD7" s="35"/>
    </row>
    <row r="8" spans="2:56">
      <c r="B8" s="53" t="s">
        <v>17</v>
      </c>
      <c r="C8" s="57">
        <f>1000*[1]PaperSectorExp!B$231</f>
        <v>1.7500700000000004E-2</v>
      </c>
      <c r="D8" s="14">
        <f>1000*[1]PaperSectorExp!C$231</f>
        <v>2.9750000000000002E-4</v>
      </c>
      <c r="E8" s="14">
        <f>1000*[1]PaperSectorExp!D$231</f>
        <v>2.2624999999999998E-3</v>
      </c>
      <c r="F8" s="14">
        <f>1000*[1]PaperSectorExp!E$231</f>
        <v>6.4399999999999993E-5</v>
      </c>
      <c r="G8" s="14">
        <f>1000*[1]PaperSectorExp!F$231</f>
        <v>0</v>
      </c>
      <c r="H8" s="14">
        <f>1000*[1]PaperSectorExp!G$231</f>
        <v>2.7810000000000001E-2</v>
      </c>
      <c r="I8" s="14">
        <f>1000*[1]PaperSectorExp!H$231</f>
        <v>6.3632499999999995E-2</v>
      </c>
      <c r="J8" s="98">
        <f>1000*[1]PaperSectorExp!I$231</f>
        <v>2.5</v>
      </c>
      <c r="K8" s="14">
        <f>1000*[1]PaperSectorExp!J$231</f>
        <v>5</v>
      </c>
      <c r="L8" s="98">
        <f>1000*[1]PaperSectorExp!K$231</f>
        <v>2.523765</v>
      </c>
      <c r="M8" s="14">
        <f>1000*[1]PaperSectorExp!L$231</f>
        <v>2.7765499999999999</v>
      </c>
      <c r="N8" s="14">
        <f>1000*[1]PaperSectorExp!M$231</f>
        <v>4.3577449999999995</v>
      </c>
      <c r="O8" s="14">
        <f>1000*[1]PaperSectorExp!N$231</f>
        <v>0</v>
      </c>
      <c r="P8" s="14">
        <f>1000*[1]PaperSectorExp!O$231</f>
        <v>0</v>
      </c>
      <c r="Q8" s="14">
        <f>1000*[1]PaperSectorExp!P$231</f>
        <v>0</v>
      </c>
      <c r="R8" s="14">
        <f>1000*[1]PaperSectorExp!Q$231</f>
        <v>0</v>
      </c>
      <c r="S8" s="14">
        <f>1000*[1]PaperSectorExp!R$231</f>
        <v>4.3295E-3</v>
      </c>
      <c r="T8" s="14">
        <f>1000*[1]PaperSectorExp!S$231</f>
        <v>0.78357999999999994</v>
      </c>
      <c r="U8" s="14">
        <f>1000*[1]PaperSectorExp!T$231</f>
        <v>1.0070619999999999</v>
      </c>
      <c r="V8" s="14">
        <f>1000*[1]PaperSectorExp!U$231</f>
        <v>0.28913499999999998</v>
      </c>
      <c r="W8" s="14">
        <f>1000*[1]PaperSectorExp!V$231</f>
        <v>14.547141699999999</v>
      </c>
      <c r="X8" s="14">
        <f>1000*[1]PaperSectorExp!W$231</f>
        <v>17.874295005</v>
      </c>
      <c r="Y8" s="14">
        <f>1000*[1]PaperSectorExp!X$231</f>
        <v>0.16805414499999999</v>
      </c>
      <c r="Z8" s="14">
        <f>1000*[1]PaperSectorExp!Y$231</f>
        <v>27.51238378</v>
      </c>
      <c r="AA8" s="14">
        <f>1000*[1]PaperSectorExp!Z$231</f>
        <v>20.542095139999997</v>
      </c>
      <c r="AB8" s="229">
        <f>1000*[1]PaperSectorExp!AA$231</f>
        <v>0</v>
      </c>
      <c r="AC8" s="85"/>
      <c r="AD8" s="57">
        <f>[1]PaperSectorExp!AB$231</f>
        <v>3.225E-3</v>
      </c>
      <c r="AE8" s="14">
        <f>[1]PaperSectorExp!AC$231</f>
        <v>1.07E-3</v>
      </c>
      <c r="AF8" s="14">
        <f>[1]PaperSectorExp!AD$231</f>
        <v>3.6419999999999998E-3</v>
      </c>
      <c r="AG8" s="14">
        <f>[1]PaperSectorExp!AE$231</f>
        <v>1.9999999999999999E-6</v>
      </c>
      <c r="AH8" s="14">
        <f>[1]PaperSectorExp!AF$231</f>
        <v>0</v>
      </c>
      <c r="AI8" s="14">
        <f>[1]PaperSectorExp!AG$231</f>
        <v>7.6799999999999993E-3</v>
      </c>
      <c r="AJ8" s="14">
        <f>[1]PaperSectorExp!AH$231</f>
        <v>1.5011999999999999E-2</v>
      </c>
      <c r="AK8" s="14">
        <f>[1]PaperSectorExp!AI$231</f>
        <v>9.9256999999999998E-2</v>
      </c>
      <c r="AL8" s="14">
        <f>[1]PaperSectorExp!AJ$231</f>
        <v>0.19777399999999998</v>
      </c>
      <c r="AM8" s="14">
        <f>[1]PaperSectorExp!AK$231</f>
        <v>0.159139</v>
      </c>
      <c r="AN8" s="14">
        <f>[1]PaperSectorExp!AL$231</f>
        <v>0.154943</v>
      </c>
      <c r="AO8" s="14">
        <f>[1]PaperSectorExp!AM$231</f>
        <v>0.36174499999999998</v>
      </c>
      <c r="AP8" s="14">
        <f>[1]PaperSectorExp!AN$231</f>
        <v>0</v>
      </c>
      <c r="AQ8" s="14">
        <f>[1]PaperSectorExp!AO$231</f>
        <v>0</v>
      </c>
      <c r="AR8" s="14">
        <f>[1]PaperSectorExp!AP$231</f>
        <v>0</v>
      </c>
      <c r="AS8" s="14">
        <f>[1]PaperSectorExp!AQ$231</f>
        <v>0</v>
      </c>
      <c r="AT8" s="14">
        <f>[1]PaperSectorExp!AR$231</f>
        <v>1.6961999999999998E-2</v>
      </c>
      <c r="AU8" s="14">
        <f>[1]PaperSectorExp!AS$231</f>
        <v>0.78010299999999999</v>
      </c>
      <c r="AV8" s="14">
        <f>[1]PaperSectorExp!AT$231</f>
        <v>1.0452139999999999</v>
      </c>
      <c r="AW8" s="14">
        <f>[1]PaperSectorExp!AU$231</f>
        <v>0.40209600000000001</v>
      </c>
      <c r="AX8" s="14">
        <f>[1]PaperSectorExp!AV$231</f>
        <v>0.41242282999999996</v>
      </c>
      <c r="AY8" s="14">
        <f>[1]PaperSectorExp!AW$231</f>
        <v>0.69908778999999999</v>
      </c>
      <c r="AZ8" s="14">
        <f>[1]PaperSectorExp!AX$231</f>
        <v>0.14674381</v>
      </c>
      <c r="BA8" s="14">
        <f>[1]PaperSectorExp!AY$231</f>
        <v>0.78894932999999989</v>
      </c>
      <c r="BB8" s="14">
        <f>[1]PaperSectorExp!AZ$231</f>
        <v>0.68661165000000002</v>
      </c>
      <c r="BC8" s="14">
        <f>[1]PaperSectorExp!BA$231</f>
        <v>0</v>
      </c>
      <c r="BD8" s="35"/>
    </row>
    <row r="9" spans="2:56">
      <c r="B9" s="53" t="s">
        <v>56</v>
      </c>
      <c r="C9" s="57">
        <f>1000*[1]PaperSectorExp!B$247</f>
        <v>2.7195000000000001E-3</v>
      </c>
      <c r="D9" s="14">
        <f>1000*[1]PaperSectorExp!C$247</f>
        <v>0</v>
      </c>
      <c r="E9" s="14">
        <f>1000*[1]PaperSectorExp!D$247</f>
        <v>0</v>
      </c>
      <c r="F9" s="14">
        <f>1000*[1]PaperSectorExp!E$247</f>
        <v>1.1913999999999997E-4</v>
      </c>
      <c r="G9" s="14">
        <f>1000*[1]PaperSectorExp!F$247</f>
        <v>0.75717749999999995</v>
      </c>
      <c r="H9" s="14">
        <f>1000*[1]PaperSectorExp!G$247</f>
        <v>8.8000000000000003E-4</v>
      </c>
      <c r="I9" s="14">
        <f>1000*[1]PaperSectorExp!H$247</f>
        <v>4.8000000000000007E-4</v>
      </c>
      <c r="J9" s="98">
        <f>1000*[1]PaperSectorExp!I$247</f>
        <v>0.15965000000000001</v>
      </c>
      <c r="K9" s="14">
        <f>1000*[1]PaperSectorExp!J$247</f>
        <v>6.3125000000000004E-3</v>
      </c>
      <c r="L9" s="98">
        <f>1000*[1]PaperSectorExp!K$247</f>
        <v>1.8500000000000001E-3</v>
      </c>
      <c r="M9" s="14">
        <f>1000*[1]PaperSectorExp!L$247</f>
        <v>0.30184249999999996</v>
      </c>
      <c r="N9" s="14">
        <f>1000*[1]PaperSectorExp!M$247</f>
        <v>1.5994194999999998</v>
      </c>
      <c r="O9" s="14">
        <f>1000*[1]PaperSectorExp!N$247</f>
        <v>1.773471</v>
      </c>
      <c r="P9" s="14">
        <f>1000*[1]PaperSectorExp!O$247</f>
        <v>1.9627824999999999</v>
      </c>
      <c r="Q9" s="14">
        <f>1000*[1]PaperSectorExp!P$247</f>
        <v>0.98139124999999994</v>
      </c>
      <c r="R9" s="14">
        <f>1000*[1]PaperSectorExp!Q$247</f>
        <v>0</v>
      </c>
      <c r="S9" s="14">
        <f>1000*[1]PaperSectorExp!R$247</f>
        <v>1.6414825</v>
      </c>
      <c r="T9" s="14">
        <f>1000*[1]PaperSectorExp!S$247</f>
        <v>2.9982329999999999</v>
      </c>
      <c r="U9" s="14">
        <f>1000*[1]PaperSectorExp!T$247</f>
        <v>2.6405645</v>
      </c>
      <c r="V9" s="14">
        <f>1000*[1]PaperSectorExp!U$247</f>
        <v>6.6899945000000001</v>
      </c>
      <c r="W9" s="14">
        <f>1000*[1]PaperSectorExp!V$247</f>
        <v>9.6573625749999987</v>
      </c>
      <c r="X9" s="14">
        <f>1000*[1]PaperSectorExp!W$247</f>
        <v>16.461053209999999</v>
      </c>
      <c r="Y9" s="14">
        <f>1000*[1]PaperSectorExp!X$247</f>
        <v>26.381217240000002</v>
      </c>
      <c r="Z9" s="14">
        <f>1000*[1]PaperSectorExp!Y$247</f>
        <v>57.956910479999998</v>
      </c>
      <c r="AA9" s="14">
        <f>1000*[1]PaperSectorExp!Z$247</f>
        <v>174.65643450499999</v>
      </c>
      <c r="AB9" s="229">
        <f>1000*[1]PaperSectorExp!AA$247</f>
        <v>0</v>
      </c>
      <c r="AC9" s="85"/>
      <c r="AD9" s="57">
        <f>[1]PaperSectorExp!AB$247</f>
        <v>2.5820000000000001E-3</v>
      </c>
      <c r="AE9" s="14">
        <f>[1]PaperSectorExp!AC$247</f>
        <v>0</v>
      </c>
      <c r="AF9" s="14">
        <f>[1]PaperSectorExp!AD$247</f>
        <v>0</v>
      </c>
      <c r="AG9" s="14">
        <f>[1]PaperSectorExp!AE$247</f>
        <v>1.5099999999999998E-4</v>
      </c>
      <c r="AH9" s="14">
        <f>[1]PaperSectorExp!AF$247</f>
        <v>0.881934</v>
      </c>
      <c r="AI9" s="14">
        <f>[1]PaperSectorExp!AG$247</f>
        <v>1.08E-3</v>
      </c>
      <c r="AJ9" s="14">
        <f>[1]PaperSectorExp!AH$247</f>
        <v>1.3619999999999999E-3</v>
      </c>
      <c r="AK9" s="14">
        <f>[1]PaperSectorExp!AI$247</f>
        <v>0.51767299999999994</v>
      </c>
      <c r="AL9" s="14">
        <f>[1]PaperSectorExp!AJ$247</f>
        <v>2.0753000000000001E-2</v>
      </c>
      <c r="AM9" s="14">
        <f>[1]PaperSectorExp!AK$247</f>
        <v>5.4919999999999995E-3</v>
      </c>
      <c r="AN9" s="14">
        <f>[1]PaperSectorExp!AL$247</f>
        <v>0.61079499999999998</v>
      </c>
      <c r="AO9" s="14">
        <f>[1]PaperSectorExp!AM$247</f>
        <v>2.652253</v>
      </c>
      <c r="AP9" s="14">
        <f>[1]PaperSectorExp!AN$247</f>
        <v>3.097181</v>
      </c>
      <c r="AQ9" s="14">
        <f>[1]PaperSectorExp!AO$247</f>
        <v>2.7504369999999998</v>
      </c>
      <c r="AR9" s="14">
        <f>[1]PaperSectorExp!AP$247</f>
        <v>1.3752184999999999</v>
      </c>
      <c r="AS9" s="14">
        <f>[1]PaperSectorExp!AQ$247</f>
        <v>0</v>
      </c>
      <c r="AT9" s="14">
        <f>[1]PaperSectorExp!AR$247</f>
        <v>2.6253850000000001</v>
      </c>
      <c r="AU9" s="14">
        <f>[1]PaperSectorExp!AS$247</f>
        <v>2.390873</v>
      </c>
      <c r="AV9" s="14">
        <f>[1]PaperSectorExp!AT$247</f>
        <v>2.3396789999999998</v>
      </c>
      <c r="AW9" s="14">
        <f>[1]PaperSectorExp!AU$247</f>
        <v>5.9096069999999994</v>
      </c>
      <c r="AX9" s="14">
        <f>[1]PaperSectorExp!AV$247</f>
        <v>6.1334334899999989</v>
      </c>
      <c r="AY9" s="14">
        <f>[1]PaperSectorExp!AW$247</f>
        <v>14.47085246</v>
      </c>
      <c r="AZ9" s="14">
        <f>[1]PaperSectorExp!AX$247</f>
        <v>25.87457801</v>
      </c>
      <c r="BA9" s="14">
        <f>[1]PaperSectorExp!AY$247</f>
        <v>40.501907299999985</v>
      </c>
      <c r="BB9" s="14">
        <f>[1]PaperSectorExp!AZ$247</f>
        <v>99.065772359999983</v>
      </c>
      <c r="BC9" s="14">
        <f>[1]PaperSectorExp!BA$247</f>
        <v>0</v>
      </c>
      <c r="BD9" s="35"/>
    </row>
    <row r="10" spans="2:56">
      <c r="B10" s="270" t="s">
        <v>32</v>
      </c>
      <c r="C10" s="57">
        <f>1000*[1]PaperSectorExp!B$253</f>
        <v>0</v>
      </c>
      <c r="D10" s="14">
        <f>1000*[1]PaperSectorExp!C$253</f>
        <v>0</v>
      </c>
      <c r="E10" s="14">
        <f>1000*[1]PaperSectorExp!D$253</f>
        <v>0</v>
      </c>
      <c r="F10" s="14">
        <f>1000*[1]PaperSectorExp!E$253</f>
        <v>0</v>
      </c>
      <c r="G10" s="14">
        <f>1000*[1]PaperSectorExp!F$253</f>
        <v>0</v>
      </c>
      <c r="H10" s="14">
        <f>1000*[1]PaperSectorExp!G$253</f>
        <v>0</v>
      </c>
      <c r="I10" s="14">
        <f>1000*[1]PaperSectorExp!H$253</f>
        <v>0</v>
      </c>
      <c r="J10" s="98">
        <f>1000*[1]PaperSectorExp!I$253</f>
        <v>0</v>
      </c>
      <c r="K10" s="14">
        <f>1000*[1]PaperSectorExp!J$253</f>
        <v>0</v>
      </c>
      <c r="L10" s="98">
        <f>1000*[1]PaperSectorExp!K$253</f>
        <v>0</v>
      </c>
      <c r="M10" s="14">
        <f>1000*[1]PaperSectorExp!L$253</f>
        <v>0</v>
      </c>
      <c r="N10" s="14">
        <f>1000*[1]PaperSectorExp!M$253</f>
        <v>0.13966399999999998</v>
      </c>
      <c r="O10" s="14">
        <f>1000*[1]PaperSectorExp!N$253</f>
        <v>1.5778E-2</v>
      </c>
      <c r="P10" s="14">
        <f>1000*[1]PaperSectorExp!O$253</f>
        <v>0</v>
      </c>
      <c r="Q10" s="14">
        <f>1000*[1]PaperSectorExp!P$253</f>
        <v>0</v>
      </c>
      <c r="R10" s="14">
        <f>1000*[1]PaperSectorExp!Q$253</f>
        <v>0</v>
      </c>
      <c r="S10" s="14">
        <f>1000*[1]PaperSectorExp!R$253</f>
        <v>8.5595999999999992E-2</v>
      </c>
      <c r="T10" s="14">
        <f>1000*[1]PaperSectorExp!S$253</f>
        <v>0.781053</v>
      </c>
      <c r="U10" s="14">
        <f>1000*[1]PaperSectorExp!T$253</f>
        <v>0.66610950000000002</v>
      </c>
      <c r="V10" s="14">
        <f>1000*[1]PaperSectorExp!U$253</f>
        <v>0.3649135</v>
      </c>
      <c r="W10" s="14">
        <f>1000*[1]PaperSectorExp!V$253</f>
        <v>0.32161461500000005</v>
      </c>
      <c r="X10" s="14">
        <f>1000*[1]PaperSectorExp!W$253</f>
        <v>0.10024203</v>
      </c>
      <c r="Y10" s="14">
        <f>1000*[1]PaperSectorExp!X$253</f>
        <v>0.12418224000000001</v>
      </c>
      <c r="Z10" s="14">
        <f>1000*[1]PaperSectorExp!Y$253</f>
        <v>59.457567504999986</v>
      </c>
      <c r="AA10" s="14">
        <f>1000*[1]PaperSectorExp!Z$253</f>
        <v>0.60895387000000001</v>
      </c>
      <c r="AB10" s="229">
        <f>1000*[1]PaperSectorExp!AA$253</f>
        <v>0</v>
      </c>
      <c r="AC10" s="85"/>
      <c r="AD10" s="57">
        <f>[1]PaperSectorExp!AB$253</f>
        <v>0</v>
      </c>
      <c r="AE10" s="14">
        <f>[1]PaperSectorExp!AC$253</f>
        <v>0</v>
      </c>
      <c r="AF10" s="14">
        <f>[1]PaperSectorExp!AD$253</f>
        <v>0</v>
      </c>
      <c r="AG10" s="14">
        <f>[1]PaperSectorExp!AE$253</f>
        <v>0</v>
      </c>
      <c r="AH10" s="14">
        <f>[1]PaperSectorExp!AF$253</f>
        <v>0</v>
      </c>
      <c r="AI10" s="14">
        <f>[1]PaperSectorExp!AG$253</f>
        <v>0</v>
      </c>
      <c r="AJ10" s="14">
        <f>[1]PaperSectorExp!AH$253</f>
        <v>0</v>
      </c>
      <c r="AK10" s="14">
        <f>[1]PaperSectorExp!AI$253</f>
        <v>0</v>
      </c>
      <c r="AL10" s="14">
        <f>[1]PaperSectorExp!AJ$253</f>
        <v>0</v>
      </c>
      <c r="AM10" s="14">
        <f>[1]PaperSectorExp!AK$253</f>
        <v>0</v>
      </c>
      <c r="AN10" s="14">
        <f>[1]PaperSectorExp!AL$253</f>
        <v>0</v>
      </c>
      <c r="AO10" s="14">
        <f>[1]PaperSectorExp!AM$253</f>
        <v>4.8219999999999999E-2</v>
      </c>
      <c r="AP10" s="14">
        <f>[1]PaperSectorExp!AN$253</f>
        <v>7.3949000000000001E-2</v>
      </c>
      <c r="AQ10" s="14">
        <f>[1]PaperSectorExp!AO$253</f>
        <v>0</v>
      </c>
      <c r="AR10" s="14">
        <f>[1]PaperSectorExp!AP$253</f>
        <v>0</v>
      </c>
      <c r="AS10" s="14">
        <f>[1]PaperSectorExp!AQ$253</f>
        <v>0</v>
      </c>
      <c r="AT10" s="14">
        <f>[1]PaperSectorExp!AR$253</f>
        <v>8.3943999999999991E-2</v>
      </c>
      <c r="AU10" s="14">
        <f>[1]PaperSectorExp!AS$253</f>
        <v>0.216198</v>
      </c>
      <c r="AV10" s="14">
        <f>[1]PaperSectorExp!AT$253</f>
        <v>0.24542999999999998</v>
      </c>
      <c r="AW10" s="14">
        <f>[1]PaperSectorExp!AU$253</f>
        <v>0.20882499999999998</v>
      </c>
      <c r="AX10" s="14">
        <f>[1]PaperSectorExp!AV$253</f>
        <v>0.26321906</v>
      </c>
      <c r="AY10" s="14">
        <f>[1]PaperSectorExp!AW$253</f>
        <v>0.21815905999999996</v>
      </c>
      <c r="AZ10" s="14">
        <f>[1]PaperSectorExp!AX$253</f>
        <v>0.27132680999999997</v>
      </c>
      <c r="BA10" s="14">
        <f>[1]PaperSectorExp!AY$253</f>
        <v>1.4329988899999999</v>
      </c>
      <c r="BB10" s="14">
        <f>[1]PaperSectorExp!AZ$253</f>
        <v>0.48437558999999997</v>
      </c>
      <c r="BC10" s="14">
        <f>[1]PaperSectorExp!BA$253</f>
        <v>0</v>
      </c>
      <c r="BD10" s="35"/>
    </row>
    <row r="11" spans="2:56">
      <c r="B11" s="53" t="s">
        <v>97</v>
      </c>
      <c r="C11" s="57">
        <f>1000*[1]PaperSectorExp!B$264</f>
        <v>0</v>
      </c>
      <c r="D11" s="14">
        <f>1000*[1]PaperSectorExp!C$264</f>
        <v>0</v>
      </c>
      <c r="E11" s="14">
        <f>1000*[1]PaperSectorExp!D$264</f>
        <v>0</v>
      </c>
      <c r="F11" s="14">
        <f>1000*[1]PaperSectorExp!E$264</f>
        <v>0</v>
      </c>
      <c r="G11" s="14">
        <f>1000*[1]PaperSectorExp!F$264</f>
        <v>0</v>
      </c>
      <c r="H11" s="14">
        <f>1000*[1]PaperSectorExp!G$264</f>
        <v>0</v>
      </c>
      <c r="I11" s="14">
        <f>1000*[1]PaperSectorExp!H$264</f>
        <v>0</v>
      </c>
      <c r="J11" s="98">
        <f>1000*[1]PaperSectorExp!I$264</f>
        <v>0</v>
      </c>
      <c r="K11" s="14">
        <f>1000*[1]PaperSectorExp!J$264</f>
        <v>0</v>
      </c>
      <c r="L11" s="98">
        <f>1000*[1]PaperSectorExp!K$264</f>
        <v>0</v>
      </c>
      <c r="M11" s="14">
        <f>1000*[1]PaperSectorExp!L$264</f>
        <v>1.7246319999999999E-2</v>
      </c>
      <c r="N11" s="14">
        <f>1000*[1]PaperSectorExp!M$264</f>
        <v>0.10828650000000001</v>
      </c>
      <c r="O11" s="14">
        <f>1000*[1]PaperSectorExp!N$264</f>
        <v>0.38836000000000004</v>
      </c>
      <c r="P11" s="14">
        <f>1000*[1]PaperSectorExp!O$264</f>
        <v>0</v>
      </c>
      <c r="Q11" s="14">
        <f>1000*[1]PaperSectorExp!P$264</f>
        <v>0</v>
      </c>
      <c r="R11" s="14">
        <f>1000*[1]PaperSectorExp!Q$264</f>
        <v>0</v>
      </c>
      <c r="S11" s="14">
        <f>1000*[1]PaperSectorExp!R$264</f>
        <v>0.61493950000000008</v>
      </c>
      <c r="T11" s="14">
        <f>1000*[1]PaperSectorExp!S$264</f>
        <v>1.8912809999999998</v>
      </c>
      <c r="U11" s="14">
        <f>1000*[1]PaperSectorExp!T$264</f>
        <v>0.16974649999999999</v>
      </c>
      <c r="V11" s="14">
        <f>1000*[1]PaperSectorExp!U$264</f>
        <v>0.186697</v>
      </c>
      <c r="W11" s="14">
        <f>1000*[1]PaperSectorExp!V$264</f>
        <v>5.9942434999999995E-2</v>
      </c>
      <c r="X11" s="14">
        <f>1000*[1]PaperSectorExp!W$264</f>
        <v>0.135501765</v>
      </c>
      <c r="Y11" s="14">
        <f>1000*[1]PaperSectorExp!X$264</f>
        <v>0.14819734999999998</v>
      </c>
      <c r="Z11" s="14">
        <f>1000*[1]PaperSectorExp!Y$264</f>
        <v>8.7789905000000001E-2</v>
      </c>
      <c r="AA11" s="14">
        <f>1000*[1]PaperSectorExp!Z$264</f>
        <v>0.50617034999999999</v>
      </c>
      <c r="AB11" s="229">
        <f>1000*[1]PaperSectorExp!AA$264</f>
        <v>0</v>
      </c>
      <c r="AC11" s="85"/>
      <c r="AD11" s="57">
        <f>[1]PaperSectorExp!AB$264</f>
        <v>0</v>
      </c>
      <c r="AE11" s="14">
        <f>[1]PaperSectorExp!AC$264</f>
        <v>0</v>
      </c>
      <c r="AF11" s="14">
        <f>[1]PaperSectorExp!AD$264</f>
        <v>0</v>
      </c>
      <c r="AG11" s="14">
        <f>[1]PaperSectorExp!AE$264</f>
        <v>0</v>
      </c>
      <c r="AH11" s="14">
        <f>[1]PaperSectorExp!AF$264</f>
        <v>0</v>
      </c>
      <c r="AI11" s="14">
        <f>[1]PaperSectorExp!AG$264</f>
        <v>0</v>
      </c>
      <c r="AJ11" s="14">
        <f>[1]PaperSectorExp!AH$264</f>
        <v>0</v>
      </c>
      <c r="AK11" s="14">
        <f>[1]PaperSectorExp!AI$264</f>
        <v>0</v>
      </c>
      <c r="AL11" s="14">
        <f>[1]PaperSectorExp!AJ$264</f>
        <v>0</v>
      </c>
      <c r="AM11" s="14">
        <f>[1]PaperSectorExp!AK$264</f>
        <v>0</v>
      </c>
      <c r="AN11" s="14">
        <f>[1]PaperSectorExp!AL$264</f>
        <v>1.3377E-2</v>
      </c>
      <c r="AO11" s="14">
        <f>[1]PaperSectorExp!AM$264</f>
        <v>0.20022400000000001</v>
      </c>
      <c r="AP11" s="14">
        <f>[1]PaperSectorExp!AN$264</f>
        <v>0.54127999999999998</v>
      </c>
      <c r="AQ11" s="14">
        <f>[1]PaperSectorExp!AO$264</f>
        <v>0</v>
      </c>
      <c r="AR11" s="14">
        <f>[1]PaperSectorExp!AP$264</f>
        <v>0</v>
      </c>
      <c r="AS11" s="14">
        <f>[1]PaperSectorExp!AQ$264</f>
        <v>0</v>
      </c>
      <c r="AT11" s="14">
        <f>[1]PaperSectorExp!AR$264</f>
        <v>0.94069000000000003</v>
      </c>
      <c r="AU11" s="14">
        <f>[1]PaperSectorExp!AS$264</f>
        <v>1.530521</v>
      </c>
      <c r="AV11" s="14">
        <f>[1]PaperSectorExp!AT$264</f>
        <v>0.15312099999999998</v>
      </c>
      <c r="AW11" s="14">
        <f>[1]PaperSectorExp!AU$264</f>
        <v>0.29383499999999996</v>
      </c>
      <c r="AX11" s="14">
        <f>[1]PaperSectorExp!AV$264</f>
        <v>7.0284509999999994E-2</v>
      </c>
      <c r="AY11" s="14">
        <f>[1]PaperSectorExp!AW$264</f>
        <v>0.15402235</v>
      </c>
      <c r="AZ11" s="14">
        <f>[1]PaperSectorExp!AX$264</f>
        <v>0.27292490000000003</v>
      </c>
      <c r="BA11" s="14">
        <f>[1]PaperSectorExp!AY$264</f>
        <v>0.44448745000000001</v>
      </c>
      <c r="BB11" s="14">
        <f>[1]PaperSectorExp!AZ$264</f>
        <v>0.64376951000000004</v>
      </c>
      <c r="BC11" s="14">
        <f>[1]PaperSectorExp!BA$264</f>
        <v>0</v>
      </c>
      <c r="BD11" s="35"/>
    </row>
    <row r="12" spans="2:56" ht="13" thickBot="1">
      <c r="B12" s="70" t="s">
        <v>15</v>
      </c>
      <c r="C12" s="72">
        <f t="shared" ref="C12:O12" si="2">C5-SUM(C6:C11)</f>
        <v>9.9338119999999988E-2</v>
      </c>
      <c r="D12" s="15">
        <f t="shared" si="2"/>
        <v>4.4999999999999955E-5</v>
      </c>
      <c r="E12" s="15">
        <f t="shared" si="2"/>
        <v>1.2432499999997404E-2</v>
      </c>
      <c r="F12" s="15">
        <f t="shared" si="2"/>
        <v>0</v>
      </c>
      <c r="G12" s="15">
        <f t="shared" si="2"/>
        <v>4.9875000000000336E-3</v>
      </c>
      <c r="H12" s="15">
        <f t="shared" si="2"/>
        <v>2.4382100000000002</v>
      </c>
      <c r="I12" s="15">
        <f t="shared" si="2"/>
        <v>2.8239125</v>
      </c>
      <c r="J12" s="99">
        <f t="shared" si="2"/>
        <v>4.1392500000000165E-2</v>
      </c>
      <c r="K12" s="99">
        <f t="shared" si="2"/>
        <v>3.8660000000003691E-2</v>
      </c>
      <c r="L12" s="99">
        <f t="shared" si="2"/>
        <v>1.4903499999999985</v>
      </c>
      <c r="M12" s="15">
        <f t="shared" si="2"/>
        <v>1.549249999999347E-2</v>
      </c>
      <c r="N12" s="15">
        <f t="shared" si="2"/>
        <v>8.2775000000012255E-2</v>
      </c>
      <c r="O12" s="15">
        <f t="shared" si="2"/>
        <v>0.54080600000001411</v>
      </c>
      <c r="P12" s="15">
        <f t="shared" ref="P12:AB12" si="3">P5-SUM(P6:P11)</f>
        <v>0</v>
      </c>
      <c r="Q12" s="15">
        <f t="shared" si="3"/>
        <v>0</v>
      </c>
      <c r="R12" s="15">
        <f t="shared" si="3"/>
        <v>0</v>
      </c>
      <c r="S12" s="15">
        <f t="shared" si="3"/>
        <v>9.2389500000002123E-2</v>
      </c>
      <c r="T12" s="15">
        <f t="shared" si="3"/>
        <v>0.81942349999999919</v>
      </c>
      <c r="U12" s="15">
        <f t="shared" si="3"/>
        <v>1.189230000000002</v>
      </c>
      <c r="V12" s="15">
        <f t="shared" si="3"/>
        <v>1.890444500000001</v>
      </c>
      <c r="W12" s="15">
        <f t="shared" si="3"/>
        <v>1.4855222549999993</v>
      </c>
      <c r="X12" s="15">
        <f t="shared" si="3"/>
        <v>0.22903590499999638</v>
      </c>
      <c r="Y12" s="15">
        <f t="shared" si="3"/>
        <v>0.56273125999999962</v>
      </c>
      <c r="Z12" s="15">
        <f t="shared" si="3"/>
        <v>1.7459730819999777</v>
      </c>
      <c r="AA12" s="15">
        <f t="shared" si="3"/>
        <v>3.3190904781999961</v>
      </c>
      <c r="AB12" s="231">
        <f t="shared" si="3"/>
        <v>0</v>
      </c>
      <c r="AC12" s="93"/>
      <c r="AD12" s="72">
        <f t="shared" ref="AD12:BC12" si="4">AD5-SUM(AD6:AD11)</f>
        <v>2.6766999999999999E-2</v>
      </c>
      <c r="AE12" s="15">
        <f t="shared" si="4"/>
        <v>1.9999999999999987E-4</v>
      </c>
      <c r="AF12" s="15">
        <f t="shared" si="4"/>
        <v>1.1175000000000046E-2</v>
      </c>
      <c r="AG12" s="15">
        <f t="shared" si="4"/>
        <v>0</v>
      </c>
      <c r="AH12" s="15">
        <f t="shared" si="4"/>
        <v>1.0040000000000049E-3</v>
      </c>
      <c r="AI12" s="15">
        <f t="shared" si="4"/>
        <v>0.72432200000000002</v>
      </c>
      <c r="AJ12" s="15">
        <f t="shared" si="4"/>
        <v>0.81387700000000007</v>
      </c>
      <c r="AK12" s="15">
        <f t="shared" si="4"/>
        <v>2.794299999999994E-2</v>
      </c>
      <c r="AL12" s="15">
        <f t="shared" si="4"/>
        <v>1.7857999999999985E-2</v>
      </c>
      <c r="AM12" s="15">
        <f t="shared" si="4"/>
        <v>3.7867000000000012E-2</v>
      </c>
      <c r="AN12" s="15">
        <f t="shared" si="4"/>
        <v>4.361999999999977E-3</v>
      </c>
      <c r="AO12" s="15">
        <f t="shared" si="4"/>
        <v>9.462099999999829E-2</v>
      </c>
      <c r="AP12" s="15">
        <f t="shared" si="4"/>
        <v>0.74483799999999967</v>
      </c>
      <c r="AQ12" s="15">
        <f t="shared" si="4"/>
        <v>0</v>
      </c>
      <c r="AR12" s="15">
        <f t="shared" si="4"/>
        <v>0</v>
      </c>
      <c r="AS12" s="15">
        <f t="shared" si="4"/>
        <v>0</v>
      </c>
      <c r="AT12" s="15">
        <f t="shared" si="4"/>
        <v>0.33997899999999959</v>
      </c>
      <c r="AU12" s="15">
        <f t="shared" si="4"/>
        <v>0.76126399999999705</v>
      </c>
      <c r="AV12" s="15">
        <f t="shared" si="4"/>
        <v>1.1500860000000017</v>
      </c>
      <c r="AW12" s="15">
        <f t="shared" si="4"/>
        <v>1.337157000000003</v>
      </c>
      <c r="AX12" s="15">
        <f t="shared" si="4"/>
        <v>1.6316642300000002</v>
      </c>
      <c r="AY12" s="15">
        <f t="shared" si="4"/>
        <v>1.1330848499999995</v>
      </c>
      <c r="AZ12" s="15">
        <f t="shared" si="4"/>
        <v>1.7996776600000004</v>
      </c>
      <c r="BA12" s="15">
        <f t="shared" si="4"/>
        <v>2.9986418799999939</v>
      </c>
      <c r="BB12" s="15">
        <f t="shared" si="4"/>
        <v>4.1947535700000032</v>
      </c>
      <c r="BC12" s="15">
        <f t="shared" si="4"/>
        <v>0</v>
      </c>
      <c r="BD12" s="35"/>
    </row>
    <row r="13" spans="2:56" ht="5.15" customHeight="1" thickTop="1"/>
    <row r="14" spans="2:56" ht="30.15" customHeight="1" thickBot="1"/>
    <row r="15" spans="2:56" s="100" customFormat="1" ht="20" customHeight="1" thickTop="1" thickBot="1">
      <c r="C15" s="416" t="s">
        <v>66</v>
      </c>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c r="AW15" s="417"/>
      <c r="AX15" s="417"/>
      <c r="AY15" s="417"/>
      <c r="AZ15" s="417"/>
      <c r="BA15" s="417"/>
      <c r="BB15" s="417"/>
      <c r="BC15" s="417"/>
      <c r="BD15" s="103"/>
    </row>
    <row r="16" spans="2:56" s="100" customFormat="1" ht="16" thickTop="1">
      <c r="B16" s="419" t="s">
        <v>70</v>
      </c>
      <c r="C16" s="440" t="s">
        <v>73</v>
      </c>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2"/>
      <c r="AC16" s="210"/>
      <c r="AD16" s="412" t="s">
        <v>72</v>
      </c>
      <c r="AE16" s="413"/>
      <c r="AF16" s="413"/>
      <c r="AG16" s="413"/>
      <c r="AH16" s="413"/>
      <c r="AI16" s="413"/>
      <c r="AJ16" s="413"/>
      <c r="AK16" s="413"/>
      <c r="AL16" s="413"/>
      <c r="AM16" s="413"/>
      <c r="AN16" s="413"/>
      <c r="AO16" s="413"/>
      <c r="AP16" s="413"/>
      <c r="AQ16" s="413"/>
      <c r="AR16" s="413"/>
      <c r="AS16" s="413"/>
      <c r="AT16" s="413"/>
      <c r="AU16" s="413"/>
      <c r="AV16" s="413"/>
      <c r="AW16" s="413"/>
      <c r="AX16" s="413"/>
      <c r="AY16" s="413"/>
      <c r="AZ16" s="413"/>
      <c r="BA16" s="413"/>
      <c r="BB16" s="413"/>
      <c r="BC16" s="413"/>
      <c r="BD16" s="103"/>
    </row>
    <row r="17" spans="2:56" s="100" customFormat="1" ht="13" thickBot="1">
      <c r="B17" s="420"/>
      <c r="C17" s="432" t="s">
        <v>69</v>
      </c>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8"/>
      <c r="AC17" s="217"/>
      <c r="AD17" s="432" t="s">
        <v>29</v>
      </c>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103"/>
    </row>
    <row r="18" spans="2:56" s="100" customFormat="1" ht="15" thickTop="1" thickBot="1">
      <c r="B18" s="420"/>
      <c r="C18" s="211">
        <v>2000</v>
      </c>
      <c r="D18" s="212">
        <v>2001</v>
      </c>
      <c r="E18" s="212">
        <v>2002</v>
      </c>
      <c r="F18" s="212">
        <v>2003</v>
      </c>
      <c r="G18" s="212">
        <v>2004</v>
      </c>
      <c r="H18" s="212">
        <v>2005</v>
      </c>
      <c r="I18" s="212">
        <v>2006</v>
      </c>
      <c r="J18" s="213">
        <v>2007</v>
      </c>
      <c r="K18" s="213">
        <f>1+J18</f>
        <v>2008</v>
      </c>
      <c r="L18" s="213">
        <f>1+K18</f>
        <v>2009</v>
      </c>
      <c r="M18" s="213">
        <f>1+L18</f>
        <v>2010</v>
      </c>
      <c r="N18" s="212">
        <f>1+M18</f>
        <v>2011</v>
      </c>
      <c r="O18" s="213">
        <f>1+N18</f>
        <v>2012</v>
      </c>
      <c r="P18" s="212">
        <f t="shared" ref="P18:AB18" si="5">1+O18</f>
        <v>2013</v>
      </c>
      <c r="Q18" s="212">
        <f t="shared" si="5"/>
        <v>2014</v>
      </c>
      <c r="R18" s="212">
        <f t="shared" si="5"/>
        <v>2015</v>
      </c>
      <c r="S18" s="212">
        <f t="shared" si="5"/>
        <v>2016</v>
      </c>
      <c r="T18" s="212">
        <f t="shared" si="5"/>
        <v>2017</v>
      </c>
      <c r="U18" s="212">
        <f t="shared" si="5"/>
        <v>2018</v>
      </c>
      <c r="V18" s="212">
        <f t="shared" si="5"/>
        <v>2019</v>
      </c>
      <c r="W18" s="212">
        <f t="shared" si="5"/>
        <v>2020</v>
      </c>
      <c r="X18" s="212">
        <f t="shared" si="5"/>
        <v>2021</v>
      </c>
      <c r="Y18" s="212">
        <f t="shared" si="5"/>
        <v>2022</v>
      </c>
      <c r="Z18" s="212">
        <f t="shared" si="5"/>
        <v>2023</v>
      </c>
      <c r="AA18" s="212">
        <f t="shared" si="5"/>
        <v>2024</v>
      </c>
      <c r="AB18" s="214">
        <f t="shared" si="5"/>
        <v>2025</v>
      </c>
      <c r="AC18" s="218"/>
      <c r="AD18" s="211">
        <v>2000</v>
      </c>
      <c r="AE18" s="212">
        <v>2001</v>
      </c>
      <c r="AF18" s="212">
        <v>2002</v>
      </c>
      <c r="AG18" s="212">
        <v>2003</v>
      </c>
      <c r="AH18" s="212">
        <v>2004</v>
      </c>
      <c r="AI18" s="212">
        <v>2005</v>
      </c>
      <c r="AJ18" s="212">
        <v>2006</v>
      </c>
      <c r="AK18" s="212">
        <v>2007</v>
      </c>
      <c r="AL18" s="211">
        <f>1+AK18</f>
        <v>2008</v>
      </c>
      <c r="AM18" s="234">
        <f>1+AL18</f>
        <v>2009</v>
      </c>
      <c r="AN18" s="234">
        <f>1+AM18</f>
        <v>2010</v>
      </c>
      <c r="AO18" s="234">
        <f>1+AN18</f>
        <v>2011</v>
      </c>
      <c r="AP18" s="234">
        <f t="shared" ref="AP18:BC18" si="6">1+AO18</f>
        <v>2012</v>
      </c>
      <c r="AQ18" s="234">
        <f t="shared" si="6"/>
        <v>2013</v>
      </c>
      <c r="AR18" s="234">
        <f t="shared" si="6"/>
        <v>2014</v>
      </c>
      <c r="AS18" s="234">
        <f t="shared" si="6"/>
        <v>2015</v>
      </c>
      <c r="AT18" s="234">
        <f t="shared" si="6"/>
        <v>2016</v>
      </c>
      <c r="AU18" s="234">
        <f t="shared" si="6"/>
        <v>2017</v>
      </c>
      <c r="AV18" s="234">
        <f t="shared" si="6"/>
        <v>2018</v>
      </c>
      <c r="AW18" s="234">
        <f t="shared" si="6"/>
        <v>2019</v>
      </c>
      <c r="AX18" s="234">
        <f t="shared" si="6"/>
        <v>2020</v>
      </c>
      <c r="AY18" s="234">
        <f t="shared" si="6"/>
        <v>2021</v>
      </c>
      <c r="AZ18" s="234">
        <f t="shared" si="6"/>
        <v>2022</v>
      </c>
      <c r="BA18" s="234">
        <f t="shared" si="6"/>
        <v>2023</v>
      </c>
      <c r="BB18" s="234">
        <f t="shared" si="6"/>
        <v>2024</v>
      </c>
      <c r="BC18" s="236">
        <f t="shared" si="6"/>
        <v>2025</v>
      </c>
      <c r="BD18" s="103"/>
    </row>
    <row r="19" spans="2:56" s="100" customFormat="1" ht="20" customHeight="1" thickTop="1" thickBot="1">
      <c r="B19" s="421"/>
      <c r="C19" s="436" t="s">
        <v>65</v>
      </c>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9"/>
      <c r="AC19" s="102"/>
      <c r="AD19" s="436" t="s">
        <v>64</v>
      </c>
      <c r="AE19" s="437"/>
      <c r="AF19" s="437"/>
      <c r="AG19" s="437"/>
      <c r="AH19" s="437"/>
      <c r="AI19" s="437"/>
      <c r="AJ19" s="437"/>
      <c r="AK19" s="437"/>
      <c r="AL19" s="437"/>
      <c r="AM19" s="437"/>
      <c r="AN19" s="437"/>
      <c r="AO19" s="437"/>
      <c r="AP19" s="437"/>
      <c r="AQ19" s="437"/>
      <c r="AR19" s="437"/>
      <c r="AS19" s="437"/>
      <c r="AT19" s="437"/>
      <c r="AU19" s="437"/>
      <c r="AV19" s="437"/>
      <c r="AW19" s="437"/>
      <c r="AX19" s="437"/>
      <c r="AY19" s="437"/>
      <c r="AZ19" s="437"/>
      <c r="BA19" s="437"/>
      <c r="BB19" s="437"/>
      <c r="BC19" s="437"/>
      <c r="BD19" s="103"/>
    </row>
    <row r="20" spans="2:56" s="100" customFormat="1" ht="20" customHeight="1" thickTop="1" thickBot="1">
      <c r="B20" s="220" t="s">
        <v>22</v>
      </c>
      <c r="C20" s="168">
        <f>1000*[1]PaperSectorExp!BB$263</f>
        <v>0.44535049999999998</v>
      </c>
      <c r="D20" s="169">
        <f>1000*[1]PaperSectorExp!BC$263</f>
        <v>4.3212788888888888E-2</v>
      </c>
      <c r="E20" s="169">
        <f>1000*[1]PaperSectorExp!BD$263</f>
        <v>9.0938259999999982</v>
      </c>
      <c r="F20" s="169">
        <f>1000*[1]PaperSectorExp!BE$263</f>
        <v>0.41756672222222219</v>
      </c>
      <c r="G20" s="169">
        <f>1000*[1]PaperSectorExp!BF$263</f>
        <v>0.12565809999999999</v>
      </c>
      <c r="H20" s="169">
        <f>1000*[1]PaperSectorExp!BG$263</f>
        <v>0.75182724999999995</v>
      </c>
      <c r="I20" s="169">
        <f>1000*[1]PaperSectorExp!BH$263</f>
        <v>9.8022365000000011</v>
      </c>
      <c r="J20" s="169">
        <f>1000*[1]PaperSectorExp!BI$263</f>
        <v>0.59319614750000005</v>
      </c>
      <c r="K20" s="169">
        <f>1000*[1]PaperSectorExp!BJ$263</f>
        <v>5.0338172999999973</v>
      </c>
      <c r="L20" s="169">
        <f>1000*[1]PaperSectorExp!BK$263</f>
        <v>7.4556357814814804</v>
      </c>
      <c r="M20" s="169">
        <f>1000*[1]PaperSectorExp!BL$263</f>
        <v>57.863529628333339</v>
      </c>
      <c r="N20" s="169">
        <f>1000*[1]PaperSectorExp!BM$263</f>
        <v>49.27767354888887</v>
      </c>
      <c r="O20" s="169">
        <f>1000*[1]PaperSectorExp!BN$263</f>
        <v>23.136673439912148</v>
      </c>
      <c r="P20" s="169">
        <f>1000*[1]PaperSectorExp!BO$263</f>
        <v>15.74277333333333</v>
      </c>
      <c r="Q20" s="169">
        <f>1000*[1]PaperSectorExp!BP$263</f>
        <v>2.2776484339393934</v>
      </c>
      <c r="R20" s="169">
        <f>1000*[1]PaperSectorExp!BQ$263</f>
        <v>3.3165485119871803</v>
      </c>
      <c r="S20" s="169">
        <f>1000*[1]PaperSectorExp!BR$263</f>
        <v>5.5798333204487189</v>
      </c>
      <c r="T20" s="169">
        <f>1000*[1]PaperSectorExp!BS$263</f>
        <v>6.4870753828661591</v>
      </c>
      <c r="U20" s="169">
        <f>1000*[1]PaperSectorExp!BT$263</f>
        <v>10.367144458296702</v>
      </c>
      <c r="V20" s="169">
        <f>1000*[1]PaperSectorExp!BU$263</f>
        <v>10.733559598434342</v>
      </c>
      <c r="W20" s="169">
        <f>1000*[1]PaperSectorExp!BV$263</f>
        <v>31.533658977499996</v>
      </c>
      <c r="X20" s="169">
        <f>1000*[1]PaperSectorExp!BW$263</f>
        <v>42.462821240217771</v>
      </c>
      <c r="Y20" s="169">
        <f>1000*[1]PaperSectorExp!BX$263</f>
        <v>62.031765499111117</v>
      </c>
      <c r="Z20" s="169">
        <f>1000*[1]PaperSectorExp!BY$263</f>
        <v>81.016701748333332</v>
      </c>
      <c r="AA20" s="169">
        <f>1000*[1]PaperSectorExp!BZ$263</f>
        <v>203.32035916483332</v>
      </c>
      <c r="AB20" s="169">
        <f>1000*[1]PaperSectorExp!CA$263</f>
        <v>1.1738933333333331E-2</v>
      </c>
      <c r="AC20" s="167"/>
      <c r="AD20" s="168">
        <f>[1]PaperSectorExp!CB$263</f>
        <v>0.52433169598499996</v>
      </c>
      <c r="AE20" s="169">
        <f>[1]PaperSectorExp!CC$263</f>
        <v>0.21748775639999998</v>
      </c>
      <c r="AF20" s="169">
        <f>[1]PaperSectorExp!CD$263</f>
        <v>0.76116323282236142</v>
      </c>
      <c r="AG20" s="169">
        <f>[1]PaperSectorExp!CE$263</f>
        <v>0.12575111454814814</v>
      </c>
      <c r="AH20" s="169">
        <f>[1]PaperSectorExp!CF$263</f>
        <v>7.1385105699999993E-2</v>
      </c>
      <c r="AI20" s="169">
        <f>[1]PaperSectorExp!CG$263</f>
        <v>0.3350721257</v>
      </c>
      <c r="AJ20" s="169">
        <f>[1]PaperSectorExp!CH$263</f>
        <v>0.96507002148239318</v>
      </c>
      <c r="AK20" s="169">
        <f>[1]PaperSectorExp!CI$263</f>
        <v>0.23592678091170249</v>
      </c>
      <c r="AL20" s="169">
        <f>[1]PaperSectorExp!CJ$263</f>
        <v>0.93575377910682689</v>
      </c>
      <c r="AM20" s="169">
        <f>[1]PaperSectorExp!CK$263</f>
        <v>2.6535054265363236</v>
      </c>
      <c r="AN20" s="169">
        <f>[1]PaperSectorExp!CL$263</f>
        <v>5.8697383091422619</v>
      </c>
      <c r="AO20" s="169">
        <f>[1]PaperSectorExp!CM$263</f>
        <v>5.9673442260747427</v>
      </c>
      <c r="AP20" s="169">
        <f>[1]PaperSectorExp!CN$263</f>
        <v>3.9400071432508574</v>
      </c>
      <c r="AQ20" s="169">
        <f>[1]PaperSectorExp!CO$263</f>
        <v>4.942437891993416</v>
      </c>
      <c r="AR20" s="169">
        <f>[1]PaperSectorExp!CP$263</f>
        <v>5.7024357891409307</v>
      </c>
      <c r="AS20" s="169">
        <f>[1]PaperSectorExp!CQ$263</f>
        <v>6.8529570045807917</v>
      </c>
      <c r="AT20" s="169">
        <f>[1]PaperSectorExp!CR$263</f>
        <v>8.5041840166053415</v>
      </c>
      <c r="AU20" s="169">
        <f>[1]PaperSectorExp!CS$263</f>
        <v>9.6900351683979977</v>
      </c>
      <c r="AV20" s="169">
        <f>[1]PaperSectorExp!CT$263</f>
        <v>9.9196913229560266</v>
      </c>
      <c r="AW20" s="169">
        <f>[1]PaperSectorExp!CU$263</f>
        <v>15.533331156139329</v>
      </c>
      <c r="AX20" s="169">
        <f>[1]PaperSectorExp!CV$263</f>
        <v>21.170946753415144</v>
      </c>
      <c r="AY20" s="169">
        <f>[1]PaperSectorExp!CW$263</f>
        <v>29.91108750826066</v>
      </c>
      <c r="AZ20" s="169">
        <f>[1]PaperSectorExp!CX$263</f>
        <v>44.151572593999994</v>
      </c>
      <c r="BA20" s="169">
        <f>[1]PaperSectorExp!CY$263</f>
        <v>53.581907780187386</v>
      </c>
      <c r="BB20" s="169">
        <f>[1]PaperSectorExp!CZ$263</f>
        <v>116.54132899906251</v>
      </c>
      <c r="BC20" s="170">
        <f>[1]PaperSectorExp!DA$263</f>
        <v>0</v>
      </c>
      <c r="BD20" s="103"/>
    </row>
    <row r="21" spans="2:56" s="100" customFormat="1" ht="13.5" thickTop="1">
      <c r="B21" s="127" t="s">
        <v>20</v>
      </c>
      <c r="C21" s="221">
        <f>1000*(SUM([1]PaperSectorExp!BB$47:BB$47)+SUM([1]PaperSectorExp!BB$105:BB$105))</f>
        <v>3.745E-4</v>
      </c>
      <c r="D21" s="222">
        <f>1000*(SUM([1]PaperSectorExp!BC$47:BC$47)+SUM([1]PaperSectorExp!BC$105:BC$105))</f>
        <v>0</v>
      </c>
      <c r="E21" s="222">
        <f>1000*(SUM([1]PaperSectorExp!BD$47:BD$47)+SUM([1]PaperSectorExp!BD$105:BD$105))</f>
        <v>7.9100000000000004E-4</v>
      </c>
      <c r="F21" s="222">
        <f>1000*(SUM([1]PaperSectorExp!BE$47:BE$47)+SUM([1]PaperSectorExp!BE$105:BE$105))</f>
        <v>0</v>
      </c>
      <c r="G21" s="222">
        <f>1000*(SUM([1]PaperSectorExp!BF$47:BF$47)+SUM([1]PaperSectorExp!BF$105:BF$105))</f>
        <v>0</v>
      </c>
      <c r="H21" s="222">
        <f>1000*(SUM([1]PaperSectorExp!BG$47:BG$47)+SUM([1]PaperSectorExp!BG$105:BG$105))</f>
        <v>7.3604999999999999E-3</v>
      </c>
      <c r="I21" s="222">
        <f>1000*(SUM([1]PaperSectorExp!BH$47:BH$47)+SUM([1]PaperSectorExp!BH$105:BH$105))</f>
        <v>4.6762939999999995</v>
      </c>
      <c r="J21" s="222">
        <f>1000*(SUM([1]PaperSectorExp!BI$47:BI$47)+SUM([1]PaperSectorExp!BI$105:BI$105))</f>
        <v>1.9320000000000003E-3</v>
      </c>
      <c r="K21" s="222">
        <f>1000*(SUM([1]PaperSectorExp!BJ$47:BJ$47)+SUM([1]PaperSectorExp!BJ$105:BJ$105))</f>
        <v>4.1630735999999988</v>
      </c>
      <c r="L21" s="222">
        <f>1000*(SUM([1]PaperSectorExp!BK$47:BK$47)+SUM([1]PaperSectorExp!BK$105:BK$105))</f>
        <v>6.0994240999999985</v>
      </c>
      <c r="M21" s="222">
        <f>1000*(SUM([1]PaperSectorExp!BL$47:BL$47)+SUM([1]PaperSectorExp!BL$105:BL$105))</f>
        <v>57.141638049999997</v>
      </c>
      <c r="N21" s="222">
        <f>1000*(SUM([1]PaperSectorExp!BM$47:BM$47)+SUM([1]PaperSectorExp!BM$105:BM$105))</f>
        <v>47.214007259999995</v>
      </c>
      <c r="O21" s="222">
        <f>1000*(SUM([1]PaperSectorExp!BN$47:BN$47)+SUM([1]PaperSectorExp!BN$105:BN$105))</f>
        <v>22.154263949999997</v>
      </c>
      <c r="P21" s="222">
        <f>1000*(SUM([1]PaperSectorExp!BO$47:BO$47)+SUM([1]PaperSectorExp!BO$105:BO$105))</f>
        <v>2.9151499999999997E-2</v>
      </c>
      <c r="Q21" s="222">
        <f>1000*(SUM([1]PaperSectorExp!BP$47:BP$47)+SUM([1]PaperSectorExp!BP$105:BP$105))</f>
        <v>0.14263199999999998</v>
      </c>
      <c r="R21" s="222">
        <f>1000*(SUM([1]PaperSectorExp!BQ$47:BQ$47)+SUM([1]PaperSectorExp!BQ$105:BQ$105))</f>
        <v>1.3762E-2</v>
      </c>
      <c r="S21" s="222">
        <f>1000*(SUM([1]PaperSectorExp!BR$47:BR$47)+SUM([1]PaperSectorExp!BR$105:BR$105))</f>
        <v>0.14263199999999998</v>
      </c>
      <c r="T21" s="222">
        <f>1000*(SUM([1]PaperSectorExp!BS$47:BS$47)+SUM([1]PaperSectorExp!BS$105:BS$105))</f>
        <v>0.21865928000000004</v>
      </c>
      <c r="U21" s="222">
        <f>1000*(SUM([1]PaperSectorExp!BT$47:BT$47)+SUM([1]PaperSectorExp!BT$105:BT$105))</f>
        <v>3.4418999999999998E-2</v>
      </c>
      <c r="V21" s="222">
        <f>1000*(SUM([1]PaperSectorExp!BU$47:BU$47)+SUM([1]PaperSectorExp!BU$105:BU$105))</f>
        <v>0.15248799999999998</v>
      </c>
      <c r="W21" s="222">
        <f>1000*(SUM([1]PaperSectorExp!BV$47:BV$47)+SUM([1]PaperSectorExp!BV$105:BV$105))</f>
        <v>8.4822500000000009E-2</v>
      </c>
      <c r="X21" s="222">
        <f>1000*(SUM([1]PaperSectorExp!BW$47:BW$47)+SUM([1]PaperSectorExp!BW$105:BW$105))</f>
        <v>8.0293500000000004E-2</v>
      </c>
      <c r="Y21" s="222">
        <f>1000*(SUM([1]PaperSectorExp!BX$47:BX$47)+SUM([1]PaperSectorExp!BX$105:BX$105))</f>
        <v>0.36720250000000004</v>
      </c>
      <c r="Z21" s="222">
        <f>1000*(SUM([1]PaperSectorExp!BY$47:BY$47)+SUM([1]PaperSectorExp!BY$105:BY$105))</f>
        <v>0.18592699999999998</v>
      </c>
      <c r="AA21" s="222">
        <f>1000*(SUM([1]PaperSectorExp!BZ$47:BZ$47)+SUM([1]PaperSectorExp!BZ$105:BZ$105))</f>
        <v>3.2900391999999994</v>
      </c>
      <c r="AB21" s="222">
        <f>1000*(SUM([1]PaperSectorExp!CA$47:CA$47)+SUM([1]PaperSectorExp!CA$105:CA$105))</f>
        <v>0</v>
      </c>
      <c r="AC21" s="167"/>
      <c r="AD21" s="221">
        <f>(SUM([1]PaperSectorExp!CB$47:CB$47)+SUM([1]PaperSectorExp!CB$105:CB$105))</f>
        <v>3.6999999999999998E-5</v>
      </c>
      <c r="AE21" s="222">
        <f>(SUM([1]PaperSectorExp!CC$47:CC$47)+SUM([1]PaperSectorExp!CC$105:CC$105))</f>
        <v>0</v>
      </c>
      <c r="AF21" s="222">
        <f>(SUM([1]PaperSectorExp!CD$47:CD$47)+SUM([1]PaperSectorExp!CD$105:CD$105))</f>
        <v>3.9750000000000002E-3</v>
      </c>
      <c r="AG21" s="222">
        <f>(SUM([1]PaperSectorExp!CE$47:CE$47)+SUM([1]PaperSectorExp!CE$105:CE$105))</f>
        <v>0</v>
      </c>
      <c r="AH21" s="222">
        <f>(SUM([1]PaperSectorExp!CF$47:CF$47)+SUM([1]PaperSectorExp!CF$105:CF$105))</f>
        <v>0</v>
      </c>
      <c r="AI21" s="222">
        <f>(SUM([1]PaperSectorExp!CG$47:CG$47)+SUM([1]PaperSectorExp!CG$105:CG$105))</f>
        <v>2.1382999999999999E-2</v>
      </c>
      <c r="AJ21" s="222">
        <f>(SUM([1]PaperSectorExp!CH$47:CH$47)+SUM([1]PaperSectorExp!CH$105:CH$105))</f>
        <v>0.38098499999999996</v>
      </c>
      <c r="AK21" s="222">
        <f>(SUM([1]PaperSectorExp!CI$47:CI$47)+SUM([1]PaperSectorExp!CI$105:CI$105))</f>
        <v>1.2957999999999999E-2</v>
      </c>
      <c r="AL21" s="222">
        <f>(SUM([1]PaperSectorExp!CJ$47:CJ$47)+SUM([1]PaperSectorExp!CJ$105:CJ$105))</f>
        <v>0.28008099999999997</v>
      </c>
      <c r="AM21" s="222">
        <f>(SUM([1]PaperSectorExp!CK$47:CK$47)+SUM([1]PaperSectorExp!CK$105:CK$105))</f>
        <v>0.47901199999999999</v>
      </c>
      <c r="AN21" s="222">
        <f>(SUM([1]PaperSectorExp!CL$47:CL$47)+SUM([1]PaperSectorExp!CL$105:CL$105))</f>
        <v>4.5810199999999996</v>
      </c>
      <c r="AO21" s="222">
        <f>(SUM([1]PaperSectorExp!CM$47:CM$47)+SUM([1]PaperSectorExp!CM$105:CM$105))</f>
        <v>4.4134400000000005</v>
      </c>
      <c r="AP21" s="222">
        <f>(SUM([1]PaperSectorExp!CN$47:CN$47)+SUM([1]PaperSectorExp!CN$105:CN$105))</f>
        <v>2.4207409999999996</v>
      </c>
      <c r="AQ21" s="222">
        <f>(SUM([1]PaperSectorExp!CO$47:CO$47)+SUM([1]PaperSectorExp!CO$105:CO$105))</f>
        <v>6.0635000000000001E-2</v>
      </c>
      <c r="AR21" s="222">
        <f>(SUM([1]PaperSectorExp!CP$47:CP$47)+SUM([1]PaperSectorExp!CP$105:CP$105))</f>
        <v>7.4075000000000002E-2</v>
      </c>
      <c r="AS21" s="222">
        <f>(SUM([1]PaperSectorExp!CQ$47:CQ$47)+SUM([1]PaperSectorExp!CQ$105:CQ$105))</f>
        <v>1.5461999999999998E-2</v>
      </c>
      <c r="AT21" s="222">
        <f>(SUM([1]PaperSectorExp!CR$47:CR$47)+SUM([1]PaperSectorExp!CR$105:CR$105))</f>
        <v>7.4075000000000002E-2</v>
      </c>
      <c r="AU21" s="222">
        <f>(SUM([1]PaperSectorExp!CS$47:CS$47)+SUM([1]PaperSectorExp!CS$105:CS$105))</f>
        <v>0.14472799999999997</v>
      </c>
      <c r="AV21" s="222">
        <f>(SUM([1]PaperSectorExp!CT$47:CT$47)+SUM([1]PaperSectorExp!CT$105:CT$105))</f>
        <v>4.2397999999999998E-2</v>
      </c>
      <c r="AW21" s="222">
        <f>(SUM([1]PaperSectorExp!CU$47:CU$47)+SUM([1]PaperSectorExp!CU$105:CU$105))</f>
        <v>1.9136999999999998E-2</v>
      </c>
      <c r="AX21" s="222">
        <f>(SUM([1]PaperSectorExp!CV$47:CV$47)+SUM([1]PaperSectorExp!CV$105:CV$105))</f>
        <v>8.4620000000000001E-2</v>
      </c>
      <c r="AY21" s="222">
        <f>(SUM([1]PaperSectorExp!CW$47:CW$47)+SUM([1]PaperSectorExp!CW$105:CW$105))</f>
        <v>8.0889000000000003E-2</v>
      </c>
      <c r="AZ21" s="222">
        <f>(SUM([1]PaperSectorExp!CX$47:CX$47)+SUM([1]PaperSectorExp!CX$105:CX$105))</f>
        <v>0.15372999999999998</v>
      </c>
      <c r="BA21" s="222">
        <f>(SUM([1]PaperSectorExp!CY$47:CY$47)+SUM([1]PaperSectorExp!CY$105:CY$105))</f>
        <v>0.12180899999999999</v>
      </c>
      <c r="BB21" s="222">
        <f>(SUM([1]PaperSectorExp!CZ$47:CZ$47)+SUM([1]PaperSectorExp!CZ$105:CZ$105))</f>
        <v>0.46413399999999988</v>
      </c>
      <c r="BC21" s="223">
        <f>(SUM([1]PaperSectorExp!DA$47:DA$47)+SUM([1]PaperSectorExp!DA$105:DA$105))</f>
        <v>0</v>
      </c>
      <c r="BD21" s="103"/>
    </row>
    <row r="22" spans="2:56" s="100" customFormat="1">
      <c r="B22" s="127" t="s">
        <v>19</v>
      </c>
      <c r="C22" s="132">
        <f>1000*[1]PaperSectorExp!BB$116</f>
        <v>0</v>
      </c>
      <c r="D22" s="133">
        <f>1000*[1]PaperSectorExp!BC$116</f>
        <v>0</v>
      </c>
      <c r="E22" s="133">
        <f>1000*[1]PaperSectorExp!BD$116</f>
        <v>8.792209999999999</v>
      </c>
      <c r="F22" s="133">
        <f>1000*[1]PaperSectorExp!BE$116</f>
        <v>0</v>
      </c>
      <c r="G22" s="133">
        <f>1000*[1]PaperSectorExp!BF$116</f>
        <v>0</v>
      </c>
      <c r="H22" s="133">
        <f>1000*[1]PaperSectorExp!BG$116</f>
        <v>0</v>
      </c>
      <c r="I22" s="133">
        <f>1000*[1]PaperSectorExp!BH$116</f>
        <v>0</v>
      </c>
      <c r="J22" s="133">
        <f>1000*[1]PaperSectorExp!BI$116</f>
        <v>6.5029999999999992E-3</v>
      </c>
      <c r="K22" s="133">
        <f>1000*[1]PaperSectorExp!BJ$116</f>
        <v>0.45971800000000002</v>
      </c>
      <c r="L22" s="133">
        <f>1000*[1]PaperSectorExp!BK$116</f>
        <v>4.9755999999999995E-2</v>
      </c>
      <c r="M22" s="133">
        <f>1000*[1]PaperSectorExp!BL$116</f>
        <v>0.18539150000000001</v>
      </c>
      <c r="N22" s="133">
        <f>1000*[1]PaperSectorExp!BM$116</f>
        <v>0.2664165</v>
      </c>
      <c r="O22" s="133">
        <f>1000*[1]PaperSectorExp!BN$116</f>
        <v>0.54599999999999993</v>
      </c>
      <c r="P22" s="133">
        <f>1000*[1]PaperSectorExp!BO$116</f>
        <v>14.725801999999998</v>
      </c>
      <c r="Q22" s="133">
        <f>1000*[1]PaperSectorExp!BP$116</f>
        <v>1.3392050000000002</v>
      </c>
      <c r="R22" s="133">
        <f>1000*[1]PaperSectorExp!BQ$116</f>
        <v>2.2885800000000005</v>
      </c>
      <c r="S22" s="133">
        <f>1000*[1]PaperSectorExp!BR$116</f>
        <v>3.2633299999999994</v>
      </c>
      <c r="T22" s="133">
        <f>1000*[1]PaperSectorExp!BS$116</f>
        <v>3.9778619999999996</v>
      </c>
      <c r="U22" s="133">
        <f>1000*[1]PaperSectorExp!BT$116</f>
        <v>3.9463514999999996</v>
      </c>
      <c r="V22" s="133">
        <f>1000*[1]PaperSectorExp!BU$116</f>
        <v>3.8369904999999997</v>
      </c>
      <c r="W22" s="133">
        <f>1000*[1]PaperSectorExp!BV$116</f>
        <v>3.3881505000000001</v>
      </c>
      <c r="X22" s="133">
        <f>1000*[1]PaperSectorExp!BW$116</f>
        <v>3.365523</v>
      </c>
      <c r="Y22" s="133">
        <f>1000*[1]PaperSectorExp!BX$116</f>
        <v>4.1411404999999997</v>
      </c>
      <c r="Z22" s="133">
        <f>1000*[1]PaperSectorExp!BY$116</f>
        <v>3.7615129999999999</v>
      </c>
      <c r="AA22" s="133">
        <f>1000*[1]PaperSectorExp!BZ$116</f>
        <v>3.8500839999999998</v>
      </c>
      <c r="AB22" s="133">
        <f>1000*[1]PaperSectorExp!CA$116</f>
        <v>0</v>
      </c>
      <c r="AC22" s="217"/>
      <c r="AD22" s="132">
        <f>[1]PaperSectorExp!CB$116</f>
        <v>0</v>
      </c>
      <c r="AE22" s="133">
        <f>[1]PaperSectorExp!CC$116</f>
        <v>0</v>
      </c>
      <c r="AF22" s="133">
        <f>[1]PaperSectorExp!CD$116</f>
        <v>0.5953531560223615</v>
      </c>
      <c r="AG22" s="133">
        <f>[1]PaperSectorExp!CE$116</f>
        <v>0</v>
      </c>
      <c r="AH22" s="133">
        <f>[1]PaperSectorExp!CF$116</f>
        <v>0</v>
      </c>
      <c r="AI22" s="133">
        <f>[1]PaperSectorExp!CG$116</f>
        <v>0</v>
      </c>
      <c r="AJ22" s="133">
        <f>[1]PaperSectorExp!CH$116</f>
        <v>0</v>
      </c>
      <c r="AK22" s="133">
        <f>[1]PaperSectorExp!CI$116</f>
        <v>8.6097147286821694E-3</v>
      </c>
      <c r="AL22" s="133">
        <f>[1]PaperSectorExp!CJ$116</f>
        <v>0.27421809380124634</v>
      </c>
      <c r="AM22" s="133">
        <f>[1]PaperSectorExp!CK$116</f>
        <v>8.3940549332514949E-2</v>
      </c>
      <c r="AN22" s="133">
        <f>[1]PaperSectorExp!CL$116</f>
        <v>0.23749022275810741</v>
      </c>
      <c r="AO22" s="133">
        <f>[1]PaperSectorExp!CM$116</f>
        <v>0.29670042605260893</v>
      </c>
      <c r="AP22" s="133">
        <f>[1]PaperSectorExp!CN$116</f>
        <v>0.84478019958706152</v>
      </c>
      <c r="AQ22" s="133">
        <f>[1]PaperSectorExp!CO$116</f>
        <v>3.2488234042934163</v>
      </c>
      <c r="AR22" s="133">
        <f>[1]PaperSectorExp!CP$116</f>
        <v>2.4668783352274644</v>
      </c>
      <c r="AS22" s="133">
        <f>[1]PaperSectorExp!CQ$116</f>
        <v>3.3870007900947257</v>
      </c>
      <c r="AT22" s="133">
        <f>[1]PaperSectorExp!CR$116</f>
        <v>4.9196508800053413</v>
      </c>
      <c r="AU22" s="133">
        <f>[1]PaperSectorExp!CS$116</f>
        <v>6.06792338263394</v>
      </c>
      <c r="AV22" s="133">
        <f>[1]PaperSectorExp!CT$116</f>
        <v>6.0212799466896572</v>
      </c>
      <c r="AW22" s="133">
        <f>[1]PaperSectorExp!CU$116</f>
        <v>6.274307174139329</v>
      </c>
      <c r="AX22" s="133">
        <f>[1]PaperSectorExp!CV$116</f>
        <v>5.5407410142151434</v>
      </c>
      <c r="AY22" s="133">
        <f>[1]PaperSectorExp!CW$116</f>
        <v>6.1124539095606636</v>
      </c>
      <c r="AZ22" s="133">
        <f>[1]PaperSectorExp!CX$116</f>
        <v>7.4168346510000003</v>
      </c>
      <c r="BA22" s="133">
        <f>[1]PaperSectorExp!CY$116</f>
        <v>7.5592890140873834</v>
      </c>
      <c r="BB22" s="133">
        <f>[1]PaperSectorExp!CZ$116</f>
        <v>8.0841021943625186</v>
      </c>
      <c r="BC22" s="208">
        <f>[1]PaperSectorExp!DA$116</f>
        <v>0</v>
      </c>
      <c r="BD22" s="103"/>
    </row>
    <row r="23" spans="2:56" s="100" customFormat="1">
      <c r="B23" s="171" t="s">
        <v>56</v>
      </c>
      <c r="C23" s="132">
        <f>1000*[1]PaperSectorExp!BB$247</f>
        <v>2.4499999999999999E-3</v>
      </c>
      <c r="D23" s="133">
        <f>1000*[1]PaperSectorExp!BC$247</f>
        <v>1.6190999999999997E-2</v>
      </c>
      <c r="E23" s="133">
        <f>1000*[1]PaperSectorExp!BD$247</f>
        <v>0</v>
      </c>
      <c r="F23" s="133">
        <f>1000*[1]PaperSectorExp!BE$247</f>
        <v>0</v>
      </c>
      <c r="G23" s="133">
        <f>1000*[1]PaperSectorExp!BF$247</f>
        <v>8.9249999999999989E-3</v>
      </c>
      <c r="H23" s="133">
        <f>1000*[1]PaperSectorExp!BG$247</f>
        <v>0</v>
      </c>
      <c r="I23" s="133">
        <f>1000*[1]PaperSectorExp!BH$247</f>
        <v>1.0363499999999999E-2</v>
      </c>
      <c r="J23" s="133">
        <f>1000*[1]PaperSectorExp!BI$247</f>
        <v>4.7425000000000002E-3</v>
      </c>
      <c r="K23" s="133">
        <f>1000*[1]PaperSectorExp!BJ$247</f>
        <v>0.13826399999999997</v>
      </c>
      <c r="L23" s="133">
        <f>1000*[1]PaperSectorExp!BK$247</f>
        <v>2.7944E-2</v>
      </c>
      <c r="M23" s="133">
        <f>1000*[1]PaperSectorExp!BL$247</f>
        <v>1.7909499999999998E-2</v>
      </c>
      <c r="N23" s="133">
        <f>1000*[1]PaperSectorExp!BM$247</f>
        <v>3.1011399999999991E-2</v>
      </c>
      <c r="O23" s="133">
        <f>1000*[1]PaperSectorExp!BN$247</f>
        <v>0.12893160000000001</v>
      </c>
      <c r="P23" s="133">
        <f>1000*[1]PaperSectorExp!BO$247</f>
        <v>0.77087149999999993</v>
      </c>
      <c r="Q23" s="133">
        <f>1000*[1]PaperSectorExp!BP$247</f>
        <v>3.65435E-2</v>
      </c>
      <c r="R23" s="133">
        <f>1000*[1]PaperSectorExp!BQ$247</f>
        <v>0.13323099999999999</v>
      </c>
      <c r="S23" s="133">
        <f>1000*[1]PaperSectorExp!BR$247</f>
        <v>2.7997199999999996E-2</v>
      </c>
      <c r="T23" s="133">
        <f>1000*[1]PaperSectorExp!BS$247</f>
        <v>0.35080150000000004</v>
      </c>
      <c r="U23" s="133">
        <f>1000*[1]PaperSectorExp!BT$247</f>
        <v>0.39798850000000008</v>
      </c>
      <c r="V23" s="133">
        <f>1000*[1]PaperSectorExp!BU$247</f>
        <v>5.4843145</v>
      </c>
      <c r="W23" s="133">
        <f>1000*[1]PaperSectorExp!BV$247</f>
        <v>12.654379499999999</v>
      </c>
      <c r="X23" s="133">
        <f>1000*[1]PaperSectorExp!BW$247</f>
        <v>17.499936999999999</v>
      </c>
      <c r="Y23" s="133">
        <f>1000*[1]PaperSectorExp!BX$247</f>
        <v>32.463461079000005</v>
      </c>
      <c r="Z23" s="133">
        <f>1000*[1]PaperSectorExp!BY$247</f>
        <v>47.395739681500004</v>
      </c>
      <c r="AA23" s="133">
        <f>1000*[1]PaperSectorExp!BZ$247</f>
        <v>177.09597149999999</v>
      </c>
      <c r="AB23" s="133">
        <f>1000*[1]PaperSectorExp!CA$247</f>
        <v>0</v>
      </c>
      <c r="AC23" s="217"/>
      <c r="AD23" s="132">
        <f>[1]PaperSectorExp!CB$247</f>
        <v>2.4480000000000001E-3</v>
      </c>
      <c r="AE23" s="133">
        <f>[1]PaperSectorExp!CC$247</f>
        <v>2.6341999999999997E-2</v>
      </c>
      <c r="AF23" s="133">
        <f>[1]PaperSectorExp!CD$247</f>
        <v>0</v>
      </c>
      <c r="AG23" s="133">
        <f>[1]PaperSectorExp!CE$247</f>
        <v>0</v>
      </c>
      <c r="AH23" s="133">
        <f>[1]PaperSectorExp!CF$247</f>
        <v>3.8399999999999997E-3</v>
      </c>
      <c r="AI23" s="133">
        <f>[1]PaperSectorExp!CG$247</f>
        <v>0</v>
      </c>
      <c r="AJ23" s="133">
        <f>[1]PaperSectorExp!CH$247</f>
        <v>3.0052999999999996E-2</v>
      </c>
      <c r="AK23" s="133">
        <f>[1]PaperSectorExp!CI$247</f>
        <v>3.0819999999999997E-2</v>
      </c>
      <c r="AL23" s="133">
        <f>[1]PaperSectorExp!CJ$247</f>
        <v>9.1695999999999986E-2</v>
      </c>
      <c r="AM23" s="133">
        <f>[1]PaperSectorExp!CK$247</f>
        <v>9.4932000000000002E-2</v>
      </c>
      <c r="AN23" s="133">
        <f>[1]PaperSectorExp!CL$247</f>
        <v>8.6979999999999991E-3</v>
      </c>
      <c r="AO23" s="133">
        <f>[1]PaperSectorExp!CM$247</f>
        <v>2.8258999999999999E-2</v>
      </c>
      <c r="AP23" s="133">
        <f>[1]PaperSectorExp!CN$247</f>
        <v>0.18423</v>
      </c>
      <c r="AQ23" s="133">
        <f>[1]PaperSectorExp!CO$247</f>
        <v>0.231542</v>
      </c>
      <c r="AR23" s="133">
        <f>[1]PaperSectorExp!CP$247</f>
        <v>3.7779E-2</v>
      </c>
      <c r="AS23" s="133">
        <f>[1]PaperSectorExp!CQ$247</f>
        <v>0.22017699999999998</v>
      </c>
      <c r="AT23" s="133">
        <f>[1]PaperSectorExp!CR$247</f>
        <v>7.1263999999999994E-2</v>
      </c>
      <c r="AU23" s="133">
        <f>[1]PaperSectorExp!CS$247</f>
        <v>0.28794799999999998</v>
      </c>
      <c r="AV23" s="133">
        <f>[1]PaperSectorExp!CT$247</f>
        <v>0.50169799999999998</v>
      </c>
      <c r="AW23" s="133">
        <f>[1]PaperSectorExp!CU$247</f>
        <v>6.7632479999999999</v>
      </c>
      <c r="AX23" s="133">
        <f>[1]PaperSectorExp!CV$247</f>
        <v>12.417069999999999</v>
      </c>
      <c r="AY23" s="133">
        <f>[1]PaperSectorExp!CW$247</f>
        <v>19.530515999999999</v>
      </c>
      <c r="AZ23" s="133">
        <f>[1]PaperSectorExp!CX$247</f>
        <v>33.07358</v>
      </c>
      <c r="BA23" s="133">
        <f>[1]PaperSectorExp!CY$247</f>
        <v>41.178381000000002</v>
      </c>
      <c r="BB23" s="133">
        <f>[1]PaperSectorExp!CZ$247</f>
        <v>102.63553399999999</v>
      </c>
      <c r="BC23" s="208">
        <f>[1]PaperSectorExp!DA$247</f>
        <v>0</v>
      </c>
      <c r="BD23" s="103"/>
    </row>
    <row r="24" spans="2:56" s="100" customFormat="1">
      <c r="B24" s="127" t="s">
        <v>97</v>
      </c>
      <c r="C24" s="132">
        <f>1000*[1]PaperSectorExp!BB$264</f>
        <v>0.35244999999999999</v>
      </c>
      <c r="D24" s="133">
        <f>1000*[1]PaperSectorExp!BC$264</f>
        <v>5.0228888888888886E-4</v>
      </c>
      <c r="E24" s="133">
        <f>1000*[1]PaperSectorExp!BD$264</f>
        <v>3.5E-4</v>
      </c>
      <c r="F24" s="133">
        <f>1000*[1]PaperSectorExp!BE$264</f>
        <v>7.0307222222222212E-3</v>
      </c>
      <c r="G24" s="133">
        <f>1000*[1]PaperSectorExp!BF$264</f>
        <v>4.2247099999999996E-2</v>
      </c>
      <c r="H24" s="133">
        <f>1000*[1]PaperSectorExp!BG$264</f>
        <v>2.4225249999999997E-2</v>
      </c>
      <c r="I24" s="133">
        <f>1000*[1]PaperSectorExp!BH$264</f>
        <v>3.3957000000000001E-2</v>
      </c>
      <c r="J24" s="133">
        <f>1000*[1]PaperSectorExp!BI$264</f>
        <v>3.8989299999999998E-2</v>
      </c>
      <c r="K24" s="133">
        <f>1000*[1]PaperSectorExp!BJ$264</f>
        <v>3.0695399999999991E-2</v>
      </c>
      <c r="L24" s="133">
        <f>1000*[1]PaperSectorExp!BK$264</f>
        <v>3.4290614814814817E-2</v>
      </c>
      <c r="M24" s="133">
        <f>1000*[1]PaperSectorExp!BL$264</f>
        <v>3.3547208333333335E-2</v>
      </c>
      <c r="N24" s="133">
        <f>1000*[1]PaperSectorExp!BM$264</f>
        <v>0.20560238888888885</v>
      </c>
      <c r="O24" s="133">
        <f>1000*[1]PaperSectorExp!BN$264</f>
        <v>2.7321245833333334E-2</v>
      </c>
      <c r="P24" s="133">
        <f>1000*[1]PaperSectorExp!BO$264</f>
        <v>4.5340999999999999E-2</v>
      </c>
      <c r="Q24" s="133">
        <f>1000*[1]PaperSectorExp!BP$264</f>
        <v>0.47891837727272724</v>
      </c>
      <c r="R24" s="133">
        <f>1000*[1]PaperSectorExp!BQ$264</f>
        <v>0.34094329198717954</v>
      </c>
      <c r="S24" s="133">
        <f>1000*[1]PaperSectorExp!BR$264</f>
        <v>0.21455123044871788</v>
      </c>
      <c r="T24" s="133">
        <f>1000*[1]PaperSectorExp!BS$264</f>
        <v>0.18744787619949496</v>
      </c>
      <c r="U24" s="133">
        <f>1000*[1]PaperSectorExp!BT$264</f>
        <v>7.8637453296703311E-2</v>
      </c>
      <c r="V24" s="133">
        <f>1000*[1]PaperSectorExp!BU$264</f>
        <v>0.15949966843434338</v>
      </c>
      <c r="W24" s="133">
        <f>1000*[1]PaperSectorExp!BV$264</f>
        <v>8.7941300000000014E-2</v>
      </c>
      <c r="X24" s="133">
        <f>1000*[1]PaperSectorExp!BW$264</f>
        <v>0.11459594027777781</v>
      </c>
      <c r="Y24" s="133">
        <f>1000*[1]PaperSectorExp!BX$264</f>
        <v>8.1685986111111109E-2</v>
      </c>
      <c r="Z24" s="133">
        <f>1000*[1]PaperSectorExp!BY$264</f>
        <v>1.1738933333333331E-2</v>
      </c>
      <c r="AA24" s="133">
        <f>1000*[1]PaperSectorExp!BZ$264</f>
        <v>1.1738933333333331E-2</v>
      </c>
      <c r="AB24" s="133">
        <f>1000*[1]PaperSectorExp!CA$264</f>
        <v>1.1738933333333331E-2</v>
      </c>
      <c r="AC24" s="217"/>
      <c r="AD24" s="132">
        <f>[1]PaperSectorExp!CB$264</f>
        <v>0.47274669598500002</v>
      </c>
      <c r="AE24" s="133">
        <f>[1]PaperSectorExp!CC$264</f>
        <v>1.4947563999999998E-3</v>
      </c>
      <c r="AF24" s="133">
        <f>[1]PaperSectorExp!CD$264</f>
        <v>9.7207680000000005E-4</v>
      </c>
      <c r="AG24" s="133">
        <f>[1]PaperSectorExp!CE$264</f>
        <v>2.2252966399999997E-2</v>
      </c>
      <c r="AH24" s="133">
        <f>[1]PaperSectorExp!CF$264</f>
        <v>2.1075105699999999E-2</v>
      </c>
      <c r="AI24" s="133">
        <f>[1]PaperSectorExp!CG$264</f>
        <v>8.8800125699999982E-2</v>
      </c>
      <c r="AJ24" s="133">
        <f>[1]PaperSectorExp!CH$264</f>
        <v>3.3240754399999996E-2</v>
      </c>
      <c r="AK24" s="133">
        <f>[1]PaperSectorExp!CI$264</f>
        <v>2.7908862E-2</v>
      </c>
      <c r="AL24" s="133">
        <f>[1]PaperSectorExp!CJ$264</f>
        <v>3.0982402000000006E-2</v>
      </c>
      <c r="AM24" s="133">
        <f>[1]PaperSectorExp!CK$264</f>
        <v>4.4545727599999994E-2</v>
      </c>
      <c r="AN24" s="133">
        <f>[1]PaperSectorExp!CL$264</f>
        <v>3.3602517900000003E-2</v>
      </c>
      <c r="AO24" s="133">
        <f>[1]PaperSectorExp!CM$264</f>
        <v>0.16599182399999998</v>
      </c>
      <c r="AP24" s="133">
        <f>[1]PaperSectorExp!CN$264</f>
        <v>1.9825748800000001E-2</v>
      </c>
      <c r="AQ24" s="133">
        <f>[1]PaperSectorExp!CO$264</f>
        <v>4.1326487700000004E-2</v>
      </c>
      <c r="AR24" s="133">
        <f>[1]PaperSectorExp!CP$264</f>
        <v>0.69125043399999997</v>
      </c>
      <c r="AS24" s="133">
        <f>[1]PaperSectorExp!CQ$264</f>
        <v>0.47647810349999997</v>
      </c>
      <c r="AT24" s="133">
        <f>[1]PaperSectorExp!CR$264</f>
        <v>0.40469813660000004</v>
      </c>
      <c r="AU24" s="133">
        <f>[1]PaperSectorExp!CS$264</f>
        <v>0.20225809889999999</v>
      </c>
      <c r="AV24" s="133">
        <f>[1]PaperSectorExp!CT$264</f>
        <v>0.20455392400000003</v>
      </c>
      <c r="AW24" s="133">
        <f>[1]PaperSectorExp!CU$264</f>
        <v>0.39437298199999993</v>
      </c>
      <c r="AX24" s="133">
        <f>[1]PaperSectorExp!CV$264</f>
        <v>0.21483754020000001</v>
      </c>
      <c r="AY24" s="133">
        <f>[1]PaperSectorExp!CW$264</f>
        <v>0.23807869269999998</v>
      </c>
      <c r="AZ24" s="133">
        <f>[1]PaperSectorExp!CX$264</f>
        <v>0.15881767200000002</v>
      </c>
      <c r="BA24" s="133">
        <f>[1]PaperSectorExp!CY$264</f>
        <v>4.8644443099999997E-2</v>
      </c>
      <c r="BB24" s="133">
        <f>[1]PaperSectorExp!CZ$264</f>
        <v>4.662986270000001E-2</v>
      </c>
      <c r="BC24" s="208">
        <f>[1]PaperSectorExp!DA$264</f>
        <v>0</v>
      </c>
      <c r="BD24" s="103"/>
    </row>
    <row r="25" spans="2:56" s="100" customFormat="1" ht="13" thickBot="1">
      <c r="B25" s="147" t="s">
        <v>15</v>
      </c>
      <c r="C25" s="150">
        <f t="shared" ref="C25:AB25" si="7">C20-SUM(C21:C24)</f>
        <v>9.0075999999999989E-2</v>
      </c>
      <c r="D25" s="151">
        <f t="shared" si="7"/>
        <v>2.6519500000000001E-2</v>
      </c>
      <c r="E25" s="151">
        <f t="shared" si="7"/>
        <v>0.30047500000000049</v>
      </c>
      <c r="F25" s="151">
        <f t="shared" si="7"/>
        <v>0.41053599999999996</v>
      </c>
      <c r="G25" s="151">
        <f t="shared" si="7"/>
        <v>7.4485999999999997E-2</v>
      </c>
      <c r="H25" s="151">
        <f t="shared" si="7"/>
        <v>0.72024149999999998</v>
      </c>
      <c r="I25" s="151">
        <f t="shared" si="7"/>
        <v>5.0816220000000012</v>
      </c>
      <c r="J25" s="151">
        <f t="shared" si="7"/>
        <v>0.54102934750000009</v>
      </c>
      <c r="K25" s="151">
        <f t="shared" si="7"/>
        <v>0.24206629999999851</v>
      </c>
      <c r="L25" s="151">
        <f t="shared" si="7"/>
        <v>1.2442210666666673</v>
      </c>
      <c r="M25" s="151">
        <f t="shared" si="7"/>
        <v>0.48504337000000675</v>
      </c>
      <c r="N25" s="151">
        <f t="shared" si="7"/>
        <v>1.5606359999999881</v>
      </c>
      <c r="O25" s="151">
        <f t="shared" si="7"/>
        <v>0.28015664407881502</v>
      </c>
      <c r="P25" s="151">
        <f t="shared" si="7"/>
        <v>0.17160733333333233</v>
      </c>
      <c r="Q25" s="151">
        <f t="shared" si="7"/>
        <v>0.28034955666666606</v>
      </c>
      <c r="R25" s="151">
        <f t="shared" si="7"/>
        <v>0.54003222000000051</v>
      </c>
      <c r="S25" s="151">
        <f t="shared" si="7"/>
        <v>1.9313228900000015</v>
      </c>
      <c r="T25" s="151">
        <f t="shared" si="7"/>
        <v>1.7523047266666643</v>
      </c>
      <c r="U25" s="151">
        <f t="shared" si="7"/>
        <v>5.9097480049999991</v>
      </c>
      <c r="V25" s="151">
        <f t="shared" si="7"/>
        <v>1.1002669299999983</v>
      </c>
      <c r="W25" s="151">
        <f t="shared" si="7"/>
        <v>15.318365177499995</v>
      </c>
      <c r="X25" s="151">
        <f t="shared" si="7"/>
        <v>21.402471799939995</v>
      </c>
      <c r="Y25" s="151">
        <f t="shared" si="7"/>
        <v>24.978275433999997</v>
      </c>
      <c r="Z25" s="151">
        <f t="shared" si="7"/>
        <v>29.661783133499995</v>
      </c>
      <c r="AA25" s="151">
        <f t="shared" si="7"/>
        <v>19.072525531499991</v>
      </c>
      <c r="AB25" s="151">
        <f t="shared" si="7"/>
        <v>0</v>
      </c>
      <c r="AC25" s="225"/>
      <c r="AD25" s="150">
        <f t="shared" ref="AD25:BC25" si="8">AD20-SUM(AD21:AD24)</f>
        <v>4.9099999999999921E-2</v>
      </c>
      <c r="AE25" s="151">
        <f t="shared" si="8"/>
        <v>0.18965099999999999</v>
      </c>
      <c r="AF25" s="151">
        <f t="shared" si="8"/>
        <v>0.16086299999999998</v>
      </c>
      <c r="AG25" s="151">
        <f t="shared" si="8"/>
        <v>0.10349814814814814</v>
      </c>
      <c r="AH25" s="151">
        <f t="shared" si="8"/>
        <v>4.6469999999999997E-2</v>
      </c>
      <c r="AI25" s="151">
        <f t="shared" si="8"/>
        <v>0.22488900000000001</v>
      </c>
      <c r="AJ25" s="151">
        <f t="shared" si="8"/>
        <v>0.52079126708239321</v>
      </c>
      <c r="AK25" s="151">
        <f t="shared" si="8"/>
        <v>0.15563020418302032</v>
      </c>
      <c r="AL25" s="151">
        <f t="shared" si="8"/>
        <v>0.25877628330558056</v>
      </c>
      <c r="AM25" s="151">
        <f t="shared" si="8"/>
        <v>1.9510751496038088</v>
      </c>
      <c r="AN25" s="151">
        <f t="shared" si="8"/>
        <v>1.0089275684841548</v>
      </c>
      <c r="AO25" s="151">
        <f t="shared" si="8"/>
        <v>1.0629529760221335</v>
      </c>
      <c r="AP25" s="151">
        <f t="shared" si="8"/>
        <v>0.47043019486379611</v>
      </c>
      <c r="AQ25" s="151">
        <f t="shared" si="8"/>
        <v>1.3601109999999994</v>
      </c>
      <c r="AR25" s="151">
        <f t="shared" si="8"/>
        <v>2.4324530199134662</v>
      </c>
      <c r="AS25" s="151">
        <f t="shared" si="8"/>
        <v>2.7538391109860658</v>
      </c>
      <c r="AT25" s="151">
        <f t="shared" si="8"/>
        <v>3.0344959999999999</v>
      </c>
      <c r="AU25" s="151">
        <f t="shared" si="8"/>
        <v>2.987177686864058</v>
      </c>
      <c r="AV25" s="151">
        <f t="shared" si="8"/>
        <v>3.1497614522663691</v>
      </c>
      <c r="AW25" s="151">
        <f t="shared" si="8"/>
        <v>2.0822660000000006</v>
      </c>
      <c r="AX25" s="151">
        <f t="shared" si="8"/>
        <v>2.9136781989999996</v>
      </c>
      <c r="AY25" s="151">
        <f t="shared" si="8"/>
        <v>3.9491499059999988</v>
      </c>
      <c r="AZ25" s="151">
        <f t="shared" si="8"/>
        <v>3.3486102709999983</v>
      </c>
      <c r="BA25" s="151">
        <f t="shared" si="8"/>
        <v>4.6737843229999996</v>
      </c>
      <c r="BB25" s="151">
        <f t="shared" si="8"/>
        <v>5.3109289420000039</v>
      </c>
      <c r="BC25" s="224">
        <f t="shared" si="8"/>
        <v>0</v>
      </c>
      <c r="BD25" s="103"/>
    </row>
    <row r="26" spans="2:56" s="100" customFormat="1" ht="9" customHeight="1" thickTop="1">
      <c r="B26" s="164"/>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c r="AA26" s="164"/>
      <c r="AB26" s="164"/>
      <c r="AC26" s="164"/>
      <c r="AD26" s="164"/>
      <c r="AE26" s="164"/>
      <c r="AF26" s="164"/>
      <c r="AG26" s="164"/>
      <c r="AH26" s="164"/>
      <c r="AI26" s="164"/>
      <c r="AJ26" s="164"/>
      <c r="AK26" s="164"/>
      <c r="AL26" s="164"/>
      <c r="AM26" s="164"/>
      <c r="AN26" s="164"/>
      <c r="BD26" s="100" t="s">
        <v>25</v>
      </c>
    </row>
    <row r="27" spans="2:56" s="100" customFormat="1">
      <c r="B27" s="163" t="s">
        <v>67</v>
      </c>
    </row>
    <row r="28" spans="2:56" s="100" customFormat="1" ht="5.15" customHeight="1"/>
  </sheetData>
  <mergeCells count="13">
    <mergeCell ref="AD3:BC3"/>
    <mergeCell ref="AD2:BC2"/>
    <mergeCell ref="C19:AB19"/>
    <mergeCell ref="C15:BC15"/>
    <mergeCell ref="AD16:BC16"/>
    <mergeCell ref="AD17:BC17"/>
    <mergeCell ref="AD19:BC19"/>
    <mergeCell ref="B16:B19"/>
    <mergeCell ref="C16:AB16"/>
    <mergeCell ref="C17:AB17"/>
    <mergeCell ref="B2:B4"/>
    <mergeCell ref="C2:AB2"/>
    <mergeCell ref="C3:AB3"/>
  </mergeCells>
  <phoneticPr fontId="2" type="noConversion"/>
  <pageMargins left="0.75" right="0.75" top="1" bottom="1" header="0.5" footer="0.5"/>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D32"/>
  <sheetViews>
    <sheetView workbookViewId="0">
      <pane xSplit="2" ySplit="5" topLeftCell="C6" activePane="bottomRight" state="frozen"/>
      <selection activeCell="A7" sqref="A7"/>
      <selection pane="topRight" activeCell="A7" sqref="A7"/>
      <selection pane="bottomLeft" activeCell="A7" sqref="A7"/>
      <selection pane="bottomRight" activeCell="B2" sqref="B2:B4"/>
    </sheetView>
  </sheetViews>
  <sheetFormatPr defaultColWidth="9.08984375" defaultRowHeight="12.5"/>
  <cols>
    <col min="1" max="1" width="0.90625" style="4" customWidth="1"/>
    <col min="2" max="2" width="18.7265625" style="4" customWidth="1"/>
    <col min="3" max="16" width="5.1796875" style="4" customWidth="1"/>
    <col min="17" max="17" width="5.1796875" style="262" customWidth="1"/>
    <col min="18" max="27" width="5.1796875" style="4" customWidth="1"/>
    <col min="28" max="28" width="5.1796875" style="4" hidden="1" customWidth="1"/>
    <col min="29" max="29" width="1.7265625" style="4" customWidth="1"/>
    <col min="30" max="54" width="5.1796875" style="4" customWidth="1"/>
    <col min="55" max="55" width="5.1796875" style="4" hidden="1" customWidth="1"/>
    <col min="56" max="56" width="0.90625" style="4" customWidth="1"/>
    <col min="57" max="16384" width="9.08984375" style="4"/>
  </cols>
  <sheetData>
    <row r="1" spans="1:56" ht="5.15" customHeight="1" thickBot="1">
      <c r="A1" s="94">
        <f>[2]RWE!$A$3</f>
        <v>1</v>
      </c>
    </row>
    <row r="2" spans="1:56" s="24" customFormat="1" ht="20" customHeight="1" thickTop="1">
      <c r="A2" s="4"/>
      <c r="B2" s="422" t="s">
        <v>55</v>
      </c>
      <c r="C2" s="393" t="s">
        <v>77</v>
      </c>
      <c r="D2" s="394"/>
      <c r="E2" s="394"/>
      <c r="F2" s="394"/>
      <c r="G2" s="394"/>
      <c r="H2" s="394"/>
      <c r="I2" s="394"/>
      <c r="J2" s="394"/>
      <c r="K2" s="394"/>
      <c r="L2" s="394"/>
      <c r="M2" s="394"/>
      <c r="N2" s="394"/>
      <c r="O2" s="394"/>
      <c r="P2" s="394"/>
      <c r="Q2" s="394"/>
      <c r="R2" s="394"/>
      <c r="S2" s="394"/>
      <c r="T2" s="394"/>
      <c r="U2" s="394"/>
      <c r="V2" s="394"/>
      <c r="W2" s="394"/>
      <c r="X2" s="394"/>
      <c r="Y2" s="394"/>
      <c r="Z2" s="394"/>
      <c r="AA2" s="394"/>
      <c r="AB2" s="395"/>
      <c r="AC2" s="22"/>
      <c r="AD2" s="393" t="s">
        <v>71</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A3" s="24"/>
      <c r="B3" s="423"/>
      <c r="C3" s="425" t="s">
        <v>69</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53</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A4" s="4"/>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f>1+AD4</f>
        <v>2001</v>
      </c>
      <c r="AF4" s="5">
        <f t="shared" ref="AF4:BC4" si="1">1+AE4</f>
        <v>2002</v>
      </c>
      <c r="AG4" s="5">
        <f t="shared" si="1"/>
        <v>2003</v>
      </c>
      <c r="AH4" s="5">
        <f t="shared" si="1"/>
        <v>2004</v>
      </c>
      <c r="AI4" s="5">
        <f t="shared" si="1"/>
        <v>2005</v>
      </c>
      <c r="AJ4" s="5">
        <f t="shared" si="1"/>
        <v>2006</v>
      </c>
      <c r="AK4" s="5">
        <f t="shared" si="1"/>
        <v>2007</v>
      </c>
      <c r="AL4" s="5">
        <f t="shared" si="1"/>
        <v>2008</v>
      </c>
      <c r="AM4" s="5">
        <f t="shared" si="1"/>
        <v>2009</v>
      </c>
      <c r="AN4" s="5">
        <f t="shared" si="1"/>
        <v>2010</v>
      </c>
      <c r="AO4" s="5">
        <f t="shared" si="1"/>
        <v>2011</v>
      </c>
      <c r="AP4" s="5">
        <f t="shared" si="1"/>
        <v>2012</v>
      </c>
      <c r="AQ4" s="5">
        <f t="shared" si="1"/>
        <v>2013</v>
      </c>
      <c r="AR4" s="5">
        <f t="shared" si="1"/>
        <v>2014</v>
      </c>
      <c r="AS4" s="5">
        <f t="shared" si="1"/>
        <v>2015</v>
      </c>
      <c r="AT4" s="5">
        <f t="shared" si="1"/>
        <v>2016</v>
      </c>
      <c r="AU4" s="5">
        <f t="shared" si="1"/>
        <v>2017</v>
      </c>
      <c r="AV4" s="5">
        <f t="shared" si="1"/>
        <v>2018</v>
      </c>
      <c r="AW4" s="5">
        <f t="shared" si="1"/>
        <v>2019</v>
      </c>
      <c r="AX4" s="5">
        <f t="shared" si="1"/>
        <v>2020</v>
      </c>
      <c r="AY4" s="5">
        <f t="shared" si="1"/>
        <v>2021</v>
      </c>
      <c r="AZ4" s="5">
        <f t="shared" si="1"/>
        <v>2022</v>
      </c>
      <c r="BA4" s="5">
        <f t="shared" si="1"/>
        <v>2023</v>
      </c>
      <c r="BB4" s="5">
        <f t="shared" si="1"/>
        <v>2024</v>
      </c>
      <c r="BC4" s="5">
        <f t="shared" si="1"/>
        <v>2025</v>
      </c>
      <c r="BD4" s="31"/>
    </row>
    <row r="5" spans="1:56" ht="20" customHeight="1" thickTop="1" thickBot="1">
      <c r="A5" s="32"/>
      <c r="B5" s="87" t="s">
        <v>22</v>
      </c>
      <c r="C5" s="89">
        <f>1000/$A$1*'[1]4403Exp'!B$263</f>
        <v>0</v>
      </c>
      <c r="D5" s="12">
        <f>1000/$A$1*'[1]4403Exp'!C$263</f>
        <v>0</v>
      </c>
      <c r="E5" s="12">
        <f>1000/$A$1*'[1]4403Exp'!D$263</f>
        <v>0</v>
      </c>
      <c r="F5" s="12">
        <f>1000/$A$1*'[1]4403Exp'!E$263</f>
        <v>0</v>
      </c>
      <c r="G5" s="12">
        <f>1000/$A$1*'[1]4403Exp'!F$263</f>
        <v>0.16456779999999999</v>
      </c>
      <c r="H5" s="12">
        <f>1000/$A$1*'[1]4403Exp'!G$263</f>
        <v>0.57432899999999998</v>
      </c>
      <c r="I5" s="12">
        <f>1000/$A$1*'[1]4403Exp'!H$263</f>
        <v>8.5192884000000006</v>
      </c>
      <c r="J5" s="96">
        <f>1000/$A$1*'[1]4403Exp'!I$263</f>
        <v>2.2112491999999997</v>
      </c>
      <c r="K5" s="12">
        <f>1000/$A$1*'[1]4403Exp'!J$263</f>
        <v>6.2837325999999996</v>
      </c>
      <c r="L5" s="96">
        <f>1000/$A$1*'[1]4403Exp'!K$263</f>
        <v>3.8342343999999997</v>
      </c>
      <c r="M5" s="96">
        <f>1000/$A$1*'[1]4403Exp'!L$263</f>
        <v>39.895405199999992</v>
      </c>
      <c r="N5" s="12">
        <f>1000/$A$1*'[1]4403Exp'!M$263</f>
        <v>60.430512799999995</v>
      </c>
      <c r="O5" s="96">
        <f>1000/$A$1*'[1]4403Exp'!N$263</f>
        <v>17.492240000000002</v>
      </c>
      <c r="P5" s="12">
        <f>1000/$A$1*'[1]4403Exp'!O$263</f>
        <v>1.1199999999999999E-3</v>
      </c>
      <c r="Q5" s="12">
        <f>1000/$A$1*'[1]4403Exp'!P$263</f>
        <v>3.4187999999999996E-2</v>
      </c>
      <c r="R5" s="12">
        <f>1000/$A$1*'[1]4403Exp'!Q$263</f>
        <v>0</v>
      </c>
      <c r="S5" s="12">
        <f>1000/$A$1*'[1]4403Exp'!R$263</f>
        <v>0</v>
      </c>
      <c r="T5" s="12">
        <f>1000/$A$1*'[1]4403Exp'!S$263</f>
        <v>0</v>
      </c>
      <c r="U5" s="12">
        <f>1000/$A$1*'[1]4403Exp'!T$263</f>
        <v>0.64606499999999989</v>
      </c>
      <c r="V5" s="12">
        <f>1000/$A$1*'[1]4403Exp'!U$263</f>
        <v>0.105</v>
      </c>
      <c r="W5" s="12">
        <f>1000/$A$1*'[1]4403Exp'!V$263</f>
        <v>0.12964069999999997</v>
      </c>
      <c r="X5" s="12">
        <f>1000/$A$1*'[1]4403Exp'!W$263</f>
        <v>0</v>
      </c>
      <c r="Y5" s="12">
        <f>1000/$A$1*'[1]4403Exp'!X$263</f>
        <v>0</v>
      </c>
      <c r="Z5" s="12">
        <f>1000/$A$1*'[1]4403Exp'!Y$263</f>
        <v>0</v>
      </c>
      <c r="AA5" s="12">
        <f>1000/$A$1*'[1]4403Exp'!Z$263</f>
        <v>6.4420000000000002</v>
      </c>
      <c r="AB5" s="90">
        <f>1000/$A$1*'[1]4403Exp'!AA$263</f>
        <v>0</v>
      </c>
      <c r="AC5" s="88"/>
      <c r="AD5" s="89">
        <f>'[1]4403Exp'!AB$263</f>
        <v>0</v>
      </c>
      <c r="AE5" s="12">
        <f>'[1]4403Exp'!AC$263</f>
        <v>0</v>
      </c>
      <c r="AF5" s="12">
        <f>'[1]4403Exp'!AD$263</f>
        <v>0</v>
      </c>
      <c r="AG5" s="12">
        <f>'[1]4403Exp'!AE$263</f>
        <v>0</v>
      </c>
      <c r="AH5" s="12">
        <f>'[1]4403Exp'!AF$263</f>
        <v>1.6492999999999997E-2</v>
      </c>
      <c r="AI5" s="12">
        <f>'[1]4403Exp'!AG$263</f>
        <v>6.3489000000000004E-2</v>
      </c>
      <c r="AJ5" s="12">
        <f>'[1]4403Exp'!AH$263</f>
        <v>0.96506899999999995</v>
      </c>
      <c r="AK5" s="12">
        <f>'[1]4403Exp'!AI$263</f>
        <v>0.23737199999999997</v>
      </c>
      <c r="AL5" s="12">
        <f>'[1]4403Exp'!AJ$263</f>
        <v>0.20562399999999997</v>
      </c>
      <c r="AM5" s="12">
        <f>'[1]4403Exp'!AK$263</f>
        <v>1.943981</v>
      </c>
      <c r="AN5" s="12">
        <f>'[1]4403Exp'!AL$263</f>
        <v>32.468730000000001</v>
      </c>
      <c r="AO5" s="12">
        <f>'[1]4403Exp'!AM$263</f>
        <v>47.503495000000001</v>
      </c>
      <c r="AP5" s="12">
        <f>'[1]4403Exp'!AN$263</f>
        <v>16.292297999999999</v>
      </c>
      <c r="AQ5" s="12">
        <f>'[1]4403Exp'!AO$263</f>
        <v>5.9519999999999998E-3</v>
      </c>
      <c r="AR5" s="12">
        <f>'[1]4403Exp'!AP$263</f>
        <v>8.0800000000000004E-3</v>
      </c>
      <c r="AS5" s="12">
        <f>'[1]4403Exp'!AQ$263</f>
        <v>0</v>
      </c>
      <c r="AT5" s="12">
        <f>'[1]4403Exp'!AR$263</f>
        <v>0</v>
      </c>
      <c r="AU5" s="12">
        <f>'[1]4403Exp'!AS$263</f>
        <v>0</v>
      </c>
      <c r="AV5" s="12">
        <f>'[1]4403Exp'!AT$263</f>
        <v>7.7278999999999987E-2</v>
      </c>
      <c r="AW5" s="12">
        <f>'[1]4403Exp'!AU$263</f>
        <v>4.3200000000000001E-3</v>
      </c>
      <c r="AX5" s="12">
        <f>'[1]4403Exp'!AV$263</f>
        <v>1.7122490000000001E-2</v>
      </c>
      <c r="AY5" s="12">
        <f>'[1]4403Exp'!AW$263</f>
        <v>0</v>
      </c>
      <c r="AZ5" s="12">
        <f>'[1]4403Exp'!AX$263</f>
        <v>0</v>
      </c>
      <c r="BA5" s="12">
        <f>'[1]4403Exp'!AY$263</f>
        <v>0</v>
      </c>
      <c r="BB5" s="12">
        <f>'[1]4403Exp'!AZ$263</f>
        <v>0.59975999999999996</v>
      </c>
      <c r="BC5" s="12">
        <f>'[1]4403Exp'!BA$263</f>
        <v>0</v>
      </c>
      <c r="BD5" s="35"/>
    </row>
    <row r="6" spans="1:56" ht="13.5" thickTop="1">
      <c r="B6" s="53" t="s">
        <v>20</v>
      </c>
      <c r="C6" s="91">
        <f>1000/$A$1*(SUM('[1]4403Exp'!B$47:B$47)+SUM('[1]4403Exp'!B$105:B$105))</f>
        <v>0</v>
      </c>
      <c r="D6" s="13">
        <f>1000/$A$1*(SUM('[1]4403Exp'!C$47:C$47)+SUM('[1]4403Exp'!C$105:C$105))</f>
        <v>0</v>
      </c>
      <c r="E6" s="13">
        <f>1000/$A$1*(SUM('[1]4403Exp'!D$47:D$47)+SUM('[1]4403Exp'!D$105:D$105))</f>
        <v>0</v>
      </c>
      <c r="F6" s="13">
        <f>1000/$A$1*(SUM('[1]4403Exp'!E$47:E$47)+SUM('[1]4403Exp'!E$105:E$105))</f>
        <v>0</v>
      </c>
      <c r="G6" s="13">
        <f>1000/$A$1*(SUM('[1]4403Exp'!F$47:F$47)+SUM('[1]4403Exp'!F$105:F$105))</f>
        <v>0</v>
      </c>
      <c r="H6" s="13">
        <f>1000/$A$1*(SUM('[1]4403Exp'!G$47:G$47)+SUM('[1]4403Exp'!G$105:G$105))</f>
        <v>0.56204399999999999</v>
      </c>
      <c r="I6" s="13">
        <f>1000/$A$1*(SUM('[1]4403Exp'!H$47:H$47)+SUM('[1]4403Exp'!H$105:H$105))</f>
        <v>5.6694959999999996</v>
      </c>
      <c r="J6" s="13">
        <f>1000/$A$1*(SUM('[1]4403Exp'!I$47:I$47)+SUM('[1]4403Exp'!I$105:I$105))</f>
        <v>0.69248199999999993</v>
      </c>
      <c r="K6" s="13">
        <f>1000/$A$1*(SUM('[1]4403Exp'!J$47:J$47)+SUM('[1]4403Exp'!J$105:J$105))</f>
        <v>5.6881999999999993</v>
      </c>
      <c r="L6" s="97">
        <f>1000/$A$1*(SUM('[1]4403Exp'!K$47:K$47)+SUM('[1]4403Exp'!K$105:K$105))</f>
        <v>3.7781743999999997</v>
      </c>
      <c r="M6" s="97">
        <f>1000/$A$1*(SUM('[1]4403Exp'!L$47:L$47)+SUM('[1]4403Exp'!L$105:L$105))</f>
        <v>37.761858399999994</v>
      </c>
      <c r="N6" s="97">
        <f>1000/$A$1*(SUM('[1]4403Exp'!M$47:M$47)+SUM('[1]4403Exp'!M$105:M$105))</f>
        <v>58.403602599999992</v>
      </c>
      <c r="O6" s="242">
        <f>1000/$A$1*(SUM('[1]4403Exp'!N$47:N$47)+SUM('[1]4403Exp'!N$105:N$105))</f>
        <v>17.485520000000001</v>
      </c>
      <c r="P6" s="243">
        <f>1000/$A$1*(SUM('[1]4403Exp'!O$47:O$47)+SUM('[1]4403Exp'!O$105:O$105))</f>
        <v>0</v>
      </c>
      <c r="Q6" s="13">
        <f>1000/$A$1*(SUM('[1]4403Exp'!P$47:P$47)+SUM('[1]4403Exp'!P$105:P$105))</f>
        <v>0</v>
      </c>
      <c r="R6" s="13">
        <f>1000/$A$1*(SUM('[1]4403Exp'!Q$47:Q$47)+SUM('[1]4403Exp'!Q$105:Q$105))</f>
        <v>0</v>
      </c>
      <c r="S6" s="243">
        <f>1000/$A$1*(SUM('[1]4403Exp'!R$47:R$47)+SUM('[1]4403Exp'!R$105:R$105))</f>
        <v>0</v>
      </c>
      <c r="T6" s="243">
        <f>1000/$A$1*(SUM('[1]4403Exp'!S$47:S$47)+SUM('[1]4403Exp'!S$105:S$105))</f>
        <v>0</v>
      </c>
      <c r="U6" s="243">
        <f>1000/$A$1*(SUM('[1]4403Exp'!T$47:T$47)+SUM('[1]4403Exp'!T$105:T$105))</f>
        <v>0</v>
      </c>
      <c r="V6" s="243">
        <f>1000/$A$1*(SUM('[1]4403Exp'!U$47:U$47)+SUM('[1]4403Exp'!U$105:U$105))</f>
        <v>0</v>
      </c>
      <c r="W6" s="243">
        <f>1000/$A$1*(SUM('[1]4403Exp'!V$47:V$47)+SUM('[1]4403Exp'!V$105:V$105))</f>
        <v>8.5679999999999992E-2</v>
      </c>
      <c r="X6" s="243">
        <f>1000/$A$1*(SUM('[1]4403Exp'!W$47:W$47)+SUM('[1]4403Exp'!W$105:W$105))</f>
        <v>0</v>
      </c>
      <c r="Y6" s="243">
        <f>1000/$A$1*(SUM('[1]4403Exp'!X$47:X$47)+SUM('[1]4403Exp'!X$105:X$105))</f>
        <v>0</v>
      </c>
      <c r="Z6" s="243">
        <f>1000/$A$1*(SUM('[1]4403Exp'!Y$47:Y$47)+SUM('[1]4403Exp'!Y$105:Y$105))</f>
        <v>0</v>
      </c>
      <c r="AA6" s="243">
        <f>1000/$A$1*(SUM('[1]4403Exp'!Z$47:Z$47)+SUM('[1]4403Exp'!Z$105:Z$105))</f>
        <v>0.49199999999999994</v>
      </c>
      <c r="AB6" s="244">
        <f>1000/$A$1*(SUM('[1]4403Exp'!AA$47:AA$47)+SUM('[1]4403Exp'!AA$105:AA$105))</f>
        <v>0</v>
      </c>
      <c r="AC6" s="88"/>
      <c r="AD6" s="91">
        <f>(SUM('[1]4403Exp'!AB$47:AB$47)+SUM('[1]4403Exp'!AB$105:AB$105))</f>
        <v>0</v>
      </c>
      <c r="AE6" s="13">
        <f>(SUM('[1]4403Exp'!AC$47:AC$47)+SUM('[1]4403Exp'!AC$105:AC$105))</f>
        <v>0</v>
      </c>
      <c r="AF6" s="13">
        <f>(SUM('[1]4403Exp'!AD$47:AD$47)+SUM('[1]4403Exp'!AD$105:AD$105))</f>
        <v>0</v>
      </c>
      <c r="AG6" s="13">
        <f>(SUM('[1]4403Exp'!AE$47:AE$47)+SUM('[1]4403Exp'!AE$105:AE$105))</f>
        <v>0</v>
      </c>
      <c r="AH6" s="13">
        <f>(SUM('[1]4403Exp'!AF$47:AF$47)+SUM('[1]4403Exp'!AF$105:AF$105))</f>
        <v>0</v>
      </c>
      <c r="AI6" s="13">
        <f>(SUM('[1]4403Exp'!AG$47:AG$47)+SUM('[1]4403Exp'!AG$105:AG$105))</f>
        <v>6.2130999999999999E-2</v>
      </c>
      <c r="AJ6" s="13">
        <f>(SUM('[1]4403Exp'!AH$47:AH$47)+SUM('[1]4403Exp'!AH$105:AH$105))</f>
        <v>0.65158199999999999</v>
      </c>
      <c r="AK6" s="13">
        <f>(SUM('[1]4403Exp'!AI$47:AI$47)+SUM('[1]4403Exp'!AI$105:AI$105))</f>
        <v>7.4273999999999993E-2</v>
      </c>
      <c r="AL6" s="13">
        <f>(SUM('[1]4403Exp'!AJ$47:AJ$47)+SUM('[1]4403Exp'!AJ$105:AJ$105))</f>
        <v>0.18312299999999998</v>
      </c>
      <c r="AM6" s="13">
        <f>(SUM('[1]4403Exp'!AK$47:AK$47)+SUM('[1]4403Exp'!AK$105:AK$105))</f>
        <v>1.9411780000000001</v>
      </c>
      <c r="AN6" s="13">
        <f>(SUM('[1]4403Exp'!AL$47:AL$47)+SUM('[1]4403Exp'!AL$105:AL$105))</f>
        <v>30.531451999999998</v>
      </c>
      <c r="AO6" s="13">
        <f>(SUM('[1]4403Exp'!AM$47:AM$47)+SUM('[1]4403Exp'!AM$105:AM$105))</f>
        <v>46.067321999999997</v>
      </c>
      <c r="AP6" s="13">
        <f>(SUM('[1]4403Exp'!AN$47:AN$47)+SUM('[1]4403Exp'!AN$105:AN$105))</f>
        <v>16.289327999999998</v>
      </c>
      <c r="AQ6" s="13">
        <f>(SUM('[1]4403Exp'!AO$47:AO$47)+SUM('[1]4403Exp'!AO$105:AO$105))</f>
        <v>0</v>
      </c>
      <c r="AR6" s="13">
        <f>(SUM('[1]4403Exp'!AP$47:AP$47)+SUM('[1]4403Exp'!AP$105:AP$105))</f>
        <v>0</v>
      </c>
      <c r="AS6" s="13">
        <f>(SUM('[1]4403Exp'!AQ$47:AQ$47)+SUM('[1]4403Exp'!AQ$105:AQ$105))</f>
        <v>0</v>
      </c>
      <c r="AT6" s="13">
        <f>(SUM('[1]4403Exp'!AR$47:AR$47)+SUM('[1]4403Exp'!AR$105:AR$105))</f>
        <v>0</v>
      </c>
      <c r="AU6" s="13">
        <f>(SUM('[1]4403Exp'!AS$47:AS$47)+SUM('[1]4403Exp'!AS$105:AS$105))</f>
        <v>0</v>
      </c>
      <c r="AV6" s="13">
        <f>(SUM('[1]4403Exp'!AT$47:AT$47)+SUM('[1]4403Exp'!AT$105:AT$105))</f>
        <v>0</v>
      </c>
      <c r="AW6" s="13">
        <f>(SUM('[1]4403Exp'!AU$47:AU$47)+SUM('[1]4403Exp'!AU$105:AU$105))</f>
        <v>0</v>
      </c>
      <c r="AX6" s="13">
        <f>(SUM('[1]4403Exp'!AV$47:AV$47)+SUM('[1]4403Exp'!AV$105:AV$105))</f>
        <v>1.531249E-2</v>
      </c>
      <c r="AY6" s="13">
        <f>(SUM('[1]4403Exp'!AW$47:AW$47)+SUM('[1]4403Exp'!AW$105:AW$105))</f>
        <v>0</v>
      </c>
      <c r="AZ6" s="13">
        <f>(SUM('[1]4403Exp'!AX$47:AX$47)+SUM('[1]4403Exp'!AX$105:AX$105))</f>
        <v>0</v>
      </c>
      <c r="BA6" s="13">
        <f>(SUM('[1]4403Exp'!AY$47:AY$47)+SUM('[1]4403Exp'!AY$105:AY$105))</f>
        <v>0</v>
      </c>
      <c r="BB6" s="13">
        <f>(SUM('[1]4403Exp'!AZ$47:AZ$47)+SUM('[1]4403Exp'!AZ$105:AZ$105))</f>
        <v>5.3207999999999998E-2</v>
      </c>
      <c r="BC6" s="13">
        <f>(SUM('[1]4403Exp'!BA$47:BA$47)+SUM('[1]4403Exp'!BA$105:BA$105))</f>
        <v>0</v>
      </c>
      <c r="BD6" s="35"/>
    </row>
    <row r="7" spans="1:56">
      <c r="B7" s="270" t="s">
        <v>91</v>
      </c>
      <c r="C7" s="57">
        <f>1000/$A$1*'[1]4403Exp'!B$248</f>
        <v>0</v>
      </c>
      <c r="D7" s="14">
        <f>1000/$A$1*'[1]4403Exp'!C$248</f>
        <v>0</v>
      </c>
      <c r="E7" s="14">
        <f>1000/$A$1*'[1]4403Exp'!D$248</f>
        <v>0</v>
      </c>
      <c r="F7" s="14">
        <f>1000/$A$1*'[1]4403Exp'!E$248</f>
        <v>0</v>
      </c>
      <c r="G7" s="14">
        <f>1000/$A$1*'[1]4403Exp'!F$248</f>
        <v>0</v>
      </c>
      <c r="H7" s="14">
        <f>1000/$A$1*'[1]4403Exp'!G$248</f>
        <v>0</v>
      </c>
      <c r="I7" s="14">
        <f>1000/$A$1*'[1]4403Exp'!H$248</f>
        <v>0</v>
      </c>
      <c r="J7" s="98">
        <f>1000/$A$1*'[1]4403Exp'!I$248</f>
        <v>0</v>
      </c>
      <c r="K7" s="14">
        <f>1000/$A$1*'[1]4403Exp'!J$248</f>
        <v>0</v>
      </c>
      <c r="L7" s="98">
        <f>1000/$A$1*'[1]4403Exp'!K$248</f>
        <v>0</v>
      </c>
      <c r="M7" s="98">
        <f>1000/$A$1*'[1]4403Exp'!L$248</f>
        <v>0</v>
      </c>
      <c r="N7" s="14">
        <f>1000/$A$1*'[1]4403Exp'!M$248</f>
        <v>0</v>
      </c>
      <c r="O7" s="98">
        <f>1000/$A$1*'[1]4403Exp'!N$248</f>
        <v>0</v>
      </c>
      <c r="P7" s="14">
        <f>1000/$A$1*'[1]4403Exp'!O$248</f>
        <v>0</v>
      </c>
      <c r="Q7" s="14">
        <f>1000/$A$1*'[1]4403Exp'!P$248</f>
        <v>0</v>
      </c>
      <c r="R7" s="14">
        <f>1000/$A$1*'[1]4403Exp'!Q$248</f>
        <v>0</v>
      </c>
      <c r="S7" s="14">
        <f>1000/$A$1*'[1]4403Exp'!R$248</f>
        <v>0</v>
      </c>
      <c r="T7" s="14">
        <f>1000/$A$1*'[1]4403Exp'!S$248</f>
        <v>0</v>
      </c>
      <c r="U7" s="14">
        <f>1000/$A$1*'[1]4403Exp'!T$248</f>
        <v>0</v>
      </c>
      <c r="V7" s="14">
        <f>1000/$A$1*'[1]4403Exp'!U$248</f>
        <v>0</v>
      </c>
      <c r="W7" s="14">
        <f>1000/$A$1*'[1]4403Exp'!V$248</f>
        <v>0</v>
      </c>
      <c r="X7" s="14">
        <f>1000/$A$1*'[1]4403Exp'!W$248</f>
        <v>0</v>
      </c>
      <c r="Y7" s="14">
        <f>1000/$A$1*'[1]4403Exp'!X$248</f>
        <v>0</v>
      </c>
      <c r="Z7" s="14">
        <f>1000/$A$1*'[1]4403Exp'!Y$248</f>
        <v>0</v>
      </c>
      <c r="AA7" s="14">
        <f>1000/$A$1*'[1]4403Exp'!Z$248</f>
        <v>0</v>
      </c>
      <c r="AB7" s="58">
        <f>1000/$A$1*'[1]4403Exp'!AA$248</f>
        <v>0</v>
      </c>
      <c r="AC7" s="85"/>
      <c r="AD7" s="57">
        <f>'[1]4403Exp'!AB$248</f>
        <v>0</v>
      </c>
      <c r="AE7" s="14">
        <f>'[1]4403Exp'!AC$248</f>
        <v>0</v>
      </c>
      <c r="AF7" s="14">
        <f>'[1]4403Exp'!AD$248</f>
        <v>0</v>
      </c>
      <c r="AG7" s="14">
        <f>'[1]4403Exp'!AE$248</f>
        <v>0</v>
      </c>
      <c r="AH7" s="14">
        <f>'[1]4403Exp'!AF$248</f>
        <v>0</v>
      </c>
      <c r="AI7" s="14">
        <f>'[1]4403Exp'!AG$248</f>
        <v>0</v>
      </c>
      <c r="AJ7" s="14">
        <f>'[1]4403Exp'!AH$248</f>
        <v>0</v>
      </c>
      <c r="AK7" s="14">
        <f>'[1]4403Exp'!AI$248</f>
        <v>0</v>
      </c>
      <c r="AL7" s="14">
        <f>'[1]4403Exp'!AJ$248</f>
        <v>0</v>
      </c>
      <c r="AM7" s="14">
        <f>'[1]4403Exp'!AK$248</f>
        <v>0</v>
      </c>
      <c r="AN7" s="14">
        <f>'[1]4403Exp'!AL$248</f>
        <v>0</v>
      </c>
      <c r="AO7" s="14">
        <f>'[1]4403Exp'!AM$248</f>
        <v>0</v>
      </c>
      <c r="AP7" s="14">
        <f>'[1]4403Exp'!AN$248</f>
        <v>0</v>
      </c>
      <c r="AQ7" s="14">
        <f>'[1]4403Exp'!AO$248</f>
        <v>0</v>
      </c>
      <c r="AR7" s="14">
        <f>'[1]4403Exp'!AP$248</f>
        <v>0</v>
      </c>
      <c r="AS7" s="14">
        <f>'[1]4403Exp'!AQ$248</f>
        <v>0</v>
      </c>
      <c r="AT7" s="14">
        <f>'[1]4403Exp'!AR$248</f>
        <v>0</v>
      </c>
      <c r="AU7" s="14">
        <f>'[1]4403Exp'!AS$248</f>
        <v>0</v>
      </c>
      <c r="AV7" s="14">
        <f>'[1]4403Exp'!AT$248</f>
        <v>0</v>
      </c>
      <c r="AW7" s="14">
        <f>'[1]4403Exp'!AU$248</f>
        <v>0</v>
      </c>
      <c r="AX7" s="14">
        <f>'[1]4403Exp'!AV$248</f>
        <v>0</v>
      </c>
      <c r="AY7" s="14">
        <f>'[1]4403Exp'!AW$248</f>
        <v>0</v>
      </c>
      <c r="AZ7" s="14">
        <f>'[1]4403Exp'!AX$248</f>
        <v>0</v>
      </c>
      <c r="BA7" s="14">
        <f>'[1]4403Exp'!AY$248</f>
        <v>0</v>
      </c>
      <c r="BB7" s="14">
        <f>'[1]4403Exp'!AZ$248</f>
        <v>0</v>
      </c>
      <c r="BC7" s="14">
        <f>'[1]4403Exp'!BA$248</f>
        <v>0</v>
      </c>
      <c r="BD7" s="35"/>
    </row>
    <row r="8" spans="1:56">
      <c r="B8" s="270" t="s">
        <v>56</v>
      </c>
      <c r="C8" s="57">
        <f>1000/$A$1*'[1]4403Exp'!B$247</f>
        <v>0</v>
      </c>
      <c r="D8" s="14">
        <f>1000/$A$1*'[1]4403Exp'!C$247</f>
        <v>0</v>
      </c>
      <c r="E8" s="14">
        <f>1000/$A$1*'[1]4403Exp'!D$247</f>
        <v>0</v>
      </c>
      <c r="F8" s="14">
        <f>1000/$A$1*'[1]4403Exp'!E$247</f>
        <v>0</v>
      </c>
      <c r="G8" s="14">
        <f>1000/$A$1*'[1]4403Exp'!F$247</f>
        <v>0</v>
      </c>
      <c r="H8" s="14">
        <f>1000/$A$1*'[1]4403Exp'!G$247</f>
        <v>0</v>
      </c>
      <c r="I8" s="14">
        <f>1000/$A$1*'[1]4403Exp'!H$247</f>
        <v>0</v>
      </c>
      <c r="J8" s="98">
        <f>1000/$A$1*'[1]4403Exp'!I$247</f>
        <v>0</v>
      </c>
      <c r="K8" s="14">
        <f>1000/$A$1*'[1]4403Exp'!J$247</f>
        <v>0</v>
      </c>
      <c r="L8" s="98">
        <f>1000/$A$1*'[1]4403Exp'!K$247</f>
        <v>0</v>
      </c>
      <c r="M8" s="98">
        <f>1000/$A$1*'[1]4403Exp'!L$247</f>
        <v>0</v>
      </c>
      <c r="N8" s="14">
        <f>1000/$A$1*'[1]4403Exp'!M$247</f>
        <v>0</v>
      </c>
      <c r="O8" s="98">
        <f>1000/$A$1*'[1]4403Exp'!N$247</f>
        <v>0</v>
      </c>
      <c r="P8" s="14">
        <f>1000/$A$1*'[1]4403Exp'!O$247</f>
        <v>0</v>
      </c>
      <c r="Q8" s="14">
        <f>1000/$A$1*'[1]4403Exp'!P$247</f>
        <v>0</v>
      </c>
      <c r="R8" s="14">
        <f>1000/$A$1*'[1]4403Exp'!Q$247</f>
        <v>0</v>
      </c>
      <c r="S8" s="14">
        <f>1000/$A$1*'[1]4403Exp'!R$247</f>
        <v>0</v>
      </c>
      <c r="T8" s="14">
        <f>1000/$A$1*'[1]4403Exp'!S$247</f>
        <v>0</v>
      </c>
      <c r="U8" s="14">
        <f>1000/$A$1*'[1]4403Exp'!T$247</f>
        <v>0</v>
      </c>
      <c r="V8" s="14">
        <f>1000/$A$1*'[1]4403Exp'!U$247</f>
        <v>0</v>
      </c>
      <c r="W8" s="14">
        <f>1000/$A$1*'[1]4403Exp'!V$247</f>
        <v>0</v>
      </c>
      <c r="X8" s="14">
        <f>1000/$A$1*'[1]4403Exp'!W$247</f>
        <v>0</v>
      </c>
      <c r="Y8" s="14">
        <f>1000/$A$1*'[1]4403Exp'!X$247</f>
        <v>0</v>
      </c>
      <c r="Z8" s="14">
        <f>1000/$A$1*'[1]4403Exp'!Y$247</f>
        <v>0</v>
      </c>
      <c r="AA8" s="14">
        <f>1000/$A$1*'[1]4403Exp'!Z$247</f>
        <v>0</v>
      </c>
      <c r="AB8" s="58">
        <f>1000/$A$1*'[1]4403Exp'!AA$247</f>
        <v>0</v>
      </c>
      <c r="AC8" s="85"/>
      <c r="AD8" s="57">
        <f>'[1]4403Exp'!AB$247</f>
        <v>0</v>
      </c>
      <c r="AE8" s="14">
        <f>'[1]4403Exp'!AC$247</f>
        <v>0</v>
      </c>
      <c r="AF8" s="14">
        <f>'[1]4403Exp'!AD$247</f>
        <v>0</v>
      </c>
      <c r="AG8" s="14">
        <f>'[1]4403Exp'!AE$247</f>
        <v>0</v>
      </c>
      <c r="AH8" s="14">
        <f>'[1]4403Exp'!AF$247</f>
        <v>0</v>
      </c>
      <c r="AI8" s="14">
        <f>'[1]4403Exp'!AG$247</f>
        <v>0</v>
      </c>
      <c r="AJ8" s="14">
        <f>'[1]4403Exp'!AH$247</f>
        <v>0</v>
      </c>
      <c r="AK8" s="14">
        <f>'[1]4403Exp'!AI$247</f>
        <v>0</v>
      </c>
      <c r="AL8" s="14">
        <f>'[1]4403Exp'!AJ$247</f>
        <v>0</v>
      </c>
      <c r="AM8" s="14">
        <f>'[1]4403Exp'!AK$247</f>
        <v>0</v>
      </c>
      <c r="AN8" s="14">
        <f>'[1]4403Exp'!AL$247</f>
        <v>0</v>
      </c>
      <c r="AO8" s="14">
        <f>'[1]4403Exp'!AM$247</f>
        <v>0</v>
      </c>
      <c r="AP8" s="14">
        <f>'[1]4403Exp'!AN$247</f>
        <v>0</v>
      </c>
      <c r="AQ8" s="14">
        <f>'[1]4403Exp'!AO$247</f>
        <v>0</v>
      </c>
      <c r="AR8" s="14">
        <f>'[1]4403Exp'!AP$247</f>
        <v>0</v>
      </c>
      <c r="AS8" s="14">
        <f>'[1]4403Exp'!AQ$247</f>
        <v>0</v>
      </c>
      <c r="AT8" s="14">
        <f>'[1]4403Exp'!AR$247</f>
        <v>0</v>
      </c>
      <c r="AU8" s="14">
        <f>'[1]4403Exp'!AS$247</f>
        <v>0</v>
      </c>
      <c r="AV8" s="14">
        <f>'[1]4403Exp'!AT$247</f>
        <v>0</v>
      </c>
      <c r="AW8" s="14">
        <f>'[1]4403Exp'!AU$247</f>
        <v>0</v>
      </c>
      <c r="AX8" s="14">
        <f>'[1]4403Exp'!AV$247</f>
        <v>0</v>
      </c>
      <c r="AY8" s="14">
        <f>'[1]4403Exp'!AW$247</f>
        <v>0</v>
      </c>
      <c r="AZ8" s="14">
        <f>'[1]4403Exp'!AX$247</f>
        <v>0</v>
      </c>
      <c r="BA8" s="14">
        <f>'[1]4403Exp'!AY$247</f>
        <v>0</v>
      </c>
      <c r="BB8" s="14">
        <f>'[1]4403Exp'!AZ$247</f>
        <v>0</v>
      </c>
      <c r="BC8" s="14">
        <f>'[1]4403Exp'!BA$247</f>
        <v>0</v>
      </c>
      <c r="BD8" s="35"/>
    </row>
    <row r="9" spans="1:56">
      <c r="B9" s="53" t="s">
        <v>32</v>
      </c>
      <c r="C9" s="57">
        <f>1000/$A$1*'[1]4403Exp'!B$253</f>
        <v>0</v>
      </c>
      <c r="D9" s="14">
        <f>1000/$A$1*'[1]4403Exp'!C$253</f>
        <v>0</v>
      </c>
      <c r="E9" s="14">
        <f>1000/$A$1*'[1]4403Exp'!D$253</f>
        <v>0</v>
      </c>
      <c r="F9" s="14">
        <f>1000/$A$1*'[1]4403Exp'!E$253</f>
        <v>0</v>
      </c>
      <c r="G9" s="14">
        <f>1000/$A$1*'[1]4403Exp'!F$253</f>
        <v>0.16431999999999999</v>
      </c>
      <c r="H9" s="14">
        <f>1000/$A$1*'[1]4403Exp'!G$253</f>
        <v>0</v>
      </c>
      <c r="I9" s="14">
        <f>1000/$A$1*'[1]4403Exp'!H$253</f>
        <v>0</v>
      </c>
      <c r="J9" s="98">
        <f>1000/$A$1*'[1]4403Exp'!I$253</f>
        <v>0.2227074</v>
      </c>
      <c r="K9" s="14">
        <f>1000/$A$1*'[1]4403Exp'!J$253</f>
        <v>0.59553259999999997</v>
      </c>
      <c r="L9" s="98">
        <f>1000/$A$1*'[1]4403Exp'!K$253</f>
        <v>5.6059999999999999E-2</v>
      </c>
      <c r="M9" s="98">
        <f>1000/$A$1*'[1]4403Exp'!L$253</f>
        <v>2.1335468</v>
      </c>
      <c r="N9" s="14">
        <f>1000/$A$1*'[1]4403Exp'!M$253</f>
        <v>1.6279214000000002</v>
      </c>
      <c r="O9" s="98">
        <f>1000/$A$1*'[1]4403Exp'!N$253</f>
        <v>6.7199999999999994E-3</v>
      </c>
      <c r="P9" s="14">
        <f>1000/$A$1*'[1]4403Exp'!O$253</f>
        <v>1.1199999999999999E-3</v>
      </c>
      <c r="Q9" s="14">
        <f>1000/$A$1*'[1]4403Exp'!P$253</f>
        <v>0</v>
      </c>
      <c r="R9" s="14">
        <f>1000/$A$1*'[1]4403Exp'!Q$253</f>
        <v>0</v>
      </c>
      <c r="S9" s="14">
        <f>1000/$A$1*'[1]4403Exp'!R$253</f>
        <v>0</v>
      </c>
      <c r="T9" s="14">
        <f>1000/$A$1*'[1]4403Exp'!S$253</f>
        <v>0</v>
      </c>
      <c r="U9" s="14">
        <f>1000/$A$1*'[1]4403Exp'!T$253</f>
        <v>0.44482060000000001</v>
      </c>
      <c r="V9" s="14">
        <f>1000/$A$1*'[1]4403Exp'!U$253</f>
        <v>0.105</v>
      </c>
      <c r="W9" s="14">
        <f>1000/$A$1*'[1]4403Exp'!V$253</f>
        <v>4.3959999999999999E-2</v>
      </c>
      <c r="X9" s="14">
        <f>1000/$A$1*'[1]4403Exp'!W$253</f>
        <v>0</v>
      </c>
      <c r="Y9" s="14">
        <f>1000/$A$1*'[1]4403Exp'!X$253</f>
        <v>0</v>
      </c>
      <c r="Z9" s="14">
        <f>1000/$A$1*'[1]4403Exp'!Y$253</f>
        <v>0</v>
      </c>
      <c r="AA9" s="14">
        <f>1000/$A$1*'[1]4403Exp'!Z$253</f>
        <v>5.9499999999999993</v>
      </c>
      <c r="AB9" s="58">
        <f>1000/$A$1*'[1]4403Exp'!AA$253</f>
        <v>0</v>
      </c>
      <c r="AC9" s="85"/>
      <c r="AD9" s="57">
        <f>'[1]4403Exp'!AB$253</f>
        <v>0</v>
      </c>
      <c r="AE9" s="14">
        <f>'[1]4403Exp'!AC$253</f>
        <v>0</v>
      </c>
      <c r="AF9" s="14">
        <f>'[1]4403Exp'!AD$253</f>
        <v>0</v>
      </c>
      <c r="AG9" s="14">
        <f>'[1]4403Exp'!AE$253</f>
        <v>0</v>
      </c>
      <c r="AH9" s="14">
        <f>'[1]4403Exp'!AF$253</f>
        <v>1.6431999999999999E-2</v>
      </c>
      <c r="AI9" s="14">
        <f>'[1]4403Exp'!AG$253</f>
        <v>0</v>
      </c>
      <c r="AJ9" s="14">
        <f>'[1]4403Exp'!AH$253</f>
        <v>0</v>
      </c>
      <c r="AK9" s="14">
        <f>'[1]4403Exp'!AI$253</f>
        <v>1.2895E-2</v>
      </c>
      <c r="AL9" s="14">
        <f>'[1]4403Exp'!AJ$253</f>
        <v>2.2501E-2</v>
      </c>
      <c r="AM9" s="14">
        <f>'[1]4403Exp'!AK$253</f>
        <v>2.8029999999999999E-3</v>
      </c>
      <c r="AN9" s="14">
        <f>'[1]4403Exp'!AL$253</f>
        <v>1.9372779999999998</v>
      </c>
      <c r="AO9" s="14">
        <f>'[1]4403Exp'!AM$253</f>
        <v>1.1303859999999999</v>
      </c>
      <c r="AP9" s="14">
        <f>'[1]4403Exp'!AN$253</f>
        <v>2.97E-3</v>
      </c>
      <c r="AQ9" s="14">
        <f>'[1]4403Exp'!AO$253</f>
        <v>5.9519999999999998E-3</v>
      </c>
      <c r="AR9" s="14">
        <f>'[1]4403Exp'!AP$253</f>
        <v>0</v>
      </c>
      <c r="AS9" s="14">
        <f>'[1]4403Exp'!AQ$253</f>
        <v>0</v>
      </c>
      <c r="AT9" s="14">
        <f>'[1]4403Exp'!AR$253</f>
        <v>0</v>
      </c>
      <c r="AU9" s="14">
        <f>'[1]4403Exp'!AS$253</f>
        <v>0</v>
      </c>
      <c r="AV9" s="14">
        <f>'[1]4403Exp'!AT$253</f>
        <v>6.6486999999999991E-2</v>
      </c>
      <c r="AW9" s="14">
        <f>'[1]4403Exp'!AU$253</f>
        <v>4.3200000000000001E-3</v>
      </c>
      <c r="AX9" s="14">
        <f>'[1]4403Exp'!AV$253</f>
        <v>1.8E-3</v>
      </c>
      <c r="AY9" s="14">
        <f>'[1]4403Exp'!AW$253</f>
        <v>0</v>
      </c>
      <c r="AZ9" s="14">
        <f>'[1]4403Exp'!AX$253</f>
        <v>0</v>
      </c>
      <c r="BA9" s="14">
        <f>'[1]4403Exp'!AY$253</f>
        <v>0</v>
      </c>
      <c r="BB9" s="14">
        <f>'[1]4403Exp'!AZ$253</f>
        <v>0.54655199999999993</v>
      </c>
      <c r="BC9" s="14">
        <f>'[1]4403Exp'!BA$253</f>
        <v>0</v>
      </c>
      <c r="BD9" s="35"/>
    </row>
    <row r="10" spans="1:56">
      <c r="B10" s="53" t="s">
        <v>97</v>
      </c>
      <c r="C10" s="57">
        <f>1000/$A$1*'[1]4403Exp'!B$264</f>
        <v>0</v>
      </c>
      <c r="D10" s="14">
        <f>1000/$A$1*'[1]4403Exp'!C$264</f>
        <v>0</v>
      </c>
      <c r="E10" s="14">
        <f>1000/$A$1*'[1]4403Exp'!D$264</f>
        <v>0</v>
      </c>
      <c r="F10" s="14">
        <f>1000/$A$1*'[1]4403Exp'!E$264</f>
        <v>0</v>
      </c>
      <c r="G10" s="14">
        <f>1000/$A$1*'[1]4403Exp'!F$264</f>
        <v>0</v>
      </c>
      <c r="H10" s="14">
        <f>1000/$A$1*'[1]4403Exp'!G$264</f>
        <v>0</v>
      </c>
      <c r="I10" s="14">
        <f>1000/$A$1*'[1]4403Exp'!H$264</f>
        <v>0</v>
      </c>
      <c r="J10" s="98">
        <f>1000/$A$1*'[1]4403Exp'!I$264</f>
        <v>0</v>
      </c>
      <c r="K10" s="14">
        <f>1000/$A$1*'[1]4403Exp'!J$264</f>
        <v>0</v>
      </c>
      <c r="L10" s="98">
        <f>1000/$A$1*'[1]4403Exp'!K$264</f>
        <v>0</v>
      </c>
      <c r="M10" s="98">
        <f>1000/$A$1*'[1]4403Exp'!L$264</f>
        <v>0</v>
      </c>
      <c r="N10" s="14">
        <f>1000/$A$1*'[1]4403Exp'!M$264</f>
        <v>0</v>
      </c>
      <c r="O10" s="98">
        <f>1000/$A$1*'[1]4403Exp'!N$264</f>
        <v>0</v>
      </c>
      <c r="P10" s="14">
        <f>1000/$A$1*'[1]4403Exp'!O$264</f>
        <v>0</v>
      </c>
      <c r="Q10" s="14">
        <f>1000/$A$1*'[1]4403Exp'!P$264</f>
        <v>0</v>
      </c>
      <c r="R10" s="14">
        <f>1000/$A$1*'[1]4403Exp'!Q$264</f>
        <v>0</v>
      </c>
      <c r="S10" s="14">
        <f>1000/$A$1*'[1]4403Exp'!R$264</f>
        <v>0</v>
      </c>
      <c r="T10" s="14">
        <f>1000/$A$1*'[1]4403Exp'!S$264</f>
        <v>0</v>
      </c>
      <c r="U10" s="14">
        <f>1000/$A$1*'[1]4403Exp'!T$264</f>
        <v>0</v>
      </c>
      <c r="V10" s="14">
        <f>1000/$A$1*'[1]4403Exp'!U$264</f>
        <v>0</v>
      </c>
      <c r="W10" s="14">
        <f>1000/$A$1*'[1]4403Exp'!V$264</f>
        <v>0</v>
      </c>
      <c r="X10" s="14">
        <f>1000/$A$1*'[1]4403Exp'!W$264</f>
        <v>0</v>
      </c>
      <c r="Y10" s="14">
        <f>1000/$A$1*'[1]4403Exp'!X$264</f>
        <v>0</v>
      </c>
      <c r="Z10" s="14">
        <f>1000/$A$1*'[1]4403Exp'!Y$264</f>
        <v>0</v>
      </c>
      <c r="AA10" s="14">
        <f>1000/$A$1*'[1]4403Exp'!Z$264</f>
        <v>0</v>
      </c>
      <c r="AB10" s="58">
        <f>1000/$A$1*'[1]4403Exp'!AA$264</f>
        <v>0</v>
      </c>
      <c r="AC10" s="85"/>
      <c r="AD10" s="57">
        <f>'[1]4403Exp'!AB$264</f>
        <v>0</v>
      </c>
      <c r="AE10" s="14">
        <f>'[1]4403Exp'!AC$264</f>
        <v>0</v>
      </c>
      <c r="AF10" s="14">
        <f>'[1]4403Exp'!AD$264</f>
        <v>0</v>
      </c>
      <c r="AG10" s="14">
        <f>'[1]4403Exp'!AE$264</f>
        <v>0</v>
      </c>
      <c r="AH10" s="14">
        <f>'[1]4403Exp'!AF$264</f>
        <v>0</v>
      </c>
      <c r="AI10" s="14">
        <f>'[1]4403Exp'!AG$264</f>
        <v>0</v>
      </c>
      <c r="AJ10" s="14">
        <f>'[1]4403Exp'!AH$264</f>
        <v>0</v>
      </c>
      <c r="AK10" s="14">
        <f>'[1]4403Exp'!AI$264</f>
        <v>0</v>
      </c>
      <c r="AL10" s="14">
        <f>'[1]4403Exp'!AJ$264</f>
        <v>0</v>
      </c>
      <c r="AM10" s="14">
        <f>'[1]4403Exp'!AK$264</f>
        <v>0</v>
      </c>
      <c r="AN10" s="14">
        <f>'[1]4403Exp'!AL$264</f>
        <v>0</v>
      </c>
      <c r="AO10" s="14">
        <f>'[1]4403Exp'!AM$264</f>
        <v>0</v>
      </c>
      <c r="AP10" s="14">
        <f>'[1]4403Exp'!AN$264</f>
        <v>0</v>
      </c>
      <c r="AQ10" s="14">
        <f>'[1]4403Exp'!AO$264</f>
        <v>0</v>
      </c>
      <c r="AR10" s="14">
        <f>'[1]4403Exp'!AP$264</f>
        <v>0</v>
      </c>
      <c r="AS10" s="14">
        <f>'[1]4403Exp'!AQ$264</f>
        <v>0</v>
      </c>
      <c r="AT10" s="14">
        <f>'[1]4403Exp'!AR$264</f>
        <v>0</v>
      </c>
      <c r="AU10" s="14">
        <f>'[1]4403Exp'!AS$264</f>
        <v>0</v>
      </c>
      <c r="AV10" s="14">
        <f>'[1]4403Exp'!AT$264</f>
        <v>0</v>
      </c>
      <c r="AW10" s="14">
        <f>'[1]4403Exp'!AU$264</f>
        <v>0</v>
      </c>
      <c r="AX10" s="14">
        <f>'[1]4403Exp'!AV$264</f>
        <v>0</v>
      </c>
      <c r="AY10" s="14">
        <f>'[1]4403Exp'!AW$264</f>
        <v>0</v>
      </c>
      <c r="AZ10" s="14">
        <f>'[1]4403Exp'!AX$264</f>
        <v>0</v>
      </c>
      <c r="BA10" s="14">
        <f>'[1]4403Exp'!AY$264</f>
        <v>0</v>
      </c>
      <c r="BB10" s="14">
        <f>'[1]4403Exp'!AZ$264</f>
        <v>0</v>
      </c>
      <c r="BC10" s="14">
        <f>'[1]4403Exp'!BA$264</f>
        <v>0</v>
      </c>
      <c r="BD10" s="35"/>
    </row>
    <row r="11" spans="1:56" ht="13" thickBot="1">
      <c r="B11" s="70" t="s">
        <v>15</v>
      </c>
      <c r="C11" s="72">
        <f t="shared" ref="C11:AB11" si="2">C5-SUM(C6:C10)</f>
        <v>0</v>
      </c>
      <c r="D11" s="15">
        <f t="shared" si="2"/>
        <v>0</v>
      </c>
      <c r="E11" s="15">
        <f t="shared" si="2"/>
        <v>0</v>
      </c>
      <c r="F11" s="15">
        <f t="shared" si="2"/>
        <v>0</v>
      </c>
      <c r="G11" s="15">
        <f t="shared" si="2"/>
        <v>2.4779999999999247E-4</v>
      </c>
      <c r="H11" s="15">
        <f t="shared" si="2"/>
        <v>1.228499999999999E-2</v>
      </c>
      <c r="I11" s="15">
        <f t="shared" si="2"/>
        <v>2.849792400000001</v>
      </c>
      <c r="J11" s="99">
        <f t="shared" si="2"/>
        <v>1.2960597999999997</v>
      </c>
      <c r="K11" s="99">
        <f t="shared" si="2"/>
        <v>0</v>
      </c>
      <c r="L11" s="99">
        <f t="shared" si="2"/>
        <v>0</v>
      </c>
      <c r="M11" s="99">
        <f t="shared" si="2"/>
        <v>0</v>
      </c>
      <c r="N11" s="15">
        <f t="shared" si="2"/>
        <v>0.39898880000000503</v>
      </c>
      <c r="O11" s="99">
        <f t="shared" si="2"/>
        <v>0</v>
      </c>
      <c r="P11" s="15">
        <f t="shared" si="2"/>
        <v>0</v>
      </c>
      <c r="Q11" s="15">
        <f t="shared" si="2"/>
        <v>3.4187999999999996E-2</v>
      </c>
      <c r="R11" s="15">
        <f t="shared" si="2"/>
        <v>0</v>
      </c>
      <c r="S11" s="15">
        <f t="shared" si="2"/>
        <v>0</v>
      </c>
      <c r="T11" s="15">
        <f t="shared" si="2"/>
        <v>0</v>
      </c>
      <c r="U11" s="15">
        <f t="shared" si="2"/>
        <v>0.20124439999999988</v>
      </c>
      <c r="V11" s="15">
        <f t="shared" si="2"/>
        <v>0</v>
      </c>
      <c r="W11" s="15">
        <f t="shared" si="2"/>
        <v>6.9999999999237339E-7</v>
      </c>
      <c r="X11" s="15">
        <f t="shared" si="2"/>
        <v>0</v>
      </c>
      <c r="Y11" s="15">
        <f t="shared" si="2"/>
        <v>0</v>
      </c>
      <c r="Z11" s="15">
        <f t="shared" si="2"/>
        <v>0</v>
      </c>
      <c r="AA11" s="15">
        <f t="shared" si="2"/>
        <v>0</v>
      </c>
      <c r="AB11" s="73">
        <f t="shared" si="2"/>
        <v>0</v>
      </c>
      <c r="AC11" s="93"/>
      <c r="AD11" s="72">
        <f t="shared" ref="AD11:BC11" si="3">AD5-SUM(AD6:AD10)</f>
        <v>0</v>
      </c>
      <c r="AE11" s="15">
        <f t="shared" si="3"/>
        <v>0</v>
      </c>
      <c r="AF11" s="15">
        <f t="shared" si="3"/>
        <v>0</v>
      </c>
      <c r="AG11" s="15">
        <f t="shared" si="3"/>
        <v>0</v>
      </c>
      <c r="AH11" s="15">
        <f t="shared" si="3"/>
        <v>6.0999999999998555E-5</v>
      </c>
      <c r="AI11" s="15">
        <f t="shared" si="3"/>
        <v>1.358000000000005E-3</v>
      </c>
      <c r="AJ11" s="15">
        <f t="shared" si="3"/>
        <v>0.31348699999999996</v>
      </c>
      <c r="AK11" s="15">
        <f t="shared" si="3"/>
        <v>0.15020299999999998</v>
      </c>
      <c r="AL11" s="15">
        <f t="shared" si="3"/>
        <v>0</v>
      </c>
      <c r="AM11" s="15">
        <f t="shared" si="3"/>
        <v>0</v>
      </c>
      <c r="AN11" s="15">
        <f t="shared" si="3"/>
        <v>0</v>
      </c>
      <c r="AO11" s="15">
        <f t="shared" si="3"/>
        <v>0.30578700000000225</v>
      </c>
      <c r="AP11" s="15">
        <f t="shared" si="3"/>
        <v>0</v>
      </c>
      <c r="AQ11" s="15">
        <f t="shared" si="3"/>
        <v>0</v>
      </c>
      <c r="AR11" s="15">
        <f t="shared" si="3"/>
        <v>8.0800000000000004E-3</v>
      </c>
      <c r="AS11" s="15">
        <f t="shared" si="3"/>
        <v>0</v>
      </c>
      <c r="AT11" s="15">
        <f t="shared" si="3"/>
        <v>0</v>
      </c>
      <c r="AU11" s="15">
        <f t="shared" si="3"/>
        <v>0</v>
      </c>
      <c r="AV11" s="15">
        <f t="shared" si="3"/>
        <v>1.0791999999999996E-2</v>
      </c>
      <c r="AW11" s="15">
        <f t="shared" si="3"/>
        <v>0</v>
      </c>
      <c r="AX11" s="15">
        <f t="shared" si="3"/>
        <v>9.9999999999995925E-6</v>
      </c>
      <c r="AY11" s="15">
        <f t="shared" si="3"/>
        <v>0</v>
      </c>
      <c r="AZ11" s="15">
        <f t="shared" si="3"/>
        <v>0</v>
      </c>
      <c r="BA11" s="15">
        <f t="shared" si="3"/>
        <v>0</v>
      </c>
      <c r="BB11" s="15">
        <f t="shared" si="3"/>
        <v>0</v>
      </c>
      <c r="BC11" s="15">
        <f t="shared" si="3"/>
        <v>0</v>
      </c>
      <c r="BD11" s="35"/>
    </row>
    <row r="12" spans="1:56" ht="5.15" customHeight="1" thickTop="1">
      <c r="Q12" s="4"/>
    </row>
    <row r="13" spans="1:56" ht="30.15" customHeight="1" thickBot="1">
      <c r="Q13" s="4"/>
    </row>
    <row r="14" spans="1:56" s="100" customFormat="1" ht="20" customHeight="1" thickTop="1" thickBot="1">
      <c r="C14" s="416" t="s">
        <v>66</v>
      </c>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c r="AW14" s="417"/>
      <c r="AX14" s="417"/>
      <c r="AY14" s="417"/>
      <c r="AZ14" s="417"/>
      <c r="BA14" s="417"/>
      <c r="BB14" s="417"/>
      <c r="BC14" s="418"/>
      <c r="BD14" s="103"/>
    </row>
    <row r="15" spans="1:56" s="100" customFormat="1" ht="16" thickTop="1">
      <c r="B15" s="419" t="s">
        <v>70</v>
      </c>
      <c r="C15" s="443" t="s">
        <v>16</v>
      </c>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c r="AB15" s="445"/>
      <c r="AC15" s="210"/>
      <c r="AD15" s="412" t="s">
        <v>72</v>
      </c>
      <c r="AE15" s="413"/>
      <c r="AF15" s="413"/>
      <c r="AG15" s="413"/>
      <c r="AH15" s="413"/>
      <c r="AI15" s="413"/>
      <c r="AJ15" s="413"/>
      <c r="AK15" s="413"/>
      <c r="AL15" s="413"/>
      <c r="AM15" s="413"/>
      <c r="AN15" s="413"/>
      <c r="AO15" s="413"/>
      <c r="AP15" s="413"/>
      <c r="AQ15" s="413"/>
      <c r="AR15" s="413"/>
      <c r="AS15" s="413"/>
      <c r="AT15" s="413"/>
      <c r="AU15" s="413"/>
      <c r="AV15" s="413"/>
      <c r="AW15" s="413"/>
      <c r="AX15" s="413"/>
      <c r="AY15" s="413"/>
      <c r="AZ15" s="413"/>
      <c r="BA15" s="413"/>
      <c r="BB15" s="413"/>
      <c r="BC15" s="414"/>
      <c r="BD15" s="103"/>
    </row>
    <row r="16" spans="1:56" s="100" customFormat="1" ht="13" thickBot="1">
      <c r="B16" s="420"/>
      <c r="C16" s="446" t="s">
        <v>69</v>
      </c>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8"/>
      <c r="AC16" s="217"/>
      <c r="AD16" s="432" t="s">
        <v>29</v>
      </c>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103"/>
    </row>
    <row r="17" spans="2:56" s="100" customFormat="1" ht="15" thickTop="1" thickBot="1">
      <c r="B17" s="420"/>
      <c r="C17" s="239">
        <v>2000</v>
      </c>
      <c r="D17" s="234">
        <v>2001</v>
      </c>
      <c r="E17" s="234">
        <v>2002</v>
      </c>
      <c r="F17" s="234">
        <v>2003</v>
      </c>
      <c r="G17" s="234">
        <v>2004</v>
      </c>
      <c r="H17" s="234">
        <v>2005</v>
      </c>
      <c r="I17" s="234">
        <v>2006</v>
      </c>
      <c r="J17" s="236">
        <v>2007</v>
      </c>
      <c r="K17" s="236">
        <f>1+J17</f>
        <v>2008</v>
      </c>
      <c r="L17" s="236">
        <f>1+K17</f>
        <v>2009</v>
      </c>
      <c r="M17" s="236">
        <f>1+L17</f>
        <v>2010</v>
      </c>
      <c r="N17" s="234">
        <f>1+M17</f>
        <v>2011</v>
      </c>
      <c r="O17" s="236">
        <f>1+N17</f>
        <v>2012</v>
      </c>
      <c r="P17" s="234">
        <f t="shared" ref="P17:AB17" si="4">1+O17</f>
        <v>2013</v>
      </c>
      <c r="Q17" s="234">
        <f t="shared" si="4"/>
        <v>2014</v>
      </c>
      <c r="R17" s="234">
        <f t="shared" si="4"/>
        <v>2015</v>
      </c>
      <c r="S17" s="234">
        <f t="shared" si="4"/>
        <v>2016</v>
      </c>
      <c r="T17" s="234">
        <f t="shared" si="4"/>
        <v>2017</v>
      </c>
      <c r="U17" s="234">
        <f t="shared" si="4"/>
        <v>2018</v>
      </c>
      <c r="V17" s="234">
        <f t="shared" si="4"/>
        <v>2019</v>
      </c>
      <c r="W17" s="234">
        <f t="shared" si="4"/>
        <v>2020</v>
      </c>
      <c r="X17" s="234">
        <f t="shared" si="4"/>
        <v>2021</v>
      </c>
      <c r="Y17" s="234">
        <f t="shared" si="4"/>
        <v>2022</v>
      </c>
      <c r="Z17" s="234">
        <f t="shared" si="4"/>
        <v>2023</v>
      </c>
      <c r="AA17" s="234">
        <f t="shared" si="4"/>
        <v>2024</v>
      </c>
      <c r="AB17" s="216">
        <f t="shared" si="4"/>
        <v>2025</v>
      </c>
      <c r="AC17" s="218"/>
      <c r="AD17" s="211">
        <v>2000</v>
      </c>
      <c r="AE17" s="212">
        <f>1+AD17</f>
        <v>2001</v>
      </c>
      <c r="AF17" s="212">
        <f t="shared" ref="AF17:BC17" si="5">1+AE17</f>
        <v>2002</v>
      </c>
      <c r="AG17" s="212">
        <f t="shared" si="5"/>
        <v>2003</v>
      </c>
      <c r="AH17" s="212">
        <f t="shared" si="5"/>
        <v>2004</v>
      </c>
      <c r="AI17" s="212">
        <f t="shared" si="5"/>
        <v>2005</v>
      </c>
      <c r="AJ17" s="212">
        <f t="shared" si="5"/>
        <v>2006</v>
      </c>
      <c r="AK17" s="212">
        <f t="shared" si="5"/>
        <v>2007</v>
      </c>
      <c r="AL17" s="212">
        <f t="shared" si="5"/>
        <v>2008</v>
      </c>
      <c r="AM17" s="212">
        <f t="shared" si="5"/>
        <v>2009</v>
      </c>
      <c r="AN17" s="212">
        <f t="shared" si="5"/>
        <v>2010</v>
      </c>
      <c r="AO17" s="212">
        <f t="shared" si="5"/>
        <v>2011</v>
      </c>
      <c r="AP17" s="212">
        <f t="shared" si="5"/>
        <v>2012</v>
      </c>
      <c r="AQ17" s="212">
        <f t="shared" si="5"/>
        <v>2013</v>
      </c>
      <c r="AR17" s="212">
        <f t="shared" si="5"/>
        <v>2014</v>
      </c>
      <c r="AS17" s="212">
        <f t="shared" si="5"/>
        <v>2015</v>
      </c>
      <c r="AT17" s="212">
        <f t="shared" si="5"/>
        <v>2016</v>
      </c>
      <c r="AU17" s="212">
        <f t="shared" si="5"/>
        <v>2017</v>
      </c>
      <c r="AV17" s="212">
        <f t="shared" si="5"/>
        <v>2018</v>
      </c>
      <c r="AW17" s="212">
        <f t="shared" si="5"/>
        <v>2019</v>
      </c>
      <c r="AX17" s="212">
        <f t="shared" si="5"/>
        <v>2020</v>
      </c>
      <c r="AY17" s="212">
        <f t="shared" si="5"/>
        <v>2021</v>
      </c>
      <c r="AZ17" s="212">
        <f t="shared" si="5"/>
        <v>2022</v>
      </c>
      <c r="BA17" s="212">
        <f t="shared" si="5"/>
        <v>2023</v>
      </c>
      <c r="BB17" s="212">
        <f t="shared" si="5"/>
        <v>2024</v>
      </c>
      <c r="BC17" s="236">
        <f t="shared" si="5"/>
        <v>2025</v>
      </c>
      <c r="BD17" s="103"/>
    </row>
    <row r="18" spans="2:56" s="100" customFormat="1" ht="20" customHeight="1" thickTop="1" thickBot="1">
      <c r="B18" s="421"/>
      <c r="C18" s="436" t="s">
        <v>65</v>
      </c>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9"/>
      <c r="AC18" s="102"/>
      <c r="AD18" s="436" t="s">
        <v>64</v>
      </c>
      <c r="AE18" s="437"/>
      <c r="AF18" s="437"/>
      <c r="AG18" s="437"/>
      <c r="AH18" s="437"/>
      <c r="AI18" s="437"/>
      <c r="AJ18" s="437"/>
      <c r="AK18" s="437"/>
      <c r="AL18" s="437"/>
      <c r="AM18" s="437"/>
      <c r="AN18" s="437"/>
      <c r="AO18" s="437"/>
      <c r="AP18" s="437"/>
      <c r="AQ18" s="437"/>
      <c r="AR18" s="437"/>
      <c r="AS18" s="437"/>
      <c r="AT18" s="437"/>
      <c r="AU18" s="437"/>
      <c r="AV18" s="437"/>
      <c r="AW18" s="437"/>
      <c r="AX18" s="437"/>
      <c r="AY18" s="437"/>
      <c r="AZ18" s="437"/>
      <c r="BA18" s="437"/>
      <c r="BB18" s="437"/>
      <c r="BC18" s="437"/>
      <c r="BD18" s="103"/>
    </row>
    <row r="19" spans="2:56" s="165" customFormat="1" ht="20" customHeight="1" thickTop="1" thickBot="1">
      <c r="B19" s="166" t="s">
        <v>22</v>
      </c>
      <c r="C19" s="181">
        <f>1000/$A$1*'[1]4403Exp'!BB$263</f>
        <v>36.432000000000002</v>
      </c>
      <c r="D19" s="182">
        <f>1000/$A$1*'[1]4403Exp'!BC$263</f>
        <v>1.8999999999999996E-2</v>
      </c>
      <c r="E19" s="182">
        <f>1000/$A$1*'[1]4403Exp'!BD$263</f>
        <v>0.59776800000000008</v>
      </c>
      <c r="F19" s="182">
        <f>1000/$A$1*'[1]4403Exp'!BE$263</f>
        <v>0.21576000000000001</v>
      </c>
      <c r="G19" s="182">
        <f>1000/$A$1*'[1]4403Exp'!BF$263</f>
        <v>0.54632000000000003</v>
      </c>
      <c r="H19" s="182">
        <f>1000/$A$1*'[1]4403Exp'!BG$263</f>
        <v>2.1324000000000001</v>
      </c>
      <c r="I19" s="182">
        <f>1000/$A$1*'[1]4403Exp'!BH$263</f>
        <v>0.48116399999999998</v>
      </c>
      <c r="J19" s="182">
        <f>1000/$A$1*'[1]4403Exp'!BI$263</f>
        <v>10.817707399999998</v>
      </c>
      <c r="K19" s="182">
        <f>1000/$A$1*'[1]4403Exp'!BJ$263</f>
        <v>4.0515325999999998</v>
      </c>
      <c r="L19" s="182">
        <f>1000/$A$1*'[1]4403Exp'!BK$263</f>
        <v>5.7134701999999988</v>
      </c>
      <c r="M19" s="182">
        <f>1000/$A$1*'[1]4403Exp'!BL$263</f>
        <v>5.5885467999999987</v>
      </c>
      <c r="N19" s="182">
        <f>1000/$A$1*'[1]4403Exp'!BM$263</f>
        <v>11.600606400000002</v>
      </c>
      <c r="O19" s="182">
        <f>1000/$A$1*'[1]4403Exp'!BN$263</f>
        <v>11.957692199999999</v>
      </c>
      <c r="P19" s="182">
        <f>1000/$A$1*'[1]4403Exp'!BO$263</f>
        <v>22.008036666666666</v>
      </c>
      <c r="Q19" s="169">
        <f>1000/$A$1*'[1]4403Exp'!BP$263</f>
        <v>67.733177393113564</v>
      </c>
      <c r="R19" s="182">
        <f>1000/$A$1*'[1]4403Exp'!BQ$263</f>
        <v>89.243477044200347</v>
      </c>
      <c r="S19" s="182">
        <f>1000/$A$1*'[1]4403Exp'!BR$263</f>
        <v>165.59468500376971</v>
      </c>
      <c r="T19" s="182">
        <f>1000/$A$1*'[1]4403Exp'!BS$263</f>
        <v>182.21677332179729</v>
      </c>
      <c r="U19" s="182">
        <f>1000/$A$1*'[1]4403Exp'!BT$263</f>
        <v>55.516980934980019</v>
      </c>
      <c r="V19" s="182">
        <f>1000/$A$1*'[1]4403Exp'!BU$263</f>
        <v>32.468276004641957</v>
      </c>
      <c r="W19" s="182">
        <f>1000/$A$1*'[1]4403Exp'!BV$263</f>
        <v>8.6529999999999987</v>
      </c>
      <c r="X19" s="182">
        <f>1000/$A$1*'[1]4403Exp'!BW$263</f>
        <v>37.459926559999992</v>
      </c>
      <c r="Y19" s="182">
        <f>1000/$A$1*'[1]4403Exp'!BX$263</f>
        <v>38.719632799999999</v>
      </c>
      <c r="Z19" s="182">
        <f>1000/$A$1*'[1]4403Exp'!BY$263</f>
        <v>16.790513367399999</v>
      </c>
      <c r="AA19" s="182">
        <f>1000/$A$1*'[1]4403Exp'!BZ$263</f>
        <v>8.484</v>
      </c>
      <c r="AB19" s="182">
        <f>1000/$A$1*'[1]4403Exp'!CA$263</f>
        <v>0</v>
      </c>
      <c r="AC19" s="180"/>
      <c r="AD19" s="181">
        <f>'[1]4403Exp'!CB$263</f>
        <v>9.354220999999999</v>
      </c>
      <c r="AE19" s="182">
        <f>'[1]4403Exp'!CC$263</f>
        <v>2.4027999999999997E-2</v>
      </c>
      <c r="AF19" s="182">
        <f>'[1]4403Exp'!CD$263</f>
        <v>0.133192</v>
      </c>
      <c r="AG19" s="182">
        <f>'[1]4403Exp'!CE$263</f>
        <v>0.67171969600000003</v>
      </c>
      <c r="AH19" s="182">
        <f>'[1]4403Exp'!CF$263</f>
        <v>0.93457604829999996</v>
      </c>
      <c r="AI19" s="182">
        <f>'[1]4403Exp'!CG$263</f>
        <v>0.32270617088627324</v>
      </c>
      <c r="AJ19" s="182">
        <f>'[1]4403Exp'!CH$263</f>
        <v>0.13694136886103181</v>
      </c>
      <c r="AK19" s="182">
        <f>'[1]4403Exp'!CI$263</f>
        <v>16.228874999999999</v>
      </c>
      <c r="AL19" s="182">
        <f>'[1]4403Exp'!CJ$263</f>
        <v>5.2574360000000002</v>
      </c>
      <c r="AM19" s="182">
        <f>'[1]4403Exp'!CK$263</f>
        <v>6.1623594800141852</v>
      </c>
      <c r="AN19" s="182">
        <f>'[1]4403Exp'!CL$263</f>
        <v>4.9763760000000001</v>
      </c>
      <c r="AO19" s="182">
        <f>'[1]4403Exp'!CM$263</f>
        <v>21.944766999999995</v>
      </c>
      <c r="AP19" s="182">
        <f>'[1]4403Exp'!CN$263</f>
        <v>15.253285171576783</v>
      </c>
      <c r="AQ19" s="182">
        <f>'[1]4403Exp'!CO$263</f>
        <v>72.252292999999995</v>
      </c>
      <c r="AR19" s="169">
        <f>'[1]4403Exp'!CP$263</f>
        <v>125.58667435150001</v>
      </c>
      <c r="AS19" s="182">
        <f>'[1]4403Exp'!CQ$263</f>
        <v>42.938558</v>
      </c>
      <c r="AT19" s="182">
        <f>'[1]4403Exp'!CR$263</f>
        <v>49.929897999999994</v>
      </c>
      <c r="AU19" s="182">
        <f>'[1]4403Exp'!CS$263</f>
        <v>49.694907778199997</v>
      </c>
      <c r="AV19" s="182">
        <f>'[1]4403Exp'!CT$263</f>
        <v>18.0083393189093</v>
      </c>
      <c r="AW19" s="182">
        <f>'[1]4403Exp'!CU$263</f>
        <v>18.171681999999997</v>
      </c>
      <c r="AX19" s="182">
        <f>'[1]4403Exp'!CV$263</f>
        <v>4.214467</v>
      </c>
      <c r="AY19" s="182">
        <f>'[1]4403Exp'!CW$263</f>
        <v>22.271851640000001</v>
      </c>
      <c r="AZ19" s="182">
        <f>'[1]4403Exp'!CX$263</f>
        <v>16.993792199999998</v>
      </c>
      <c r="BA19" s="182">
        <f>'[1]4403Exp'!CY$263</f>
        <v>10.621933411999999</v>
      </c>
      <c r="BB19" s="182">
        <f>'[1]4403Exp'!CZ$263</f>
        <v>3.7394269999999996</v>
      </c>
      <c r="BC19" s="183">
        <f>'[1]4403Exp'!DA$263</f>
        <v>0</v>
      </c>
      <c r="BD19" s="235"/>
    </row>
    <row r="20" spans="2:56" s="165" customFormat="1" ht="13.5" thickTop="1">
      <c r="B20" s="171" t="s">
        <v>20</v>
      </c>
      <c r="C20" s="184">
        <f>1000/$A$1*(SUM('[1]4403Exp'!BB$47:BB$47)+SUM('[1]4403Exp'!BB$105:BB$105))</f>
        <v>0.5149999999999999</v>
      </c>
      <c r="D20" s="185">
        <f>1000/$A$1*(SUM('[1]4403Exp'!BC$47:BC$47)+SUM('[1]4403Exp'!BC$105:BC$105))</f>
        <v>0</v>
      </c>
      <c r="E20" s="185">
        <f>1000/$A$1*(SUM('[1]4403Exp'!BD$47:BD$47)+SUM('[1]4403Exp'!BD$105:BD$105))</f>
        <v>0</v>
      </c>
      <c r="F20" s="185">
        <f>1000/$A$1*(SUM('[1]4403Exp'!BE$47:BE$47)+SUM('[1]4403Exp'!BE$105:BE$105))</f>
        <v>0</v>
      </c>
      <c r="G20" s="185">
        <f>1000/$A$1*(SUM('[1]4403Exp'!BF$47:BF$47)+SUM('[1]4403Exp'!BF$105:BF$105))</f>
        <v>0.154</v>
      </c>
      <c r="H20" s="185">
        <f>1000/$A$1*(SUM('[1]4403Exp'!BG$47:BG$47)+SUM('[1]4403Exp'!BG$105:BG$105))</f>
        <v>9.9999999999999992E-2</v>
      </c>
      <c r="I20" s="185">
        <f>1000/$A$1*(SUM('[1]4403Exp'!BH$47:BH$47)+SUM('[1]4403Exp'!BH$105:BH$105))</f>
        <v>0.308</v>
      </c>
      <c r="J20" s="185">
        <f>1000/$A$1*(SUM('[1]4403Exp'!BI$47:BI$47)+SUM('[1]4403Exp'!BI$105:BI$105))</f>
        <v>10.594999999999999</v>
      </c>
      <c r="K20" s="185">
        <f>1000/$A$1*(SUM('[1]4403Exp'!BJ$47:BJ$47)+SUM('[1]4403Exp'!BJ$105:BJ$105))</f>
        <v>3.456</v>
      </c>
      <c r="L20" s="185">
        <f>1000/$A$1*(SUM('[1]4403Exp'!BK$47:BK$47)+SUM('[1]4403Exp'!BK$105:BK$105))</f>
        <v>5.573999999999999</v>
      </c>
      <c r="M20" s="185">
        <f>1000/$A$1*(SUM('[1]4403Exp'!BL$47:BL$47)+SUM('[1]4403Exp'!BL$105:BL$105))</f>
        <v>3.3809999999999989</v>
      </c>
      <c r="N20" s="185">
        <f>1000/$A$1*(SUM('[1]4403Exp'!BM$47:BM$47)+SUM('[1]4403Exp'!BM$105:BM$105))</f>
        <v>9.9724050000000002</v>
      </c>
      <c r="O20" s="185">
        <f>1000/$A$1*(SUM('[1]4403Exp'!BN$47:BN$47)+SUM('[1]4403Exp'!BN$105:BN$105))</f>
        <v>11.923</v>
      </c>
      <c r="P20" s="185">
        <f>1000/$A$1*(SUM('[1]4403Exp'!BO$47:BO$47)+SUM('[1]4403Exp'!BO$105:BO$105))</f>
        <v>21.951916666666666</v>
      </c>
      <c r="Q20" s="222">
        <f>1000/$A$1*(SUM('[1]4403Exp'!BP$47:BP$47)+SUM('[1]4403Exp'!BP$105:BP$105))</f>
        <v>60.408477393113557</v>
      </c>
      <c r="R20" s="185">
        <f>1000/$A$1*(SUM('[1]4403Exp'!BQ$47:BQ$47)+SUM('[1]4403Exp'!BQ$105:BQ$105))</f>
        <v>5.2024770442003554</v>
      </c>
      <c r="S20" s="185">
        <f>1000/$A$1*(SUM('[1]4403Exp'!BR$47:BR$47)+SUM('[1]4403Exp'!BR$105:BR$105))</f>
        <v>2.2066650037696971</v>
      </c>
      <c r="T20" s="185">
        <f>1000/$A$1*(SUM('[1]4403Exp'!BS$47:BS$47)+SUM('[1]4403Exp'!BS$105:BS$105))</f>
        <v>10.261797321797276</v>
      </c>
      <c r="U20" s="185">
        <f>1000/$A$1*(SUM('[1]4403Exp'!BT$47:BT$47)+SUM('[1]4403Exp'!BT$105:BT$105))</f>
        <v>14.726980934980022</v>
      </c>
      <c r="V20" s="185">
        <f>1000/$A$1*(SUM('[1]4403Exp'!BU$47:BU$47)+SUM('[1]4403Exp'!BU$105:BU$105))</f>
        <v>21.907276004641957</v>
      </c>
      <c r="W20" s="185">
        <f>1000/$A$1*(SUM('[1]4403Exp'!BV$47:BV$47)+SUM('[1]4403Exp'!BV$105:BV$105))</f>
        <v>7.1519999999999992</v>
      </c>
      <c r="X20" s="185">
        <f>1000/$A$1*(SUM('[1]4403Exp'!BW$47:BW$47)+SUM('[1]4403Exp'!BW$105:BW$105))</f>
        <v>34.859999999999992</v>
      </c>
      <c r="Y20" s="185">
        <f>1000/$A$1*(SUM('[1]4403Exp'!BX$47:BX$47)+SUM('[1]4403Exp'!BX$105:BX$105))</f>
        <v>25.126999999999999</v>
      </c>
      <c r="Z20" s="185">
        <f>1000/$A$1*(SUM('[1]4403Exp'!BY$47:BY$47)+SUM('[1]4403Exp'!BY$105:BY$105))</f>
        <v>16.041</v>
      </c>
      <c r="AA20" s="185">
        <f>1000/$A$1*(SUM('[1]4403Exp'!BZ$47:BZ$47)+SUM('[1]4403Exp'!BZ$105:BZ$105))</f>
        <v>8.484</v>
      </c>
      <c r="AB20" s="185">
        <f>1000/$A$1*(SUM('[1]4403Exp'!CA$47:CA$47)+SUM('[1]4403Exp'!CA$105:CA$105))</f>
        <v>0</v>
      </c>
      <c r="AC20" s="180"/>
      <c r="AD20" s="184">
        <f>(SUM('[1]4403Exp'!CB$47:CB$47)+SUM('[1]4403Exp'!CB$105:CB$105))</f>
        <v>0.33770099999999997</v>
      </c>
      <c r="AE20" s="185">
        <f>(SUM('[1]4403Exp'!CC$47:CC$47)+SUM('[1]4403Exp'!CC$105:CC$105))</f>
        <v>0</v>
      </c>
      <c r="AF20" s="185">
        <f>(SUM('[1]4403Exp'!CD$47:CD$47)+SUM('[1]4403Exp'!CD$105:CD$105))</f>
        <v>0</v>
      </c>
      <c r="AG20" s="185">
        <f>(SUM('[1]4403Exp'!CE$47:CE$47)+SUM('[1]4403Exp'!CE$105:CE$105))</f>
        <v>0</v>
      </c>
      <c r="AH20" s="185">
        <f>(SUM('[1]4403Exp'!CF$47:CF$47)+SUM('[1]4403Exp'!CF$105:CF$105))</f>
        <v>8.2000000000000003E-2</v>
      </c>
      <c r="AI20" s="185">
        <f>(SUM('[1]4403Exp'!CG$47:CG$47)+SUM('[1]4403Exp'!CG$105:CG$105))</f>
        <v>7.5999999999999998E-2</v>
      </c>
      <c r="AJ20" s="185">
        <f>(SUM('[1]4403Exp'!CH$47:CH$47)+SUM('[1]4403Exp'!CH$105:CH$105))</f>
        <v>8.1151000000000001E-2</v>
      </c>
      <c r="AK20" s="227">
        <f>(SUM('[1]4403Exp'!CI$47:CI$47)+SUM('[1]4403Exp'!CI$105:CI$105))</f>
        <v>16.137926999999998</v>
      </c>
      <c r="AL20" s="227">
        <f>(SUM('[1]4403Exp'!CJ$47:CJ$47)+SUM('[1]4403Exp'!CJ$105:CJ$105))</f>
        <v>5.118779</v>
      </c>
      <c r="AM20" s="185">
        <f>(SUM('[1]4403Exp'!CK$47:CK$47)+SUM('[1]4403Exp'!CK$105:CK$105))</f>
        <v>6.036541999999999</v>
      </c>
      <c r="AN20" s="227">
        <f>(SUM('[1]4403Exp'!CL$47:CL$47)+SUM('[1]4403Exp'!CL$105:CL$105))</f>
        <v>4.591056</v>
      </c>
      <c r="AO20" s="227">
        <f>(SUM('[1]4403Exp'!CM$47:CM$47)+SUM('[1]4403Exp'!CM$105:CM$105))</f>
        <v>21.797152999999998</v>
      </c>
      <c r="AP20" s="185">
        <f>(SUM('[1]4403Exp'!CN$47:CN$47)+SUM('[1]4403Exp'!CN$105:CN$105))</f>
        <v>15.051577</v>
      </c>
      <c r="AQ20" s="264">
        <f>(SUM('[1]4403Exp'!CO$47:CO$47)+SUM('[1]4403Exp'!CO$105:CO$105))</f>
        <v>71.470619999999997</v>
      </c>
      <c r="AR20" s="264">
        <f>(SUM('[1]4403Exp'!CP$47:CP$47)+SUM('[1]4403Exp'!CP$105:CP$105))</f>
        <v>123.64827300000002</v>
      </c>
      <c r="AS20" s="185">
        <f>(SUM('[1]4403Exp'!CQ$47:CQ$47)+SUM('[1]4403Exp'!CQ$105:CQ$105))</f>
        <v>6.7842290000000007</v>
      </c>
      <c r="AT20" s="185">
        <f>(SUM('[1]4403Exp'!CR$47:CR$47)+SUM('[1]4403Exp'!CR$105:CR$105))</f>
        <v>3.5709669999999996</v>
      </c>
      <c r="AU20" s="185">
        <f>(SUM('[1]4403Exp'!CS$47:CS$47)+SUM('[1]4403Exp'!CS$105:CS$105))</f>
        <v>8.0306180000000005</v>
      </c>
      <c r="AV20" s="185">
        <f>(SUM('[1]4403Exp'!CT$47:CT$47)+SUM('[1]4403Exp'!CT$105:CT$105))</f>
        <v>9.0995700000000017</v>
      </c>
      <c r="AW20" s="185">
        <f>(SUM('[1]4403Exp'!CU$47:CU$47)+SUM('[1]4403Exp'!CU$105:CU$105))</f>
        <v>16.463297999999998</v>
      </c>
      <c r="AX20" s="185">
        <f>(SUM('[1]4403Exp'!CV$47:CV$47)+SUM('[1]4403Exp'!CV$105:CV$105))</f>
        <v>4.013846</v>
      </c>
      <c r="AY20" s="185">
        <f>(SUM('[1]4403Exp'!CW$47:CW$47)+SUM('[1]4403Exp'!CW$105:CW$105))</f>
        <v>21.603599000000003</v>
      </c>
      <c r="AZ20" s="185">
        <f>(SUM('[1]4403Exp'!CX$47:CX$47)+SUM('[1]4403Exp'!CX$105:CX$105))</f>
        <v>13.595633999999999</v>
      </c>
      <c r="BA20" s="185">
        <f>(SUM('[1]4403Exp'!CY$47:CY$47)+SUM('[1]4403Exp'!CY$105:CY$105))</f>
        <v>7.6621179999999995</v>
      </c>
      <c r="BB20" s="185">
        <f>(SUM('[1]4403Exp'!CZ$47:CZ$47)+SUM('[1]4403Exp'!CZ$105:CZ$105))</f>
        <v>3.7394269999999996</v>
      </c>
      <c r="BC20" s="186">
        <f>(SUM('[1]4403Exp'!DA$47:DA$47)+SUM('[1]4403Exp'!DA$105:DA$105))</f>
        <v>0</v>
      </c>
      <c r="BD20" s="235"/>
    </row>
    <row r="21" spans="2:56" s="165" customFormat="1">
      <c r="B21" s="171" t="s">
        <v>32</v>
      </c>
      <c r="C21" s="199">
        <f>1000/$A$1*'[1]4403Exp'!BB$253</f>
        <v>35.9</v>
      </c>
      <c r="D21" s="200">
        <f>1000/$A$1*'[1]4403Exp'!BC$253</f>
        <v>0</v>
      </c>
      <c r="E21" s="200">
        <f>1000/$A$1*'[1]4403Exp'!BD$253</f>
        <v>0.42876799999999998</v>
      </c>
      <c r="F21" s="200">
        <f>1000/$A$1*'[1]4403Exp'!BE$253</f>
        <v>7.7759999999999996E-2</v>
      </c>
      <c r="G21" s="200">
        <f>1000/$A$1*'[1]4403Exp'!BF$253</f>
        <v>0.16431999999999999</v>
      </c>
      <c r="H21" s="200">
        <f>1000/$A$1*'[1]4403Exp'!BG$253</f>
        <v>0.51703999999999994</v>
      </c>
      <c r="I21" s="200">
        <f>1000/$A$1*'[1]4403Exp'!BH$253</f>
        <v>0.13336399999999998</v>
      </c>
      <c r="J21" s="200">
        <f>1000/$A$1*'[1]4403Exp'!BI$253</f>
        <v>0.2227074</v>
      </c>
      <c r="K21" s="200">
        <f>1000/$A$1*'[1]4403Exp'!BJ$253</f>
        <v>0.59553259999999997</v>
      </c>
      <c r="L21" s="200">
        <f>1000/$A$1*'[1]4403Exp'!BK$253</f>
        <v>5.6059999999999999E-2</v>
      </c>
      <c r="M21" s="200">
        <f>1000/$A$1*'[1]4403Exp'!BL$253</f>
        <v>2.1335468</v>
      </c>
      <c r="N21" s="200">
        <f>1000/$A$1*'[1]4403Exp'!BM$253</f>
        <v>1.6279214000000002</v>
      </c>
      <c r="O21" s="200">
        <f>1000/$A$1*'[1]4403Exp'!BN$253</f>
        <v>6.7199999999999994E-3</v>
      </c>
      <c r="P21" s="200">
        <f>1000/$A$1*'[1]4403Exp'!BO$253</f>
        <v>1.1199999999999999E-3</v>
      </c>
      <c r="Q21" s="257">
        <f>1000/$A$1*'[1]4403Exp'!BP$253</f>
        <v>7.1456999999999997</v>
      </c>
      <c r="R21" s="269">
        <f>1000/$A$1*'[1]4403Exp'!BQ$253</f>
        <v>57.717999999999996</v>
      </c>
      <c r="S21" s="269">
        <f>1000/$A$1*'[1]4403Exp'!BR$253</f>
        <v>138.92599999999999</v>
      </c>
      <c r="T21" s="269">
        <f>1000/$A$1*'[1]4403Exp'!BS$253</f>
        <v>163.071</v>
      </c>
      <c r="U21" s="269">
        <f>1000/$A$1*'[1]4403Exp'!BT$253</f>
        <v>38.264000000000003</v>
      </c>
      <c r="V21" s="200">
        <f>1000/$A$1*'[1]4403Exp'!BU$253</f>
        <v>10.548999999999999</v>
      </c>
      <c r="W21" s="200">
        <f>1000/$A$1*'[1]4403Exp'!BV$253</f>
        <v>1.4989999999999999</v>
      </c>
      <c r="X21" s="200">
        <f>1000/$A$1*'[1]4403Exp'!BW$253</f>
        <v>2.58492656</v>
      </c>
      <c r="Y21" s="200">
        <f>1000/$A$1*'[1]4403Exp'!BX$253</f>
        <v>13.592632800000001</v>
      </c>
      <c r="Z21" s="200">
        <f>1000/$A$1*'[1]4403Exp'!BY$253</f>
        <v>0</v>
      </c>
      <c r="AA21" s="200">
        <f>1000/$A$1*'[1]4403Exp'!BZ$253</f>
        <v>0</v>
      </c>
      <c r="AB21" s="200">
        <f>1000/$A$1*'[1]4403Exp'!CA$253</f>
        <v>0</v>
      </c>
      <c r="AC21" s="187"/>
      <c r="AD21" s="188">
        <f>'[1]4403Exp'!CB$253</f>
        <v>8.9749999999999996</v>
      </c>
      <c r="AE21" s="189">
        <f>'[1]4403Exp'!CC$253</f>
        <v>0</v>
      </c>
      <c r="AF21" s="189">
        <f>'[1]4403Exp'!CD$253</f>
        <v>0.107192</v>
      </c>
      <c r="AG21" s="189">
        <f>'[1]4403Exp'!CE$253</f>
        <v>1.9439999999999999E-2</v>
      </c>
      <c r="AH21" s="189">
        <f>'[1]4403Exp'!CF$253</f>
        <v>0.57713899999999996</v>
      </c>
      <c r="AI21" s="189">
        <f>'[1]4403Exp'!CG$253</f>
        <v>0.12925999999999999</v>
      </c>
      <c r="AJ21" s="189">
        <f>'[1]4403Exp'!CH$253</f>
        <v>3.3340999999999996E-2</v>
      </c>
      <c r="AK21" s="189">
        <f>'[1]4403Exp'!CI$253</f>
        <v>9.0948000000000001E-2</v>
      </c>
      <c r="AL21" s="189">
        <f>'[1]4403Exp'!CJ$253</f>
        <v>0.138657</v>
      </c>
      <c r="AM21" s="189">
        <f>'[1]4403Exp'!CK$253</f>
        <v>1.21E-2</v>
      </c>
      <c r="AN21" s="189">
        <f>'[1]4403Exp'!CL$253</f>
        <v>0.36319999999999997</v>
      </c>
      <c r="AO21" s="189">
        <f>'[1]4403Exp'!CM$253</f>
        <v>0.14561399999999999</v>
      </c>
      <c r="AP21" s="189">
        <f>'[1]4403Exp'!CN$253</f>
        <v>0.18387699999999998</v>
      </c>
      <c r="AQ21" s="189">
        <f>'[1]4403Exp'!CO$253</f>
        <v>0.73067300000000002</v>
      </c>
      <c r="AR21" s="133">
        <f>'[1]4403Exp'!CP$253</f>
        <v>1.7864249999999999</v>
      </c>
      <c r="AS21" s="265">
        <f>'[1]4403Exp'!CQ$253</f>
        <v>16.899846</v>
      </c>
      <c r="AT21" s="265">
        <f>'[1]4403Exp'!CR$253</f>
        <v>32.860648999999995</v>
      </c>
      <c r="AU21" s="265">
        <f>'[1]4403Exp'!CS$253</f>
        <v>39.448720999999999</v>
      </c>
      <c r="AV21" s="189">
        <f>'[1]4403Exp'!CT$253</f>
        <v>7.2977209999999992</v>
      </c>
      <c r="AW21" s="189">
        <f>'[1]4403Exp'!CU$253</f>
        <v>1.693592</v>
      </c>
      <c r="AX21" s="189">
        <f>'[1]4403Exp'!CV$253</f>
        <v>0.199431</v>
      </c>
      <c r="AY21" s="189">
        <f>'[1]4403Exp'!CW$253</f>
        <v>0.64623164</v>
      </c>
      <c r="AZ21" s="189">
        <f>'[1]4403Exp'!CX$253</f>
        <v>3.3981582000000001</v>
      </c>
      <c r="BA21" s="189">
        <f>'[1]4403Exp'!CY$253</f>
        <v>2.635329</v>
      </c>
      <c r="BB21" s="189">
        <f>'[1]4403Exp'!CZ$253</f>
        <v>0</v>
      </c>
      <c r="BC21" s="190">
        <f>'[1]4403Exp'!DA$253</f>
        <v>0</v>
      </c>
      <c r="BD21" s="235"/>
    </row>
    <row r="22" spans="2:56" s="165" customFormat="1">
      <c r="B22" s="192" t="s">
        <v>97</v>
      </c>
      <c r="C22" s="188">
        <f>1000/$A$1*'[1]4403Exp'!BB$264</f>
        <v>0</v>
      </c>
      <c r="D22" s="189">
        <f>1000/$A$1*'[1]4403Exp'!BC$264</f>
        <v>0</v>
      </c>
      <c r="E22" s="189">
        <f>1000/$A$1*'[1]4403Exp'!BD$264</f>
        <v>0</v>
      </c>
      <c r="F22" s="189">
        <f>1000/$A$1*'[1]4403Exp'!BE$264</f>
        <v>0.106</v>
      </c>
      <c r="G22" s="189">
        <f>1000/$A$1*'[1]4403Exp'!BF$264</f>
        <v>3.7999999999999992E-2</v>
      </c>
      <c r="H22" s="189">
        <f>1000/$A$1*'[1]4403Exp'!BG$264</f>
        <v>1.2359999999999999E-2</v>
      </c>
      <c r="I22" s="189">
        <f>1000/$A$1*'[1]4403Exp'!BH$264</f>
        <v>0</v>
      </c>
      <c r="J22" s="189">
        <f>1000/$A$1*'[1]4403Exp'!BI$264</f>
        <v>0</v>
      </c>
      <c r="K22" s="189">
        <f>1000/$A$1*'[1]4403Exp'!BJ$264</f>
        <v>0</v>
      </c>
      <c r="L22" s="189">
        <f>1000/$A$1*'[1]4403Exp'!BK$264</f>
        <v>0</v>
      </c>
      <c r="M22" s="189">
        <f>1000/$A$1*'[1]4403Exp'!BL$264</f>
        <v>0</v>
      </c>
      <c r="N22" s="189">
        <f>1000/$A$1*'[1]4403Exp'!BM$264</f>
        <v>0</v>
      </c>
      <c r="O22" s="189">
        <f>1000/$A$1*'[1]4403Exp'!BN$264</f>
        <v>0</v>
      </c>
      <c r="P22" s="189">
        <f>1000/$A$1*'[1]4403Exp'!BO$264</f>
        <v>0</v>
      </c>
      <c r="Q22" s="258">
        <f>1000/$A$1*'[1]4403Exp'!BP$264</f>
        <v>1E-3</v>
      </c>
      <c r="R22" s="189">
        <f>1000/$A$1*'[1]4403Exp'!BQ$264</f>
        <v>0</v>
      </c>
      <c r="S22" s="189">
        <f>1000/$A$1*'[1]4403Exp'!BR$264</f>
        <v>0</v>
      </c>
      <c r="T22" s="189">
        <f>1000/$A$1*'[1]4403Exp'!BS$264</f>
        <v>8.0000000000000013E-6</v>
      </c>
      <c r="U22" s="189">
        <f>1000/$A$1*'[1]4403Exp'!BT$264</f>
        <v>0</v>
      </c>
      <c r="V22" s="189">
        <f>1000/$A$1*'[1]4403Exp'!BU$264</f>
        <v>0</v>
      </c>
      <c r="W22" s="189">
        <f>1000/$A$1*'[1]4403Exp'!BV$264</f>
        <v>0</v>
      </c>
      <c r="X22" s="189">
        <f>1000/$A$1*'[1]4403Exp'!BW$264</f>
        <v>0</v>
      </c>
      <c r="Y22" s="189">
        <f>1000/$A$1*'[1]4403Exp'!BX$264</f>
        <v>0</v>
      </c>
      <c r="Z22" s="189">
        <f>1000/$A$1*'[1]4403Exp'!BY$264</f>
        <v>0</v>
      </c>
      <c r="AA22" s="189">
        <f>1000/$A$1*'[1]4403Exp'!BZ$264</f>
        <v>0</v>
      </c>
      <c r="AB22" s="189">
        <f>1000/$A$1*'[1]4403Exp'!CA$264</f>
        <v>0</v>
      </c>
      <c r="AC22" s="187"/>
      <c r="AD22" s="188">
        <f>'[1]4403Exp'!CB$264</f>
        <v>0</v>
      </c>
      <c r="AE22" s="189">
        <f>'[1]4403Exp'!CC$264</f>
        <v>0</v>
      </c>
      <c r="AF22" s="189">
        <f>'[1]4403Exp'!CD$264</f>
        <v>0</v>
      </c>
      <c r="AG22" s="189">
        <f>'[1]4403Exp'!CE$264</f>
        <v>0.633279696</v>
      </c>
      <c r="AH22" s="189">
        <f>'[1]4403Exp'!CF$264</f>
        <v>0.22414704830000001</v>
      </c>
      <c r="AI22" s="189">
        <f>'[1]4403Exp'!CG$264</f>
        <v>9.7925599200000005E-2</v>
      </c>
      <c r="AJ22" s="189">
        <f>'[1]4403Exp'!CH$264</f>
        <v>0</v>
      </c>
      <c r="AK22" s="189">
        <f>'[1]4403Exp'!CI$264</f>
        <v>0</v>
      </c>
      <c r="AL22" s="189">
        <f>'[1]4403Exp'!CJ$264</f>
        <v>0</v>
      </c>
      <c r="AM22" s="189">
        <f>'[1]4403Exp'!CK$264</f>
        <v>0</v>
      </c>
      <c r="AN22" s="189">
        <f>'[1]4403Exp'!CL$264</f>
        <v>0</v>
      </c>
      <c r="AO22" s="189">
        <f>'[1]4403Exp'!CM$264</f>
        <v>0</v>
      </c>
      <c r="AP22" s="189">
        <f>'[1]4403Exp'!CN$264</f>
        <v>0</v>
      </c>
      <c r="AQ22" s="189">
        <f>'[1]4403Exp'!CO$264</f>
        <v>0</v>
      </c>
      <c r="AR22" s="133">
        <f>'[1]4403Exp'!CP$264</f>
        <v>3.2933515000000001E-3</v>
      </c>
      <c r="AS22" s="189">
        <f>'[1]4403Exp'!CQ$264</f>
        <v>0</v>
      </c>
      <c r="AT22" s="189">
        <f>'[1]4403Exp'!CR$264</f>
        <v>0</v>
      </c>
      <c r="AU22" s="189">
        <f>'[1]4403Exp'!CS$264</f>
        <v>6.7781999999999997E-6</v>
      </c>
      <c r="AV22" s="189">
        <f>'[1]4403Exp'!CT$264</f>
        <v>0</v>
      </c>
      <c r="AW22" s="189">
        <f>'[1]4403Exp'!CU$264</f>
        <v>0</v>
      </c>
      <c r="AX22" s="189">
        <f>'[1]4403Exp'!CV$264</f>
        <v>0</v>
      </c>
      <c r="AY22" s="189">
        <f>'[1]4403Exp'!CW$264</f>
        <v>0</v>
      </c>
      <c r="AZ22" s="189">
        <f>'[1]4403Exp'!CX$264</f>
        <v>0</v>
      </c>
      <c r="BA22" s="189">
        <f>'[1]4403Exp'!CY$264</f>
        <v>0</v>
      </c>
      <c r="BB22" s="189">
        <f>'[1]4403Exp'!CZ$264</f>
        <v>0</v>
      </c>
      <c r="BC22" s="190">
        <f>'[1]4403Exp'!DA$264</f>
        <v>0</v>
      </c>
      <c r="BD22" s="235"/>
    </row>
    <row r="23" spans="2:56" s="165" customFormat="1" ht="13" thickBot="1">
      <c r="B23" s="175" t="s">
        <v>15</v>
      </c>
      <c r="C23" s="194">
        <f t="shared" ref="C23:AB23" si="6">C19-SUM(C20:C22)</f>
        <v>1.7000000000003013E-2</v>
      </c>
      <c r="D23" s="195">
        <f t="shared" si="6"/>
        <v>1.8999999999999996E-2</v>
      </c>
      <c r="E23" s="195">
        <f t="shared" si="6"/>
        <v>0.16900000000000009</v>
      </c>
      <c r="F23" s="195">
        <f t="shared" si="6"/>
        <v>3.2000000000000028E-2</v>
      </c>
      <c r="G23" s="195">
        <f t="shared" si="6"/>
        <v>0.19000000000000006</v>
      </c>
      <c r="H23" s="195">
        <f t="shared" si="6"/>
        <v>1.5030000000000001</v>
      </c>
      <c r="I23" s="195">
        <f t="shared" si="6"/>
        <v>3.9800000000000002E-2</v>
      </c>
      <c r="J23" s="195">
        <f t="shared" si="6"/>
        <v>0</v>
      </c>
      <c r="K23" s="195">
        <f t="shared" si="6"/>
        <v>0</v>
      </c>
      <c r="L23" s="195">
        <f t="shared" si="6"/>
        <v>8.3410200000000323E-2</v>
      </c>
      <c r="M23" s="195">
        <f t="shared" si="6"/>
        <v>7.3999999999999844E-2</v>
      </c>
      <c r="N23" s="195">
        <f t="shared" si="6"/>
        <v>2.8000000000183434E-4</v>
      </c>
      <c r="O23" s="195">
        <f t="shared" si="6"/>
        <v>2.7972199999998892E-2</v>
      </c>
      <c r="P23" s="195">
        <f t="shared" si="6"/>
        <v>5.4999999999999716E-2</v>
      </c>
      <c r="Q23" s="259">
        <f t="shared" si="6"/>
        <v>0.17799999999999727</v>
      </c>
      <c r="R23" s="266">
        <f t="shared" si="6"/>
        <v>26.322999999999993</v>
      </c>
      <c r="S23" s="266">
        <f t="shared" si="6"/>
        <v>24.462020000000024</v>
      </c>
      <c r="T23" s="266">
        <f t="shared" si="6"/>
        <v>8.8839680000000101</v>
      </c>
      <c r="U23" s="195">
        <f t="shared" si="6"/>
        <v>2.5259999999999962</v>
      </c>
      <c r="V23" s="266">
        <f t="shared" si="6"/>
        <v>1.2000000000000455E-2</v>
      </c>
      <c r="W23" s="195">
        <f t="shared" si="6"/>
        <v>1.9999999999988916E-3</v>
      </c>
      <c r="X23" s="195">
        <f t="shared" si="6"/>
        <v>1.5000000000000568E-2</v>
      </c>
      <c r="Y23" s="195">
        <f t="shared" si="6"/>
        <v>0</v>
      </c>
      <c r="Z23" s="195">
        <f t="shared" si="6"/>
        <v>0.74951336739999874</v>
      </c>
      <c r="AA23" s="195">
        <f t="shared" si="6"/>
        <v>0</v>
      </c>
      <c r="AB23" s="195">
        <f t="shared" si="6"/>
        <v>0</v>
      </c>
      <c r="AC23" s="193"/>
      <c r="AD23" s="194">
        <f t="shared" ref="AD23:BC23" si="7">AD19-SUM(AD20:AD22)</f>
        <v>4.1520000000000223E-2</v>
      </c>
      <c r="AE23" s="195">
        <f t="shared" si="7"/>
        <v>2.4027999999999997E-2</v>
      </c>
      <c r="AF23" s="195">
        <f t="shared" si="7"/>
        <v>2.6000000000000009E-2</v>
      </c>
      <c r="AG23" s="195">
        <f t="shared" si="7"/>
        <v>1.9000000000000017E-2</v>
      </c>
      <c r="AH23" s="195">
        <f t="shared" si="7"/>
        <v>5.1290000000000058E-2</v>
      </c>
      <c r="AI23" s="195">
        <f t="shared" si="7"/>
        <v>1.9520571686273247E-2</v>
      </c>
      <c r="AJ23" s="195">
        <f t="shared" si="7"/>
        <v>2.2449368861031813E-2</v>
      </c>
      <c r="AK23" s="195">
        <f t="shared" si="7"/>
        <v>0</v>
      </c>
      <c r="AL23" s="195">
        <f t="shared" si="7"/>
        <v>0</v>
      </c>
      <c r="AM23" s="195">
        <f t="shared" si="7"/>
        <v>0.11371748001418602</v>
      </c>
      <c r="AN23" s="195">
        <f t="shared" si="7"/>
        <v>2.212000000000014E-2</v>
      </c>
      <c r="AO23" s="195">
        <f t="shared" si="7"/>
        <v>1.9999999999988916E-3</v>
      </c>
      <c r="AP23" s="195">
        <f t="shared" si="7"/>
        <v>1.7831171576782268E-2</v>
      </c>
      <c r="AQ23" s="195">
        <f t="shared" si="7"/>
        <v>5.1000000000001933E-2</v>
      </c>
      <c r="AR23" s="151">
        <f t="shared" si="7"/>
        <v>0.14868299999999124</v>
      </c>
      <c r="AS23" s="266">
        <f t="shared" si="7"/>
        <v>19.254483</v>
      </c>
      <c r="AT23" s="266">
        <f t="shared" si="7"/>
        <v>13.498282000000003</v>
      </c>
      <c r="AU23" s="195">
        <f t="shared" si="7"/>
        <v>2.2155619999999985</v>
      </c>
      <c r="AV23" s="195">
        <f t="shared" si="7"/>
        <v>1.6110483189092974</v>
      </c>
      <c r="AW23" s="195">
        <f t="shared" si="7"/>
        <v>1.4791999999999916E-2</v>
      </c>
      <c r="AX23" s="195">
        <f t="shared" si="7"/>
        <v>1.1900000000002464E-3</v>
      </c>
      <c r="AY23" s="195">
        <f t="shared" si="7"/>
        <v>2.2020999999998736E-2</v>
      </c>
      <c r="AZ23" s="195">
        <f t="shared" si="7"/>
        <v>0</v>
      </c>
      <c r="BA23" s="195">
        <f t="shared" si="7"/>
        <v>0.32448641199999884</v>
      </c>
      <c r="BB23" s="195">
        <f t="shared" si="7"/>
        <v>0</v>
      </c>
      <c r="BC23" s="196">
        <f t="shared" si="7"/>
        <v>0</v>
      </c>
      <c r="BD23" s="235"/>
    </row>
    <row r="24" spans="2:56" s="100" customFormat="1" ht="9" customHeight="1" thickTop="1">
      <c r="B24" s="164"/>
      <c r="C24" s="164"/>
      <c r="D24" s="164"/>
      <c r="E24" s="164"/>
      <c r="F24" s="164"/>
      <c r="G24" s="164"/>
      <c r="H24" s="164"/>
      <c r="I24" s="164"/>
      <c r="J24" s="164"/>
      <c r="K24" s="164"/>
      <c r="L24" s="164"/>
      <c r="M24" s="164"/>
      <c r="N24" s="164"/>
      <c r="O24" s="164"/>
      <c r="P24" s="164"/>
      <c r="Q24" s="260"/>
      <c r="R24" s="164"/>
      <c r="S24" s="164"/>
      <c r="T24" s="164"/>
      <c r="U24" s="164"/>
      <c r="V24" s="164"/>
      <c r="W24" s="164"/>
      <c r="X24" s="164"/>
      <c r="Y24" s="164"/>
      <c r="Z24" s="164"/>
      <c r="AA24" s="164"/>
      <c r="AB24" s="164"/>
      <c r="AC24" s="164"/>
      <c r="AD24" s="164"/>
      <c r="AE24" s="164"/>
      <c r="AF24" s="164"/>
      <c r="AG24" s="164"/>
      <c r="AH24" s="164"/>
      <c r="AI24" s="164"/>
      <c r="AJ24" s="164"/>
      <c r="AK24" s="164"/>
      <c r="AL24" s="164"/>
      <c r="AM24" s="164"/>
      <c r="AN24" s="164"/>
      <c r="BD24" s="100" t="s">
        <v>25</v>
      </c>
    </row>
    <row r="25" spans="2:56" s="100" customFormat="1">
      <c r="B25" s="163" t="s">
        <v>67</v>
      </c>
      <c r="Q25" s="261"/>
    </row>
    <row r="26" spans="2:56" s="100" customFormat="1" ht="5.15" customHeight="1">
      <c r="Q26" s="261"/>
    </row>
    <row r="27" spans="2:56" customFormat="1">
      <c r="B27" s="226" t="s">
        <v>75</v>
      </c>
      <c r="Q27" s="262"/>
      <c r="AR27" s="4"/>
    </row>
    <row r="28" spans="2:56" customFormat="1">
      <c r="Q28" s="262"/>
      <c r="AR28" s="4"/>
    </row>
    <row r="29" spans="2:56" customFormat="1">
      <c r="Q29" s="262"/>
      <c r="AR29" s="4"/>
    </row>
    <row r="30" spans="2:56" customFormat="1">
      <c r="Q30" s="262"/>
      <c r="AR30" s="4"/>
    </row>
    <row r="32" spans="2:56">
      <c r="C32" s="198">
        <f>A1</f>
        <v>1</v>
      </c>
    </row>
  </sheetData>
  <mergeCells count="13">
    <mergeCell ref="B15:B18"/>
    <mergeCell ref="B2:B4"/>
    <mergeCell ref="C2:AB2"/>
    <mergeCell ref="C3:AB3"/>
    <mergeCell ref="C18:AB18"/>
    <mergeCell ref="C14:BC14"/>
    <mergeCell ref="AD16:BC16"/>
    <mergeCell ref="AD15:BC15"/>
    <mergeCell ref="AD18:BC18"/>
    <mergeCell ref="AD3:BC3"/>
    <mergeCell ref="AD2:BC2"/>
    <mergeCell ref="C15:AB15"/>
    <mergeCell ref="C16:AB16"/>
  </mergeCells>
  <phoneticPr fontId="2" type="noConversion"/>
  <pageMargins left="0.75" right="0.75" top="1" bottom="1" header="0.5" footer="0.5"/>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30"/>
  <sheetViews>
    <sheetView workbookViewId="0">
      <pane xSplit="2" ySplit="5" topLeftCell="C6" activePane="bottomRight" state="frozen"/>
      <selection activeCell="A7" sqref="A7"/>
      <selection pane="topRight" activeCell="A7" sqref="A7"/>
      <selection pane="bottomLeft" activeCell="A7" sqref="A7"/>
      <selection pane="bottomRight" activeCell="B2" sqref="B2:B4"/>
    </sheetView>
  </sheetViews>
  <sheetFormatPr defaultColWidth="9.08984375" defaultRowHeight="12.5"/>
  <cols>
    <col min="1" max="1" width="0.90625" style="4" customWidth="1"/>
    <col min="2" max="2" width="18.7265625" style="4" customWidth="1"/>
    <col min="3" max="16" width="5.1796875" style="4" customWidth="1"/>
    <col min="17" max="17" width="5.1796875" style="262" customWidth="1"/>
    <col min="18" max="27" width="5.1796875" style="4" customWidth="1"/>
    <col min="28" max="28" width="5.1796875" style="4" hidden="1" customWidth="1"/>
    <col min="29" max="29" width="1.7265625" style="4" customWidth="1"/>
    <col min="30" max="54" width="5.1796875" style="4" customWidth="1"/>
    <col min="55" max="55" width="5.1796875" style="4" hidden="1" customWidth="1"/>
    <col min="56" max="56" width="0.90625" style="4" customWidth="1"/>
    <col min="57" max="16384" width="9.08984375" style="4"/>
  </cols>
  <sheetData>
    <row r="1" spans="1:56" ht="5.15" customHeight="1" thickBot="1">
      <c r="A1" s="94">
        <f>[2]RWE!$A$7</f>
        <v>1.82</v>
      </c>
    </row>
    <row r="2" spans="1:56" s="24" customFormat="1" ht="20" customHeight="1" thickTop="1">
      <c r="A2" s="4"/>
      <c r="B2" s="422" t="s">
        <v>55</v>
      </c>
      <c r="C2" s="393" t="s">
        <v>77</v>
      </c>
      <c r="D2" s="394"/>
      <c r="E2" s="394"/>
      <c r="F2" s="394"/>
      <c r="G2" s="394"/>
      <c r="H2" s="394"/>
      <c r="I2" s="394"/>
      <c r="J2" s="394"/>
      <c r="K2" s="394"/>
      <c r="L2" s="394"/>
      <c r="M2" s="394"/>
      <c r="N2" s="394"/>
      <c r="O2" s="394"/>
      <c r="P2" s="394"/>
      <c r="Q2" s="394"/>
      <c r="R2" s="394"/>
      <c r="S2" s="394"/>
      <c r="T2" s="394"/>
      <c r="U2" s="394"/>
      <c r="V2" s="394"/>
      <c r="W2" s="394"/>
      <c r="X2" s="394"/>
      <c r="Y2" s="394"/>
      <c r="Z2" s="394"/>
      <c r="AA2" s="394"/>
      <c r="AB2" s="395"/>
      <c r="AC2" s="22"/>
      <c r="AD2" s="393" t="s">
        <v>71</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A3" s="24"/>
      <c r="B3" s="423"/>
      <c r="C3" s="425" t="s">
        <v>69</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53</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A4" s="4"/>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8">
        <f>1+AL4</f>
        <v>2009</v>
      </c>
      <c r="AN4" s="18">
        <f>1+AM4</f>
        <v>2010</v>
      </c>
      <c r="AO4" s="18">
        <f>1+AN4</f>
        <v>2011</v>
      </c>
      <c r="AP4" s="18">
        <f t="shared" ref="AP4:BC4" si="1">1+AO4</f>
        <v>2012</v>
      </c>
      <c r="AQ4" s="18">
        <f t="shared" si="1"/>
        <v>2013</v>
      </c>
      <c r="AR4" s="18">
        <f t="shared" si="1"/>
        <v>2014</v>
      </c>
      <c r="AS4" s="18">
        <f t="shared" si="1"/>
        <v>2015</v>
      </c>
      <c r="AT4" s="18">
        <f t="shared" si="1"/>
        <v>2016</v>
      </c>
      <c r="AU4" s="18">
        <f t="shared" si="1"/>
        <v>2017</v>
      </c>
      <c r="AV4" s="18">
        <f t="shared" si="1"/>
        <v>2018</v>
      </c>
      <c r="AW4" s="18">
        <f t="shared" si="1"/>
        <v>2019</v>
      </c>
      <c r="AX4" s="18">
        <f t="shared" si="1"/>
        <v>2020</v>
      </c>
      <c r="AY4" s="18">
        <f t="shared" si="1"/>
        <v>2021</v>
      </c>
      <c r="AZ4" s="18">
        <f t="shared" si="1"/>
        <v>2022</v>
      </c>
      <c r="BA4" s="18">
        <f t="shared" si="1"/>
        <v>2023</v>
      </c>
      <c r="BB4" s="18">
        <f t="shared" si="1"/>
        <v>2024</v>
      </c>
      <c r="BC4" s="18">
        <f t="shared" si="1"/>
        <v>2025</v>
      </c>
      <c r="BD4" s="31"/>
    </row>
    <row r="5" spans="1:56" ht="20" customHeight="1" thickTop="1" thickBot="1">
      <c r="A5" s="32"/>
      <c r="B5" s="87" t="s">
        <v>22</v>
      </c>
      <c r="C5" s="89">
        <f>1000/$A$1*'[1]4407Exp'!B$263</f>
        <v>47.505682</v>
      </c>
      <c r="D5" s="12">
        <f>1000/$A$1*'[1]4407Exp'!C$263</f>
        <v>57.446601800000003</v>
      </c>
      <c r="E5" s="12">
        <f>1000/$A$1*'[1]4407Exp'!D$263</f>
        <v>88.055298800000017</v>
      </c>
      <c r="F5" s="12">
        <f>1000/$A$1*'[1]4407Exp'!E$263</f>
        <v>78.159139800000005</v>
      </c>
      <c r="G5" s="12">
        <f>1000/$A$1*'[1]4407Exp'!F$263</f>
        <v>74.9085204</v>
      </c>
      <c r="H5" s="12">
        <f>1000/$A$1*'[1]4407Exp'!G$263</f>
        <v>70.680748600000001</v>
      </c>
      <c r="I5" s="12">
        <f>1000/$A$1*'[1]4407Exp'!H$263</f>
        <v>69.789920200000012</v>
      </c>
      <c r="J5" s="96">
        <f>1000/$A$1*'[1]4407Exp'!I$263</f>
        <v>73.267962600000004</v>
      </c>
      <c r="K5" s="12">
        <f>1000/$A$1*'[1]4407Exp'!J$263</f>
        <v>32.001033399999997</v>
      </c>
      <c r="L5" s="96">
        <f>1000/$A$1*'[1]4407Exp'!K$263</f>
        <v>24.234756000000001</v>
      </c>
      <c r="M5" s="96">
        <f>1000/$A$1*'[1]4407Exp'!L$263</f>
        <v>21.213644200000001</v>
      </c>
      <c r="N5" s="12">
        <f>1000/$A$1*'[1]4407Exp'!M$263</f>
        <v>15.238239800000002</v>
      </c>
      <c r="O5" s="12">
        <f>1000/$A$1*'[1]4407Exp'!N$263</f>
        <v>14.311918600000002</v>
      </c>
      <c r="P5" s="12">
        <f>1000/$A$1*'[1]4407Exp'!O$263</f>
        <v>78.837624599999998</v>
      </c>
      <c r="Q5" s="12">
        <f>1000/$A$1*'[1]4407Exp'!P$263</f>
        <v>137.93663749999999</v>
      </c>
      <c r="R5" s="12">
        <f>1000/$A$1*'[1]4407Exp'!Q$263</f>
        <v>40.6672406</v>
      </c>
      <c r="S5" s="12">
        <f>1000/$A$1*'[1]4407Exp'!R$263</f>
        <v>23.641000000000002</v>
      </c>
      <c r="T5" s="12">
        <f>1000/$A$1*'[1]4407Exp'!S$263</f>
        <v>39.479204800000005</v>
      </c>
      <c r="U5" s="12">
        <f>1000/$A$1*'[1]4407Exp'!T$263</f>
        <v>17.925353600000001</v>
      </c>
      <c r="V5" s="12">
        <f>1000/$A$1*'[1]4407Exp'!U$263</f>
        <v>46.704111999999995</v>
      </c>
      <c r="W5" s="12">
        <f>1000/$A$1*'[1]4407Exp'!V$263</f>
        <v>41.645099999999999</v>
      </c>
      <c r="X5" s="12">
        <f>1000/$A$1*'[1]4407Exp'!W$263</f>
        <v>20.565000000000001</v>
      </c>
      <c r="Y5" s="12">
        <f>1000/$A$1*'[1]4407Exp'!X$263</f>
        <v>11.627000000000001</v>
      </c>
      <c r="Z5" s="12">
        <f>1000/$A$1*'[1]4407Exp'!Y$263</f>
        <v>6.56</v>
      </c>
      <c r="AA5" s="12">
        <f>1000/$A$1*'[1]4407Exp'!Z$263</f>
        <v>9.9000000000000005E-2</v>
      </c>
      <c r="AB5" s="90">
        <f>1000/$A$1*'[1]4407Exp'!AA$263</f>
        <v>0</v>
      </c>
      <c r="AC5" s="88"/>
      <c r="AD5" s="89">
        <f>'[1]4407Exp'!AB$263</f>
        <v>5.6788460000000001</v>
      </c>
      <c r="AE5" s="12">
        <f>'[1]4407Exp'!AC$263</f>
        <v>6.5511330000000001</v>
      </c>
      <c r="AF5" s="12">
        <f>'[1]4407Exp'!AD$263</f>
        <v>8.931163999999999</v>
      </c>
      <c r="AG5" s="12">
        <f>'[1]4407Exp'!AE$263</f>
        <v>7.3993479999999998</v>
      </c>
      <c r="AH5" s="12">
        <f>'[1]4407Exp'!AF$263</f>
        <v>8.001733999999999</v>
      </c>
      <c r="AI5" s="12">
        <f>'[1]4407Exp'!AG$263</f>
        <v>7.8941549999999996</v>
      </c>
      <c r="AJ5" s="12">
        <f>'[1]4407Exp'!AH$263</f>
        <v>8.2688779999999991</v>
      </c>
      <c r="AK5" s="12">
        <f>'[1]4407Exp'!AI$263</f>
        <v>8.6088419999999992</v>
      </c>
      <c r="AL5" s="12">
        <f>'[1]4407Exp'!AJ$263</f>
        <v>3.1317449999999996</v>
      </c>
      <c r="AM5" s="12">
        <f>'[1]4407Exp'!AK$263</f>
        <v>1.9469499999999997</v>
      </c>
      <c r="AN5" s="12">
        <f>'[1]4407Exp'!AL$263</f>
        <v>2.3272339999999998</v>
      </c>
      <c r="AO5" s="12">
        <f>'[1]4407Exp'!AM$263</f>
        <v>2.1921139999999997</v>
      </c>
      <c r="AP5" s="12">
        <f>'[1]4407Exp'!AN$263</f>
        <v>3.0228219999999997</v>
      </c>
      <c r="AQ5" s="12">
        <f>'[1]4407Exp'!AO$263</f>
        <v>63.299582999999991</v>
      </c>
      <c r="AR5" s="12">
        <f>'[1]4407Exp'!AP$263</f>
        <v>110.09182800000001</v>
      </c>
      <c r="AS5" s="12">
        <f>'[1]4407Exp'!AQ$263</f>
        <v>6.1763620000000001</v>
      </c>
      <c r="AT5" s="12">
        <f>'[1]4407Exp'!AR$263</f>
        <v>3.335089</v>
      </c>
      <c r="AU5" s="12">
        <f>'[1]4407Exp'!AS$263</f>
        <v>16.406602999999997</v>
      </c>
      <c r="AV5" s="12">
        <f>'[1]4407Exp'!AT$263</f>
        <v>8.1077209999999997</v>
      </c>
      <c r="AW5" s="12">
        <f>'[1]4407Exp'!AU$263</f>
        <v>8.3022649999999985</v>
      </c>
      <c r="AX5" s="12">
        <f>'[1]4407Exp'!AV$263</f>
        <v>7.3274299999999997</v>
      </c>
      <c r="AY5" s="12">
        <f>'[1]4407Exp'!AW$263</f>
        <v>8.7636599999999998</v>
      </c>
      <c r="AZ5" s="12">
        <f>'[1]4407Exp'!AX$263</f>
        <v>5.6940335299999996</v>
      </c>
      <c r="BA5" s="12">
        <f>'[1]4407Exp'!AY$263</f>
        <v>2.6784999999999997</v>
      </c>
      <c r="BB5" s="12">
        <f>'[1]4407Exp'!AZ$263</f>
        <v>3.5129549999999996E-2</v>
      </c>
      <c r="BC5" s="12">
        <f>'[1]4407Exp'!BA$263</f>
        <v>0</v>
      </c>
      <c r="BD5" s="35"/>
    </row>
    <row r="6" spans="1:56" ht="13" thickTop="1">
      <c r="B6" s="270" t="s">
        <v>89</v>
      </c>
      <c r="C6" s="57">
        <f>1000/$A$1*'[1]4407Exp'!B$31</f>
        <v>0</v>
      </c>
      <c r="D6" s="14">
        <f>1000/$A$1*'[1]4407Exp'!C$31</f>
        <v>0</v>
      </c>
      <c r="E6" s="14">
        <f>1000/$A$1*'[1]4407Exp'!D$31</f>
        <v>0</v>
      </c>
      <c r="F6" s="14">
        <f>1000/$A$1*'[1]4407Exp'!E$31</f>
        <v>0</v>
      </c>
      <c r="G6" s="14">
        <f>1000/$A$1*'[1]4407Exp'!F$31</f>
        <v>0</v>
      </c>
      <c r="H6" s="14">
        <f>1000/$A$1*'[1]4407Exp'!G$31</f>
        <v>0</v>
      </c>
      <c r="I6" s="14">
        <f>1000/$A$1*'[1]4407Exp'!H$31</f>
        <v>0</v>
      </c>
      <c r="J6" s="98">
        <f>1000/$A$1*'[1]4407Exp'!I$31</f>
        <v>0</v>
      </c>
      <c r="K6" s="14">
        <f>1000/$A$1*'[1]4407Exp'!J$31</f>
        <v>0</v>
      </c>
      <c r="L6" s="98">
        <f>1000/$A$1*'[1]4407Exp'!K$31</f>
        <v>0</v>
      </c>
      <c r="M6" s="98">
        <f>1000/$A$1*'[1]4407Exp'!L$31</f>
        <v>0</v>
      </c>
      <c r="N6" s="14">
        <f>1000/$A$1*'[1]4407Exp'!M$31</f>
        <v>0</v>
      </c>
      <c r="O6" s="14">
        <f>1000/$A$1*'[1]4407Exp'!N$31</f>
        <v>0</v>
      </c>
      <c r="P6" s="14">
        <f>1000/$A$1*'[1]4407Exp'!O$31</f>
        <v>0</v>
      </c>
      <c r="Q6" s="14">
        <f>1000/$A$1*'[1]4407Exp'!P$31</f>
        <v>0</v>
      </c>
      <c r="R6" s="14">
        <f>1000/$A$1*'[1]4407Exp'!Q$31</f>
        <v>0</v>
      </c>
      <c r="S6" s="14">
        <f>1000/$A$1*'[1]4407Exp'!R$31</f>
        <v>0</v>
      </c>
      <c r="T6" s="14">
        <f>1000/$A$1*'[1]4407Exp'!S$31</f>
        <v>0</v>
      </c>
      <c r="U6" s="14">
        <f>1000/$A$1*'[1]4407Exp'!T$31</f>
        <v>0</v>
      </c>
      <c r="V6" s="14">
        <f>1000/$A$1*'[1]4407Exp'!U$31</f>
        <v>0</v>
      </c>
      <c r="W6" s="14">
        <f>1000/$A$1*'[1]4407Exp'!V$31</f>
        <v>0</v>
      </c>
      <c r="X6" s="14">
        <f>1000/$A$1*'[1]4407Exp'!W$31</f>
        <v>0</v>
      </c>
      <c r="Y6" s="14">
        <f>1000/$A$1*'[1]4407Exp'!X$31</f>
        <v>0</v>
      </c>
      <c r="Z6" s="14">
        <f>1000/$A$1*'[1]4407Exp'!Y$31</f>
        <v>0</v>
      </c>
      <c r="AA6" s="14">
        <f>1000/$A$1*'[1]4407Exp'!Z$31</f>
        <v>0</v>
      </c>
      <c r="AB6" s="58">
        <f>1000/$A$1*'[1]4407Exp'!AA$31</f>
        <v>0</v>
      </c>
      <c r="AC6" s="85"/>
      <c r="AD6" s="57">
        <f>'[1]4407Exp'!AB$31</f>
        <v>0</v>
      </c>
      <c r="AE6" s="14">
        <f>'[1]4407Exp'!AC$31</f>
        <v>0</v>
      </c>
      <c r="AF6" s="14">
        <f>'[1]4407Exp'!AD$31</f>
        <v>0</v>
      </c>
      <c r="AG6" s="14">
        <f>'[1]4407Exp'!AE$31</f>
        <v>0</v>
      </c>
      <c r="AH6" s="14">
        <f>'[1]4407Exp'!AF$31</f>
        <v>0</v>
      </c>
      <c r="AI6" s="14">
        <f>'[1]4407Exp'!AG$31</f>
        <v>0</v>
      </c>
      <c r="AJ6" s="14">
        <f>'[1]4407Exp'!AH$31</f>
        <v>0</v>
      </c>
      <c r="AK6" s="14">
        <f>'[1]4407Exp'!AI$31</f>
        <v>0</v>
      </c>
      <c r="AL6" s="14">
        <f>'[1]4407Exp'!AJ$31</f>
        <v>0</v>
      </c>
      <c r="AM6" s="14">
        <f>'[1]4407Exp'!AK$31</f>
        <v>0</v>
      </c>
      <c r="AN6" s="14">
        <f>'[1]4407Exp'!AL$31</f>
        <v>0</v>
      </c>
      <c r="AO6" s="14">
        <f>'[1]4407Exp'!AM$31</f>
        <v>0</v>
      </c>
      <c r="AP6" s="14">
        <f>'[1]4407Exp'!AN$31</f>
        <v>0</v>
      </c>
      <c r="AQ6" s="14">
        <f>'[1]4407Exp'!AO$31</f>
        <v>0</v>
      </c>
      <c r="AR6" s="14">
        <f>'[1]4407Exp'!AP$31</f>
        <v>0</v>
      </c>
      <c r="AS6" s="14">
        <f>'[1]4407Exp'!AQ$31</f>
        <v>0</v>
      </c>
      <c r="AT6" s="14">
        <f>'[1]4407Exp'!AR$31</f>
        <v>0</v>
      </c>
      <c r="AU6" s="14">
        <f>'[1]4407Exp'!AS$31</f>
        <v>0</v>
      </c>
      <c r="AV6" s="14">
        <f>'[1]4407Exp'!AT$31</f>
        <v>0</v>
      </c>
      <c r="AW6" s="14">
        <f>'[1]4407Exp'!AU$31</f>
        <v>0</v>
      </c>
      <c r="AX6" s="14">
        <f>'[1]4407Exp'!AV$31</f>
        <v>0</v>
      </c>
      <c r="AY6" s="14">
        <f>'[1]4407Exp'!AW$31</f>
        <v>0</v>
      </c>
      <c r="AZ6" s="14">
        <f>'[1]4407Exp'!AX$31</f>
        <v>0</v>
      </c>
      <c r="BA6" s="14">
        <f>'[1]4407Exp'!AY$31</f>
        <v>0</v>
      </c>
      <c r="BB6" s="14">
        <f>'[1]4407Exp'!AZ$31</f>
        <v>0</v>
      </c>
      <c r="BC6" s="14">
        <f>'[1]4407Exp'!BA$31</f>
        <v>0</v>
      </c>
      <c r="BD6" s="35"/>
    </row>
    <row r="7" spans="1:56" ht="13">
      <c r="B7" s="53" t="s">
        <v>20</v>
      </c>
      <c r="C7" s="57">
        <f>1000/$A$1*(SUM('[1]4407Exp'!B$47:B$47)+SUM('[1]4407Exp'!B$105:B$105))</f>
        <v>10.296385399999998</v>
      </c>
      <c r="D7" s="14">
        <f>1000/$A$1*(SUM('[1]4407Exp'!C$47:C$47)+SUM('[1]4407Exp'!C$105:C$105))</f>
        <v>5.0886681999999999</v>
      </c>
      <c r="E7" s="14">
        <f>1000/$A$1*(SUM('[1]4407Exp'!D$47:D$47)+SUM('[1]4407Exp'!D$105:D$105))</f>
        <v>5.7985046000000002</v>
      </c>
      <c r="F7" s="14">
        <f>1000/$A$1*(SUM('[1]4407Exp'!E$47:E$47)+SUM('[1]4407Exp'!E$105:E$105))</f>
        <v>10.7860382</v>
      </c>
      <c r="G7" s="14">
        <f>1000/$A$1*(SUM('[1]4407Exp'!F$47:F$47)+SUM('[1]4407Exp'!F$105:F$105))</f>
        <v>22.342517399999998</v>
      </c>
      <c r="H7" s="14">
        <f>1000/$A$1*(SUM('[1]4407Exp'!G$47:G$47)+SUM('[1]4407Exp'!G$105:G$105))</f>
        <v>17.835680799999999</v>
      </c>
      <c r="I7" s="14">
        <f>1000/$A$1*(SUM('[1]4407Exp'!H$47:H$47)+SUM('[1]4407Exp'!H$105:H$105))</f>
        <v>22.761510800000003</v>
      </c>
      <c r="J7" s="14">
        <f>1000/$A$1*(SUM('[1]4407Exp'!I$47:I$47)+SUM('[1]4407Exp'!I$105:I$105))</f>
        <v>18.682732600000001</v>
      </c>
      <c r="K7" s="14">
        <f>1000/$A$1*(SUM('[1]4407Exp'!J$47:J$47)+SUM('[1]4407Exp'!J$105:J$105))</f>
        <v>9.2202473999999999</v>
      </c>
      <c r="L7" s="98">
        <f>1000/$A$1*(SUM('[1]4407Exp'!K$47:K$47)+SUM('[1]4407Exp'!K$105:K$105))</f>
        <v>0.66235679999999997</v>
      </c>
      <c r="M7" s="98">
        <f>1000/$A$1*(SUM('[1]4407Exp'!L$47:L$47)+SUM('[1]4407Exp'!L$105:L$105))</f>
        <v>6.4055600000000004E-2</v>
      </c>
      <c r="N7" s="14">
        <f>1000/$A$1*(SUM('[1]4407Exp'!M$47:M$47)+SUM('[1]4407Exp'!M$105:M$105))</f>
        <v>0.47480160000000005</v>
      </c>
      <c r="O7" s="14">
        <f>1000/$A$1*(SUM('[1]4407Exp'!N$47:N$47)+SUM('[1]4407Exp'!N$105:N$105))</f>
        <v>0.80500700000000003</v>
      </c>
      <c r="P7" s="14">
        <f>1000/$A$1*(SUM('[1]4407Exp'!O$47:O$47)+SUM('[1]4407Exp'!O$105:O$105))</f>
        <v>59.974934600000005</v>
      </c>
      <c r="Q7" s="14">
        <f>1000/$A$1*(SUM('[1]4407Exp'!P$47:P$47)+SUM('[1]4407Exp'!P$105:P$105))</f>
        <v>129.28664749999999</v>
      </c>
      <c r="R7" s="14">
        <f>1000/$A$1*(SUM('[1]4407Exp'!Q$47:Q$47)+SUM('[1]4407Exp'!Q$105:Q$105))</f>
        <v>16.242044</v>
      </c>
      <c r="S7" s="14">
        <f>1000/$A$1*(SUM('[1]4407Exp'!R$47:R$47)+SUM('[1]4407Exp'!R$105:R$105))</f>
        <v>19.411000000000001</v>
      </c>
      <c r="T7" s="14">
        <f>1000/$A$1*(SUM('[1]4407Exp'!S$47:S$47)+SUM('[1]4407Exp'!S$105:S$105))</f>
        <v>31.771055400000002</v>
      </c>
      <c r="U7" s="14">
        <f>1000/$A$1*(SUM('[1]4407Exp'!T$47:T$47)+SUM('[1]4407Exp'!T$105:T$105))</f>
        <v>14.411593000000003</v>
      </c>
      <c r="V7" s="14">
        <f>1000/$A$1*(SUM('[1]4407Exp'!U$47:U$47)+SUM('[1]4407Exp'!U$105:U$105))</f>
        <v>45.847311999999995</v>
      </c>
      <c r="W7" s="14">
        <f>1000/$A$1*(SUM('[1]4407Exp'!V$47:V$47)+SUM('[1]4407Exp'!V$105:V$105))</f>
        <v>32.184600000000003</v>
      </c>
      <c r="X7" s="14">
        <f>1000/$A$1*(SUM('[1]4407Exp'!W$47:W$47)+SUM('[1]4407Exp'!W$105:W$105))</f>
        <v>19.574000000000002</v>
      </c>
      <c r="Y7" s="14">
        <f>1000/$A$1*(SUM('[1]4407Exp'!X$47:X$47)+SUM('[1]4407Exp'!X$105:X$105))</f>
        <v>10.334999999999999</v>
      </c>
      <c r="Z7" s="14">
        <f>1000/$A$1*(SUM('[1]4407Exp'!Y$47:Y$47)+SUM('[1]4407Exp'!Y$105:Y$105))</f>
        <v>4.97</v>
      </c>
      <c r="AA7" s="14">
        <f>1000/$A$1*(SUM('[1]4407Exp'!Z$47:Z$47)+SUM('[1]4407Exp'!Z$105:Z$105))</f>
        <v>0</v>
      </c>
      <c r="AB7" s="58">
        <f>1000/$A$1*(SUM('[1]4407Exp'!AA$47:AA$47)+SUM('[1]4407Exp'!AA$105:AA$105))</f>
        <v>0</v>
      </c>
      <c r="AC7" s="88"/>
      <c r="AD7" s="57">
        <f>(SUM('[1]4407Exp'!AB$47:AB$47)+SUM('[1]4407Exp'!AB$105:AB$105))</f>
        <v>1.115388</v>
      </c>
      <c r="AE7" s="14">
        <f>(SUM('[1]4407Exp'!AC$47:AC$47)+SUM('[1]4407Exp'!AC$105:AC$105))</f>
        <v>0.91698899999999994</v>
      </c>
      <c r="AF7" s="14">
        <f>(SUM('[1]4407Exp'!AD$47:AD$47)+SUM('[1]4407Exp'!AD$105:AD$105))</f>
        <v>0.42013099999999998</v>
      </c>
      <c r="AG7" s="14">
        <f>(SUM('[1]4407Exp'!AE$47:AE$47)+SUM('[1]4407Exp'!AE$105:AE$105))</f>
        <v>0.68376499999999996</v>
      </c>
      <c r="AH7" s="14">
        <f>(SUM('[1]4407Exp'!AF$47:AF$47)+SUM('[1]4407Exp'!AF$105:AF$105))</f>
        <v>1.3880140000000001</v>
      </c>
      <c r="AI7" s="14">
        <f>(SUM('[1]4407Exp'!AG$47:AG$47)+SUM('[1]4407Exp'!AG$105:AG$105))</f>
        <v>1.177243</v>
      </c>
      <c r="AJ7" s="14">
        <f>(SUM('[1]4407Exp'!AH$47:AH$47)+SUM('[1]4407Exp'!AH$105:AH$105))</f>
        <v>1.8352189999999999</v>
      </c>
      <c r="AK7" s="14">
        <f>(SUM('[1]4407Exp'!AI$47:AI$47)+SUM('[1]4407Exp'!AI$105:AI$105))</f>
        <v>1.665052</v>
      </c>
      <c r="AL7" s="14">
        <f>(SUM('[1]4407Exp'!AJ$47:AJ$47)+SUM('[1]4407Exp'!AJ$105:AJ$105))</f>
        <v>0.68642199999999998</v>
      </c>
      <c r="AM7" s="14">
        <f>(SUM('[1]4407Exp'!AK$47:AK$47)+SUM('[1]4407Exp'!AK$105:AK$105))</f>
        <v>7.8870999999999997E-2</v>
      </c>
      <c r="AN7" s="14">
        <f>(SUM('[1]4407Exp'!AL$47:AL$47)+SUM('[1]4407Exp'!AL$105:AL$105))</f>
        <v>8.5676000000000002E-2</v>
      </c>
      <c r="AO7" s="14">
        <f>(SUM('[1]4407Exp'!AM$47:AM$47)+SUM('[1]4407Exp'!AM$105:AM$105))</f>
        <v>0.18354699999999999</v>
      </c>
      <c r="AP7" s="14">
        <f>(SUM('[1]4407Exp'!AN$47:AN$47)+SUM('[1]4407Exp'!AN$105:AN$105))</f>
        <v>0.56755199999999995</v>
      </c>
      <c r="AQ7" s="14">
        <f>(SUM('[1]4407Exp'!AO$47:AO$47)+SUM('[1]4407Exp'!AO$105:AO$105))</f>
        <v>58.904596999999995</v>
      </c>
      <c r="AR7" s="14">
        <f>(SUM('[1]4407Exp'!AP$47:AP$47)+SUM('[1]4407Exp'!AP$105:AP$105))</f>
        <v>106.631832</v>
      </c>
      <c r="AS7" s="14">
        <f>(SUM('[1]4407Exp'!AQ$47:AQ$47)+SUM('[1]4407Exp'!AQ$105:AQ$105))</f>
        <v>3.5861190000000001</v>
      </c>
      <c r="AT7" s="14">
        <f>(SUM('[1]4407Exp'!AR$47:AR$47)+SUM('[1]4407Exp'!AR$105:AR$105))</f>
        <v>2.8998219999999999</v>
      </c>
      <c r="AU7" s="14">
        <f>(SUM('[1]4407Exp'!AS$47:AS$47)+SUM('[1]4407Exp'!AS$105:AS$105))</f>
        <v>13.203282999999999</v>
      </c>
      <c r="AV7" s="14">
        <f>(SUM('[1]4407Exp'!AT$47:AT$47)+SUM('[1]4407Exp'!AT$105:AT$105))</f>
        <v>6.5184309999999996</v>
      </c>
      <c r="AW7" s="14">
        <f>(SUM('[1]4407Exp'!AU$47:AU$47)+SUM('[1]4407Exp'!AU$105:AU$105))</f>
        <v>8.1594649999999991</v>
      </c>
      <c r="AX7" s="14">
        <f>(SUM('[1]4407Exp'!AV$47:AV$47)+SUM('[1]4407Exp'!AV$105:AV$105))</f>
        <v>5.6605799999999995</v>
      </c>
      <c r="AY7" s="14">
        <f>(SUM('[1]4407Exp'!AW$47:AW$47)+SUM('[1]4407Exp'!AW$105:AW$105))</f>
        <v>8.4212899999999991</v>
      </c>
      <c r="AZ7" s="14">
        <f>(SUM('[1]4407Exp'!AX$47:AX$47)+SUM('[1]4407Exp'!AX$105:AX$105))</f>
        <v>5.0480335299999997</v>
      </c>
      <c r="BA7" s="14">
        <f>(SUM('[1]4407Exp'!AY$47:AY$47)+SUM('[1]4407Exp'!AY$105:AY$105))</f>
        <v>2.4849999999999999</v>
      </c>
      <c r="BB7" s="14">
        <f>(SUM('[1]4407Exp'!AZ$47:AZ$47)+SUM('[1]4407Exp'!AZ$105:AZ$105))</f>
        <v>0</v>
      </c>
      <c r="BC7" s="14">
        <f>(SUM('[1]4407Exp'!BA$47:BA$47)+SUM('[1]4407Exp'!BA$105:BA$105))</f>
        <v>0</v>
      </c>
      <c r="BD7" s="35"/>
    </row>
    <row r="8" spans="1:56">
      <c r="B8" s="53" t="s">
        <v>35</v>
      </c>
      <c r="C8" s="57">
        <f>1000/$A$1*'[1]4407Exp'!B$138</f>
        <v>0</v>
      </c>
      <c r="D8" s="14">
        <f>1000/$A$1*'[1]4407Exp'!C$138</f>
        <v>0</v>
      </c>
      <c r="E8" s="14">
        <f>1000/$A$1*'[1]4407Exp'!D$138</f>
        <v>0</v>
      </c>
      <c r="F8" s="14">
        <f>1000/$A$1*'[1]4407Exp'!E$138</f>
        <v>0</v>
      </c>
      <c r="G8" s="14">
        <f>1000/$A$1*'[1]4407Exp'!F$138</f>
        <v>1.2423278</v>
      </c>
      <c r="H8" s="14">
        <f>1000/$A$1*'[1]4407Exp'!G$138</f>
        <v>0</v>
      </c>
      <c r="I8" s="14">
        <f>1000/$A$1*'[1]4407Exp'!H$138</f>
        <v>0</v>
      </c>
      <c r="J8" s="98">
        <f>1000/$A$1*'[1]4407Exp'!I$138</f>
        <v>10.555157200000002</v>
      </c>
      <c r="K8" s="14">
        <f>1000/$A$1*'[1]4407Exp'!J$138</f>
        <v>0</v>
      </c>
      <c r="L8" s="98">
        <f>1000/$A$1*'[1]4407Exp'!K$138</f>
        <v>0</v>
      </c>
      <c r="M8" s="98">
        <f>1000/$A$1*'[1]4407Exp'!L$138</f>
        <v>0</v>
      </c>
      <c r="N8" s="14">
        <f>1000/$A$1*'[1]4407Exp'!M$138</f>
        <v>0</v>
      </c>
      <c r="O8" s="14">
        <f>1000/$A$1*'[1]4407Exp'!N$138</f>
        <v>0</v>
      </c>
      <c r="P8" s="14">
        <f>1000/$A$1*'[1]4407Exp'!O$138</f>
        <v>0</v>
      </c>
      <c r="Q8" s="14">
        <f>1000/$A$1*'[1]4407Exp'!P$138</f>
        <v>0</v>
      </c>
      <c r="R8" s="14">
        <f>1000/$A$1*'[1]4407Exp'!Q$138</f>
        <v>0</v>
      </c>
      <c r="S8" s="14">
        <f>1000/$A$1*'[1]4407Exp'!R$138</f>
        <v>0</v>
      </c>
      <c r="T8" s="14">
        <f>1000/$A$1*'[1]4407Exp'!S$138</f>
        <v>0</v>
      </c>
      <c r="U8" s="14">
        <f>1000/$A$1*'[1]4407Exp'!T$138</f>
        <v>0</v>
      </c>
      <c r="V8" s="14">
        <f>1000/$A$1*'[1]4407Exp'!U$138</f>
        <v>0</v>
      </c>
      <c r="W8" s="14">
        <f>1000/$A$1*'[1]4407Exp'!V$138</f>
        <v>0</v>
      </c>
      <c r="X8" s="14">
        <f>1000/$A$1*'[1]4407Exp'!W$138</f>
        <v>0</v>
      </c>
      <c r="Y8" s="14">
        <f>1000/$A$1*'[1]4407Exp'!X$138</f>
        <v>0</v>
      </c>
      <c r="Z8" s="14">
        <f>1000/$A$1*'[1]4407Exp'!Y$138</f>
        <v>0</v>
      </c>
      <c r="AA8" s="14">
        <f>1000/$A$1*'[1]4407Exp'!Z$138</f>
        <v>0</v>
      </c>
      <c r="AB8" s="58">
        <f>1000/$A$1*'[1]4407Exp'!AA$138</f>
        <v>0</v>
      </c>
      <c r="AC8" s="85"/>
      <c r="AD8" s="57">
        <f>'[1]4407Exp'!AB$138</f>
        <v>0</v>
      </c>
      <c r="AE8" s="14">
        <f>'[1]4407Exp'!AC$138</f>
        <v>0</v>
      </c>
      <c r="AF8" s="14">
        <f>'[1]4407Exp'!AD$138</f>
        <v>0</v>
      </c>
      <c r="AG8" s="14">
        <f>'[1]4407Exp'!AE$138</f>
        <v>0</v>
      </c>
      <c r="AH8" s="14">
        <f>'[1]4407Exp'!AF$138</f>
        <v>8.5785E-2</v>
      </c>
      <c r="AI8" s="14">
        <f>'[1]4407Exp'!AG$138</f>
        <v>0</v>
      </c>
      <c r="AJ8" s="14">
        <f>'[1]4407Exp'!AH$138</f>
        <v>0</v>
      </c>
      <c r="AK8" s="14">
        <f>'[1]4407Exp'!AI$138</f>
        <v>1.093065</v>
      </c>
      <c r="AL8" s="14">
        <f>'[1]4407Exp'!AJ$138</f>
        <v>0</v>
      </c>
      <c r="AM8" s="14">
        <f>'[1]4407Exp'!AK$138</f>
        <v>0</v>
      </c>
      <c r="AN8" s="14">
        <f>'[1]4407Exp'!AL$138</f>
        <v>0</v>
      </c>
      <c r="AO8" s="14">
        <f>'[1]4407Exp'!AM$138</f>
        <v>0</v>
      </c>
      <c r="AP8" s="14">
        <f>'[1]4407Exp'!AN$138</f>
        <v>0</v>
      </c>
      <c r="AQ8" s="14">
        <f>'[1]4407Exp'!AO$138</f>
        <v>0</v>
      </c>
      <c r="AR8" s="14">
        <f>'[1]4407Exp'!AP$138</f>
        <v>0</v>
      </c>
      <c r="AS8" s="14">
        <f>'[1]4407Exp'!AQ$138</f>
        <v>0</v>
      </c>
      <c r="AT8" s="14">
        <f>'[1]4407Exp'!AR$138</f>
        <v>0</v>
      </c>
      <c r="AU8" s="14">
        <f>'[1]4407Exp'!AS$138</f>
        <v>0</v>
      </c>
      <c r="AV8" s="14">
        <f>'[1]4407Exp'!AT$138</f>
        <v>0</v>
      </c>
      <c r="AW8" s="14">
        <f>'[1]4407Exp'!AU$138</f>
        <v>0</v>
      </c>
      <c r="AX8" s="14">
        <f>'[1]4407Exp'!AV$138</f>
        <v>0</v>
      </c>
      <c r="AY8" s="14">
        <f>'[1]4407Exp'!AW$138</f>
        <v>0</v>
      </c>
      <c r="AZ8" s="14">
        <f>'[1]4407Exp'!AX$138</f>
        <v>0</v>
      </c>
      <c r="BA8" s="14">
        <f>'[1]4407Exp'!AY$138</f>
        <v>0</v>
      </c>
      <c r="BB8" s="14">
        <f>'[1]4407Exp'!AZ$138</f>
        <v>0</v>
      </c>
      <c r="BC8" s="14">
        <f>'[1]4407Exp'!BA$138</f>
        <v>0</v>
      </c>
      <c r="BD8" s="35"/>
    </row>
    <row r="9" spans="1:56">
      <c r="B9" s="53" t="s">
        <v>17</v>
      </c>
      <c r="C9" s="57">
        <f>1000/$A$1*'[1]4407Exp'!B$231</f>
        <v>0</v>
      </c>
      <c r="D9" s="14">
        <f>1000/$A$1*'[1]4407Exp'!C$231</f>
        <v>0</v>
      </c>
      <c r="E9" s="14">
        <f>1000/$A$1*'[1]4407Exp'!D$231</f>
        <v>0</v>
      </c>
      <c r="F9" s="14">
        <f>1000/$A$1*'[1]4407Exp'!E$231</f>
        <v>0</v>
      </c>
      <c r="G9" s="14">
        <f>1000/$A$1*'[1]4407Exp'!F$231</f>
        <v>0</v>
      </c>
      <c r="H9" s="14">
        <f>1000/$A$1*'[1]4407Exp'!G$231</f>
        <v>0</v>
      </c>
      <c r="I9" s="14">
        <f>1000/$A$1*'[1]4407Exp'!H$231</f>
        <v>0</v>
      </c>
      <c r="J9" s="98">
        <f>1000/$A$1*'[1]4407Exp'!I$231</f>
        <v>0</v>
      </c>
      <c r="K9" s="14">
        <f>1000/$A$1*'[1]4407Exp'!J$231</f>
        <v>0</v>
      </c>
      <c r="L9" s="98">
        <f>1000/$A$1*'[1]4407Exp'!K$231</f>
        <v>0</v>
      </c>
      <c r="M9" s="98">
        <f>1000/$A$1*'[1]4407Exp'!L$231</f>
        <v>0</v>
      </c>
      <c r="N9" s="14">
        <f>1000/$A$1*'[1]4407Exp'!M$231</f>
        <v>0</v>
      </c>
      <c r="O9" s="14">
        <f>1000/$A$1*'[1]4407Exp'!N$231</f>
        <v>0</v>
      </c>
      <c r="P9" s="14">
        <f>1000/$A$1*'[1]4407Exp'!O$231</f>
        <v>0.8069362000000001</v>
      </c>
      <c r="Q9" s="14">
        <f>1000/$A$1*'[1]4407Exp'!P$231</f>
        <v>0</v>
      </c>
      <c r="R9" s="14">
        <f>1000/$A$1*'[1]4407Exp'!Q$231</f>
        <v>0.27300000000000002</v>
      </c>
      <c r="S9" s="14">
        <f>1000/$A$1*'[1]4407Exp'!R$231</f>
        <v>0</v>
      </c>
      <c r="T9" s="14">
        <f>1000/$A$1*'[1]4407Exp'!S$231</f>
        <v>0</v>
      </c>
      <c r="U9" s="14">
        <f>1000/$A$1*'[1]4407Exp'!T$231</f>
        <v>0</v>
      </c>
      <c r="V9" s="14">
        <f>1000/$A$1*'[1]4407Exp'!U$231</f>
        <v>0</v>
      </c>
      <c r="W9" s="14">
        <f>1000/$A$1*'[1]4407Exp'!V$231</f>
        <v>0</v>
      </c>
      <c r="X9" s="14">
        <f>1000/$A$1*'[1]4407Exp'!W$231</f>
        <v>0</v>
      </c>
      <c r="Y9" s="14">
        <f>1000/$A$1*'[1]4407Exp'!X$231</f>
        <v>0</v>
      </c>
      <c r="Z9" s="14">
        <f>1000/$A$1*'[1]4407Exp'!Y$231</f>
        <v>0</v>
      </c>
      <c r="AA9" s="14">
        <f>1000/$A$1*'[1]4407Exp'!Z$231</f>
        <v>0</v>
      </c>
      <c r="AB9" s="58">
        <f>1000/$A$1*'[1]4407Exp'!AA$231</f>
        <v>0</v>
      </c>
      <c r="AC9" s="85"/>
      <c r="AD9" s="57">
        <f>'[1]4407Exp'!AB$231</f>
        <v>0</v>
      </c>
      <c r="AE9" s="14">
        <f>'[1]4407Exp'!AC$231</f>
        <v>0</v>
      </c>
      <c r="AF9" s="14">
        <f>'[1]4407Exp'!AD$231</f>
        <v>0</v>
      </c>
      <c r="AG9" s="14">
        <f>'[1]4407Exp'!AE$231</f>
        <v>0</v>
      </c>
      <c r="AH9" s="14">
        <f>'[1]4407Exp'!AF$231</f>
        <v>0</v>
      </c>
      <c r="AI9" s="14">
        <f>'[1]4407Exp'!AG$231</f>
        <v>0</v>
      </c>
      <c r="AJ9" s="14">
        <f>'[1]4407Exp'!AH$231</f>
        <v>0</v>
      </c>
      <c r="AK9" s="14">
        <f>'[1]4407Exp'!AI$231</f>
        <v>0</v>
      </c>
      <c r="AL9" s="14">
        <f>'[1]4407Exp'!AJ$231</f>
        <v>0</v>
      </c>
      <c r="AM9" s="14">
        <f>'[1]4407Exp'!AK$231</f>
        <v>0</v>
      </c>
      <c r="AN9" s="14">
        <f>'[1]4407Exp'!AL$231</f>
        <v>0</v>
      </c>
      <c r="AO9" s="14">
        <f>'[1]4407Exp'!AM$231</f>
        <v>0</v>
      </c>
      <c r="AP9" s="14">
        <f>'[1]4407Exp'!AN$231</f>
        <v>0</v>
      </c>
      <c r="AQ9" s="14">
        <f>'[1]4407Exp'!AO$231</f>
        <v>0.587202</v>
      </c>
      <c r="AR9" s="14">
        <f>'[1]4407Exp'!AP$231</f>
        <v>0</v>
      </c>
      <c r="AS9" s="14">
        <f>'[1]4407Exp'!AQ$231</f>
        <v>0.23394199999999998</v>
      </c>
      <c r="AT9" s="14">
        <f>'[1]4407Exp'!AR$231</f>
        <v>0</v>
      </c>
      <c r="AU9" s="14">
        <f>'[1]4407Exp'!AS$231</f>
        <v>0</v>
      </c>
      <c r="AV9" s="14">
        <f>'[1]4407Exp'!AT$231</f>
        <v>0</v>
      </c>
      <c r="AW9" s="14">
        <f>'[1]4407Exp'!AU$231</f>
        <v>0</v>
      </c>
      <c r="AX9" s="14">
        <f>'[1]4407Exp'!AV$231</f>
        <v>0</v>
      </c>
      <c r="AY9" s="14">
        <f>'[1]4407Exp'!AW$231</f>
        <v>0</v>
      </c>
      <c r="AZ9" s="14">
        <f>'[1]4407Exp'!AX$231</f>
        <v>0</v>
      </c>
      <c r="BA9" s="14">
        <f>'[1]4407Exp'!AY$231</f>
        <v>0</v>
      </c>
      <c r="BB9" s="14">
        <f>'[1]4407Exp'!AZ$231</f>
        <v>0</v>
      </c>
      <c r="BC9" s="14">
        <f>'[1]4407Exp'!BA$231</f>
        <v>0</v>
      </c>
      <c r="BD9" s="35"/>
    </row>
    <row r="10" spans="1:56">
      <c r="B10" s="53" t="s">
        <v>32</v>
      </c>
      <c r="C10" s="57">
        <f>1000/$A$1*'[1]4407Exp'!B$253</f>
        <v>33.850140799999998</v>
      </c>
      <c r="D10" s="14">
        <f>1000/$A$1*'[1]4407Exp'!C$253</f>
        <v>49.681851799999997</v>
      </c>
      <c r="E10" s="14">
        <f>1000/$A$1*'[1]4407Exp'!D$253</f>
        <v>82.256794200000016</v>
      </c>
      <c r="F10" s="14">
        <f>1000/$A$1*'[1]4407Exp'!E$253</f>
        <v>66.829686000000009</v>
      </c>
      <c r="G10" s="14">
        <f>1000/$A$1*'[1]4407Exp'!F$253</f>
        <v>50.576346800000003</v>
      </c>
      <c r="H10" s="14">
        <f>1000/$A$1*'[1]4407Exp'!G$253</f>
        <v>52.534503600000001</v>
      </c>
      <c r="I10" s="14">
        <f>1000/$A$1*'[1]4407Exp'!H$253</f>
        <v>46.7930232</v>
      </c>
      <c r="J10" s="98">
        <f>1000/$A$1*'[1]4407Exp'!I$253</f>
        <v>43.822283399999996</v>
      </c>
      <c r="K10" s="14">
        <f>1000/$A$1*'[1]4407Exp'!J$253</f>
        <v>22.738449999999997</v>
      </c>
      <c r="L10" s="98">
        <f>1000/$A$1*'[1]4407Exp'!K$253</f>
        <v>23.5723992</v>
      </c>
      <c r="M10" s="98">
        <f>1000/$A$1*'[1]4407Exp'!L$253</f>
        <v>21.149588600000001</v>
      </c>
      <c r="N10" s="14">
        <f>1000/$A$1*'[1]4407Exp'!M$253</f>
        <v>14.669638200000001</v>
      </c>
      <c r="O10" s="14">
        <f>1000/$A$1*'[1]4407Exp'!N$253</f>
        <v>13.200831000000003</v>
      </c>
      <c r="P10" s="14">
        <f>1000/$A$1*'[1]4407Exp'!O$253</f>
        <v>17.566035200000002</v>
      </c>
      <c r="Q10" s="14">
        <f>1000/$A$1*'[1]4407Exp'!P$253</f>
        <v>8.5735125000000014</v>
      </c>
      <c r="R10" s="14">
        <f>1000/$A$1*'[1]4407Exp'!Q$253</f>
        <v>22.288259</v>
      </c>
      <c r="S10" s="14">
        <f>1000/$A$1*'[1]4407Exp'!R$253</f>
        <v>4.2300000000000004</v>
      </c>
      <c r="T10" s="14">
        <f>1000/$A$1*'[1]4407Exp'!S$253</f>
        <v>7.6311340000000003</v>
      </c>
      <c r="U10" s="14">
        <f>1000/$A$1*'[1]4407Exp'!T$253</f>
        <v>3.5137606000000003</v>
      </c>
      <c r="V10" s="14">
        <f>1000/$A$1*'[1]4407Exp'!U$253</f>
        <v>0.85680000000000001</v>
      </c>
      <c r="W10" s="14">
        <f>1000/$A$1*'[1]4407Exp'!V$253</f>
        <v>9.4604999999999997</v>
      </c>
      <c r="X10" s="14">
        <f>1000/$A$1*'[1]4407Exp'!W$253</f>
        <v>0.9910000000000001</v>
      </c>
      <c r="Y10" s="14">
        <f>1000/$A$1*'[1]4407Exp'!X$253</f>
        <v>1.292</v>
      </c>
      <c r="Z10" s="14">
        <f>1000/$A$1*'[1]4407Exp'!Y$253</f>
        <v>1.5900000000000003</v>
      </c>
      <c r="AA10" s="14">
        <f>1000/$A$1*'[1]4407Exp'!Z$253</f>
        <v>5.3000000000000005E-2</v>
      </c>
      <c r="AB10" s="58">
        <f>1000/$A$1*'[1]4407Exp'!AA$253</f>
        <v>0</v>
      </c>
      <c r="AC10" s="85"/>
      <c r="AD10" s="57">
        <f>'[1]4407Exp'!AB$253</f>
        <v>3.7919809999999998</v>
      </c>
      <c r="AE10" s="14">
        <f>'[1]4407Exp'!AC$253</f>
        <v>5.1897250000000001</v>
      </c>
      <c r="AF10" s="14">
        <f>'[1]4407Exp'!AD$253</f>
        <v>8.5110329999999994</v>
      </c>
      <c r="AG10" s="14">
        <f>'[1]4407Exp'!AE$253</f>
        <v>6.6711770000000001</v>
      </c>
      <c r="AH10" s="14">
        <f>'[1]4407Exp'!AF$253</f>
        <v>6.3984179999999995</v>
      </c>
      <c r="AI10" s="14">
        <f>'[1]4407Exp'!AG$253</f>
        <v>6.5773079999999995</v>
      </c>
      <c r="AJ10" s="14">
        <f>'[1]4407Exp'!AH$253</f>
        <v>6.4046449999999995</v>
      </c>
      <c r="AK10" s="14">
        <f>'[1]4407Exp'!AI$253</f>
        <v>5.8300890000000001</v>
      </c>
      <c r="AL10" s="14">
        <f>'[1]4407Exp'!AJ$253</f>
        <v>2.4401129999999998</v>
      </c>
      <c r="AM10" s="14">
        <f>'[1]4407Exp'!AK$253</f>
        <v>1.8680789999999998</v>
      </c>
      <c r="AN10" s="14">
        <f>'[1]4407Exp'!AL$253</f>
        <v>2.2415579999999999</v>
      </c>
      <c r="AO10" s="14">
        <f>'[1]4407Exp'!AM$253</f>
        <v>1.8715089999999999</v>
      </c>
      <c r="AP10" s="14">
        <f>'[1]4407Exp'!AN$253</f>
        <v>2.3278979999999998</v>
      </c>
      <c r="AQ10" s="14">
        <f>'[1]4407Exp'!AO$253</f>
        <v>3.2717389999999997</v>
      </c>
      <c r="AR10" s="14">
        <f>'[1]4407Exp'!AP$253</f>
        <v>3.429405</v>
      </c>
      <c r="AS10" s="14">
        <f>'[1]4407Exp'!AQ$253</f>
        <v>2.0764089999999999</v>
      </c>
      <c r="AT10" s="14">
        <f>'[1]4407Exp'!AR$253</f>
        <v>0.43526699999999996</v>
      </c>
      <c r="AU10" s="14">
        <f>'[1]4407Exp'!AS$253</f>
        <v>3.1713149999999999</v>
      </c>
      <c r="AV10" s="14">
        <f>'[1]4407Exp'!AT$253</f>
        <v>1.5892899999999999</v>
      </c>
      <c r="AW10" s="14">
        <f>'[1]4407Exp'!AU$253</f>
        <v>0.14279999999999998</v>
      </c>
      <c r="AX10" s="14">
        <f>'[1]4407Exp'!AV$253</f>
        <v>1.6668499999999999</v>
      </c>
      <c r="AY10" s="14">
        <f>'[1]4407Exp'!AW$253</f>
        <v>0.34237000000000001</v>
      </c>
      <c r="AZ10" s="14">
        <f>'[1]4407Exp'!AX$253</f>
        <v>0.64600000000000002</v>
      </c>
      <c r="BA10" s="14">
        <f>'[1]4407Exp'!AY$253</f>
        <v>0.19349999999999998</v>
      </c>
      <c r="BB10" s="14">
        <f>'[1]4407Exp'!AZ$253</f>
        <v>2.7990099999999997E-2</v>
      </c>
      <c r="BC10" s="14">
        <f>'[1]4407Exp'!BA$253</f>
        <v>0</v>
      </c>
      <c r="BD10" s="35"/>
    </row>
    <row r="11" spans="1:56">
      <c r="B11" s="53" t="s">
        <v>97</v>
      </c>
      <c r="C11" s="57">
        <f>1000/$A$1*'[1]4407Exp'!B$264</f>
        <v>0</v>
      </c>
      <c r="D11" s="14">
        <f>1000/$A$1*'[1]4407Exp'!C$264</f>
        <v>0</v>
      </c>
      <c r="E11" s="14">
        <f>1000/$A$1*'[1]4407Exp'!D$264</f>
        <v>0</v>
      </c>
      <c r="F11" s="14">
        <f>1000/$A$1*'[1]4407Exp'!E$264</f>
        <v>0</v>
      </c>
      <c r="G11" s="14">
        <f>1000/$A$1*'[1]4407Exp'!F$264</f>
        <v>8.4000000000000012E-3</v>
      </c>
      <c r="H11" s="14">
        <f>1000/$A$1*'[1]4407Exp'!G$264</f>
        <v>0</v>
      </c>
      <c r="I11" s="14">
        <f>1000/$A$1*'[1]4407Exp'!H$264</f>
        <v>0</v>
      </c>
      <c r="J11" s="98">
        <f>1000/$A$1*'[1]4407Exp'!I$264</f>
        <v>0</v>
      </c>
      <c r="K11" s="14">
        <f>1000/$A$1*'[1]4407Exp'!J$264</f>
        <v>0</v>
      </c>
      <c r="L11" s="98">
        <f>1000/$A$1*'[1]4407Exp'!K$264</f>
        <v>0</v>
      </c>
      <c r="M11" s="98">
        <f>1000/$A$1*'[1]4407Exp'!L$264</f>
        <v>0</v>
      </c>
      <c r="N11" s="14">
        <f>1000/$A$1*'[1]4407Exp'!M$264</f>
        <v>0</v>
      </c>
      <c r="O11" s="14">
        <f>1000/$A$1*'[1]4407Exp'!N$264</f>
        <v>0</v>
      </c>
      <c r="P11" s="14">
        <f>1000/$A$1*'[1]4407Exp'!O$264</f>
        <v>0</v>
      </c>
      <c r="Q11" s="14">
        <f>1000/$A$1*'[1]4407Exp'!P$264</f>
        <v>0</v>
      </c>
      <c r="R11" s="14">
        <f>1000/$A$1*'[1]4407Exp'!Q$264</f>
        <v>0</v>
      </c>
      <c r="S11" s="14">
        <f>1000/$A$1*'[1]4407Exp'!R$264</f>
        <v>0</v>
      </c>
      <c r="T11" s="14">
        <f>1000/$A$1*'[1]4407Exp'!S$264</f>
        <v>0</v>
      </c>
      <c r="U11" s="14">
        <f>1000/$A$1*'[1]4407Exp'!T$264</f>
        <v>0</v>
      </c>
      <c r="V11" s="14">
        <f>1000/$A$1*'[1]4407Exp'!U$264</f>
        <v>0</v>
      </c>
      <c r="W11" s="14">
        <f>1000/$A$1*'[1]4407Exp'!V$264</f>
        <v>0</v>
      </c>
      <c r="X11" s="14">
        <f>1000/$A$1*'[1]4407Exp'!W$264</f>
        <v>0</v>
      </c>
      <c r="Y11" s="14">
        <f>1000/$A$1*'[1]4407Exp'!X$264</f>
        <v>0</v>
      </c>
      <c r="Z11" s="14">
        <f>1000/$A$1*'[1]4407Exp'!Y$264</f>
        <v>0</v>
      </c>
      <c r="AA11" s="14">
        <f>1000/$A$1*'[1]4407Exp'!Z$264</f>
        <v>0</v>
      </c>
      <c r="AB11" s="58">
        <f>1000/$A$1*'[1]4407Exp'!AA$264</f>
        <v>0</v>
      </c>
      <c r="AC11" s="85"/>
      <c r="AD11" s="57">
        <f>'[1]4407Exp'!AB$264</f>
        <v>0</v>
      </c>
      <c r="AE11" s="14">
        <f>'[1]4407Exp'!AC$264</f>
        <v>0</v>
      </c>
      <c r="AF11" s="14">
        <f>'[1]4407Exp'!AD$264</f>
        <v>0</v>
      </c>
      <c r="AG11" s="14">
        <f>'[1]4407Exp'!AE$264</f>
        <v>0</v>
      </c>
      <c r="AH11" s="14">
        <f>'[1]4407Exp'!AF$264</f>
        <v>1.9196999999999999E-2</v>
      </c>
      <c r="AI11" s="14">
        <f>'[1]4407Exp'!AG$264</f>
        <v>0</v>
      </c>
      <c r="AJ11" s="14">
        <f>'[1]4407Exp'!AH$264</f>
        <v>0</v>
      </c>
      <c r="AK11" s="14">
        <f>'[1]4407Exp'!AI$264</f>
        <v>0</v>
      </c>
      <c r="AL11" s="14">
        <f>'[1]4407Exp'!AJ$264</f>
        <v>0</v>
      </c>
      <c r="AM11" s="14">
        <f>'[1]4407Exp'!AK$264</f>
        <v>0</v>
      </c>
      <c r="AN11" s="14">
        <f>'[1]4407Exp'!AL$264</f>
        <v>0</v>
      </c>
      <c r="AO11" s="14">
        <f>'[1]4407Exp'!AM$264</f>
        <v>0</v>
      </c>
      <c r="AP11" s="14">
        <f>'[1]4407Exp'!AN$264</f>
        <v>0</v>
      </c>
      <c r="AQ11" s="14">
        <f>'[1]4407Exp'!AO$264</f>
        <v>0</v>
      </c>
      <c r="AR11" s="14">
        <f>'[1]4407Exp'!AP$264</f>
        <v>0</v>
      </c>
      <c r="AS11" s="14">
        <f>'[1]4407Exp'!AQ$264</f>
        <v>0</v>
      </c>
      <c r="AT11" s="14">
        <f>'[1]4407Exp'!AR$264</f>
        <v>0</v>
      </c>
      <c r="AU11" s="14">
        <f>'[1]4407Exp'!AS$264</f>
        <v>0</v>
      </c>
      <c r="AV11" s="14">
        <f>'[1]4407Exp'!AT$264</f>
        <v>0</v>
      </c>
      <c r="AW11" s="14">
        <f>'[1]4407Exp'!AU$264</f>
        <v>0</v>
      </c>
      <c r="AX11" s="14">
        <f>'[1]4407Exp'!AV$264</f>
        <v>0</v>
      </c>
      <c r="AY11" s="14">
        <f>'[1]4407Exp'!AW$264</f>
        <v>0</v>
      </c>
      <c r="AZ11" s="14">
        <f>'[1]4407Exp'!AX$264</f>
        <v>0</v>
      </c>
      <c r="BA11" s="14">
        <f>'[1]4407Exp'!AY$264</f>
        <v>0</v>
      </c>
      <c r="BB11" s="14">
        <f>'[1]4407Exp'!AZ$264</f>
        <v>0</v>
      </c>
      <c r="BC11" s="14">
        <f>'[1]4407Exp'!BA$264</f>
        <v>0</v>
      </c>
      <c r="BD11" s="35"/>
    </row>
    <row r="12" spans="1:56" ht="13" thickBot="1">
      <c r="B12" s="70" t="s">
        <v>15</v>
      </c>
      <c r="C12" s="72">
        <f t="shared" ref="C12:AB12" si="2">C5-SUM(C6:C11)</f>
        <v>3.3591558000000035</v>
      </c>
      <c r="D12" s="15">
        <f t="shared" si="2"/>
        <v>2.6760818000000057</v>
      </c>
      <c r="E12" s="15">
        <f t="shared" si="2"/>
        <v>0</v>
      </c>
      <c r="F12" s="15">
        <f t="shared" si="2"/>
        <v>0.54341559999998879</v>
      </c>
      <c r="G12" s="15">
        <f t="shared" si="2"/>
        <v>0.73892840000000604</v>
      </c>
      <c r="H12" s="15">
        <f t="shared" si="2"/>
        <v>0.31056420000000173</v>
      </c>
      <c r="I12" s="15">
        <f t="shared" si="2"/>
        <v>0.23538620000000776</v>
      </c>
      <c r="J12" s="99">
        <f t="shared" si="2"/>
        <v>0.20778939999999579</v>
      </c>
      <c r="K12" s="99">
        <f t="shared" si="2"/>
        <v>4.2335999999998819E-2</v>
      </c>
      <c r="L12" s="99">
        <f t="shared" si="2"/>
        <v>0</v>
      </c>
      <c r="M12" s="99">
        <f t="shared" si="2"/>
        <v>0</v>
      </c>
      <c r="N12" s="15">
        <f t="shared" si="2"/>
        <v>9.380000000000166E-2</v>
      </c>
      <c r="O12" s="15">
        <f t="shared" si="2"/>
        <v>0.30608059999999959</v>
      </c>
      <c r="P12" s="15">
        <f t="shared" si="2"/>
        <v>0.48971859999998912</v>
      </c>
      <c r="Q12" s="15">
        <f t="shared" si="2"/>
        <v>7.6477500000009968E-2</v>
      </c>
      <c r="R12" s="15">
        <f t="shared" si="2"/>
        <v>1.8639375999999999</v>
      </c>
      <c r="S12" s="15">
        <f t="shared" si="2"/>
        <v>0</v>
      </c>
      <c r="T12" s="15">
        <f t="shared" si="2"/>
        <v>7.7015400000000511E-2</v>
      </c>
      <c r="U12" s="15">
        <f t="shared" si="2"/>
        <v>0</v>
      </c>
      <c r="V12" s="15">
        <f t="shared" si="2"/>
        <v>0</v>
      </c>
      <c r="W12" s="15">
        <f t="shared" si="2"/>
        <v>0</v>
      </c>
      <c r="X12" s="15">
        <f t="shared" si="2"/>
        <v>0</v>
      </c>
      <c r="Y12" s="15">
        <f t="shared" si="2"/>
        <v>0</v>
      </c>
      <c r="Z12" s="15">
        <f t="shared" si="2"/>
        <v>0</v>
      </c>
      <c r="AA12" s="15">
        <f t="shared" si="2"/>
        <v>4.5999999999999999E-2</v>
      </c>
      <c r="AB12" s="73">
        <f t="shared" si="2"/>
        <v>0</v>
      </c>
      <c r="AC12" s="93"/>
      <c r="AD12" s="72">
        <f t="shared" ref="AD12:BC12" si="3">AD5-SUM(AD6:AD11)</f>
        <v>0.77147699999999997</v>
      </c>
      <c r="AE12" s="15">
        <f t="shared" si="3"/>
        <v>0.4444189999999999</v>
      </c>
      <c r="AF12" s="15">
        <f t="shared" si="3"/>
        <v>0</v>
      </c>
      <c r="AG12" s="15">
        <f t="shared" si="3"/>
        <v>4.4405999999999501E-2</v>
      </c>
      <c r="AH12" s="15">
        <f t="shared" si="3"/>
        <v>0.11031999999999975</v>
      </c>
      <c r="AI12" s="15">
        <f t="shared" si="3"/>
        <v>0.13960400000000028</v>
      </c>
      <c r="AJ12" s="15">
        <f t="shared" si="3"/>
        <v>2.9014000000000095E-2</v>
      </c>
      <c r="AK12" s="15">
        <f t="shared" si="3"/>
        <v>2.0635999999999655E-2</v>
      </c>
      <c r="AL12" s="15">
        <f t="shared" si="3"/>
        <v>5.2099999999999369E-3</v>
      </c>
      <c r="AM12" s="15">
        <f t="shared" si="3"/>
        <v>0</v>
      </c>
      <c r="AN12" s="15">
        <f t="shared" si="3"/>
        <v>0</v>
      </c>
      <c r="AO12" s="15">
        <f t="shared" si="3"/>
        <v>0.13705799999999968</v>
      </c>
      <c r="AP12" s="15">
        <f t="shared" si="3"/>
        <v>0.12737199999999982</v>
      </c>
      <c r="AQ12" s="15">
        <f t="shared" si="3"/>
        <v>0.53604500000000144</v>
      </c>
      <c r="AR12" s="15">
        <f t="shared" si="3"/>
        <v>3.0591000000001145E-2</v>
      </c>
      <c r="AS12" s="15">
        <f t="shared" si="3"/>
        <v>0.27989200000000025</v>
      </c>
      <c r="AT12" s="15">
        <f t="shared" si="3"/>
        <v>0</v>
      </c>
      <c r="AU12" s="15">
        <f t="shared" si="3"/>
        <v>3.2004999999998063E-2</v>
      </c>
      <c r="AV12" s="15">
        <f t="shared" si="3"/>
        <v>0</v>
      </c>
      <c r="AW12" s="15">
        <f t="shared" si="3"/>
        <v>0</v>
      </c>
      <c r="AX12" s="15">
        <f t="shared" si="3"/>
        <v>0</v>
      </c>
      <c r="AY12" s="15">
        <f t="shared" si="3"/>
        <v>0</v>
      </c>
      <c r="AZ12" s="15">
        <f t="shared" si="3"/>
        <v>0</v>
      </c>
      <c r="BA12" s="15">
        <f t="shared" si="3"/>
        <v>0</v>
      </c>
      <c r="BB12" s="15">
        <f t="shared" si="3"/>
        <v>7.1394499999999986E-3</v>
      </c>
      <c r="BC12" s="15">
        <f t="shared" si="3"/>
        <v>0</v>
      </c>
      <c r="BD12" s="35"/>
    </row>
    <row r="13" spans="1:56" ht="5.15" customHeight="1" thickTop="1">
      <c r="Q13" s="4"/>
    </row>
    <row r="14" spans="1:56" ht="30.15" customHeight="1" thickBot="1">
      <c r="Q14" s="4"/>
    </row>
    <row r="15" spans="1:56" s="100" customFormat="1" ht="20" customHeight="1" thickTop="1" thickBot="1">
      <c r="C15" s="449" t="s">
        <v>66</v>
      </c>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c r="AB15" s="450"/>
      <c r="AC15" s="450"/>
      <c r="AD15" s="450"/>
      <c r="AE15" s="450"/>
      <c r="AF15" s="450"/>
      <c r="AG15" s="450"/>
      <c r="AH15" s="450"/>
      <c r="AI15" s="450"/>
      <c r="AJ15" s="450"/>
      <c r="AK15" s="450"/>
      <c r="AL15" s="450"/>
      <c r="AM15" s="450"/>
      <c r="AN15" s="450"/>
      <c r="AO15" s="450"/>
      <c r="AP15" s="450"/>
      <c r="AQ15" s="450"/>
      <c r="AR15" s="450"/>
      <c r="AS15" s="450"/>
      <c r="AT15" s="450"/>
      <c r="AU15" s="450"/>
      <c r="AV15" s="450"/>
      <c r="AW15" s="450"/>
      <c r="AX15" s="450"/>
      <c r="AY15" s="450"/>
      <c r="AZ15" s="450"/>
      <c r="BA15" s="450"/>
      <c r="BB15" s="450"/>
      <c r="BC15" s="450"/>
      <c r="BD15" s="103"/>
    </row>
    <row r="16" spans="1:56" s="100" customFormat="1" ht="16" thickTop="1">
      <c r="B16" s="419" t="s">
        <v>70</v>
      </c>
      <c r="C16" s="412" t="s">
        <v>16</v>
      </c>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4"/>
      <c r="AC16" s="209"/>
      <c r="AD16" s="412" t="s">
        <v>72</v>
      </c>
      <c r="AE16" s="413"/>
      <c r="AF16" s="413"/>
      <c r="AG16" s="413"/>
      <c r="AH16" s="413"/>
      <c r="AI16" s="413"/>
      <c r="AJ16" s="413"/>
      <c r="AK16" s="413"/>
      <c r="AL16" s="413"/>
      <c r="AM16" s="413"/>
      <c r="AN16" s="413"/>
      <c r="AO16" s="413"/>
      <c r="AP16" s="413"/>
      <c r="AQ16" s="413"/>
      <c r="AR16" s="413"/>
      <c r="AS16" s="413"/>
      <c r="AT16" s="413"/>
      <c r="AU16" s="413"/>
      <c r="AV16" s="413"/>
      <c r="AW16" s="413"/>
      <c r="AX16" s="413"/>
      <c r="AY16" s="413"/>
      <c r="AZ16" s="413"/>
      <c r="BA16" s="413"/>
      <c r="BB16" s="413"/>
      <c r="BC16" s="413"/>
      <c r="BD16" s="103"/>
    </row>
    <row r="17" spans="2:56" s="100" customFormat="1" ht="13" thickBot="1">
      <c r="B17" s="420"/>
      <c r="C17" s="432" t="s">
        <v>69</v>
      </c>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8"/>
      <c r="AC17" s="217"/>
      <c r="AD17" s="432" t="s">
        <v>29</v>
      </c>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103"/>
    </row>
    <row r="18" spans="2:56" s="100" customFormat="1" ht="15" thickTop="1" thickBot="1">
      <c r="B18" s="420"/>
      <c r="C18" s="211">
        <v>2000</v>
      </c>
      <c r="D18" s="212">
        <v>2001</v>
      </c>
      <c r="E18" s="212">
        <v>2002</v>
      </c>
      <c r="F18" s="212">
        <v>2003</v>
      </c>
      <c r="G18" s="212">
        <v>2004</v>
      </c>
      <c r="H18" s="212">
        <v>2005</v>
      </c>
      <c r="I18" s="212">
        <v>2006</v>
      </c>
      <c r="J18" s="213">
        <v>2007</v>
      </c>
      <c r="K18" s="213">
        <f>1+J18</f>
        <v>2008</v>
      </c>
      <c r="L18" s="213">
        <f>1+K18</f>
        <v>2009</v>
      </c>
      <c r="M18" s="213">
        <f>1+L18</f>
        <v>2010</v>
      </c>
      <c r="N18" s="212">
        <f>1+M18</f>
        <v>2011</v>
      </c>
      <c r="O18" s="213">
        <f>1+N18</f>
        <v>2012</v>
      </c>
      <c r="P18" s="212">
        <f t="shared" ref="P18:AB18" si="4">1+O18</f>
        <v>2013</v>
      </c>
      <c r="Q18" s="212">
        <f t="shared" si="4"/>
        <v>2014</v>
      </c>
      <c r="R18" s="212">
        <f t="shared" si="4"/>
        <v>2015</v>
      </c>
      <c r="S18" s="212">
        <f t="shared" si="4"/>
        <v>2016</v>
      </c>
      <c r="T18" s="212">
        <f t="shared" si="4"/>
        <v>2017</v>
      </c>
      <c r="U18" s="212">
        <f t="shared" si="4"/>
        <v>2018</v>
      </c>
      <c r="V18" s="212">
        <f t="shared" si="4"/>
        <v>2019</v>
      </c>
      <c r="W18" s="212">
        <f t="shared" si="4"/>
        <v>2020</v>
      </c>
      <c r="X18" s="212">
        <f t="shared" si="4"/>
        <v>2021</v>
      </c>
      <c r="Y18" s="212">
        <f t="shared" si="4"/>
        <v>2022</v>
      </c>
      <c r="Z18" s="212">
        <f t="shared" si="4"/>
        <v>2023</v>
      </c>
      <c r="AA18" s="212">
        <f t="shared" si="4"/>
        <v>2024</v>
      </c>
      <c r="AB18" s="214">
        <f t="shared" si="4"/>
        <v>2025</v>
      </c>
      <c r="AC18" s="218"/>
      <c r="AD18" s="211">
        <v>2000</v>
      </c>
      <c r="AE18" s="212">
        <v>2001</v>
      </c>
      <c r="AF18" s="212">
        <v>2002</v>
      </c>
      <c r="AG18" s="212">
        <v>2003</v>
      </c>
      <c r="AH18" s="212">
        <v>2004</v>
      </c>
      <c r="AI18" s="212">
        <v>2005</v>
      </c>
      <c r="AJ18" s="212">
        <v>2006</v>
      </c>
      <c r="AK18" s="212">
        <v>2007</v>
      </c>
      <c r="AL18" s="211">
        <f>1+AK18</f>
        <v>2008</v>
      </c>
      <c r="AM18" s="234">
        <f>1+AL18</f>
        <v>2009</v>
      </c>
      <c r="AN18" s="234">
        <f>1+AM18</f>
        <v>2010</v>
      </c>
      <c r="AO18" s="234">
        <f>1+AN18</f>
        <v>2011</v>
      </c>
      <c r="AP18" s="234">
        <f t="shared" ref="AP18:BC18" si="5">1+AO18</f>
        <v>2012</v>
      </c>
      <c r="AQ18" s="234">
        <f t="shared" si="5"/>
        <v>2013</v>
      </c>
      <c r="AR18" s="234">
        <f t="shared" si="5"/>
        <v>2014</v>
      </c>
      <c r="AS18" s="234">
        <f t="shared" si="5"/>
        <v>2015</v>
      </c>
      <c r="AT18" s="234">
        <f t="shared" si="5"/>
        <v>2016</v>
      </c>
      <c r="AU18" s="234">
        <f t="shared" si="5"/>
        <v>2017</v>
      </c>
      <c r="AV18" s="234">
        <f t="shared" si="5"/>
        <v>2018</v>
      </c>
      <c r="AW18" s="234">
        <f t="shared" si="5"/>
        <v>2019</v>
      </c>
      <c r="AX18" s="234">
        <f t="shared" si="5"/>
        <v>2020</v>
      </c>
      <c r="AY18" s="234">
        <f t="shared" si="5"/>
        <v>2021</v>
      </c>
      <c r="AZ18" s="234">
        <f t="shared" si="5"/>
        <v>2022</v>
      </c>
      <c r="BA18" s="234">
        <f t="shared" si="5"/>
        <v>2023</v>
      </c>
      <c r="BB18" s="234">
        <f t="shared" si="5"/>
        <v>2024</v>
      </c>
      <c r="BC18" s="236">
        <f t="shared" si="5"/>
        <v>2025</v>
      </c>
      <c r="BD18" s="103"/>
    </row>
    <row r="19" spans="2:56" s="100" customFormat="1" ht="20" customHeight="1" thickTop="1" thickBot="1">
      <c r="B19" s="421"/>
      <c r="C19" s="436" t="s">
        <v>65</v>
      </c>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9"/>
      <c r="AC19" s="102"/>
      <c r="AD19" s="436" t="s">
        <v>64</v>
      </c>
      <c r="AE19" s="437"/>
      <c r="AF19" s="437"/>
      <c r="AG19" s="437"/>
      <c r="AH19" s="437"/>
      <c r="AI19" s="437"/>
      <c r="AJ19" s="437"/>
      <c r="AK19" s="437"/>
      <c r="AL19" s="437"/>
      <c r="AM19" s="437"/>
      <c r="AN19" s="437"/>
      <c r="AO19" s="437"/>
      <c r="AP19" s="437"/>
      <c r="AQ19" s="437"/>
      <c r="AR19" s="437"/>
      <c r="AS19" s="437"/>
      <c r="AT19" s="437"/>
      <c r="AU19" s="437"/>
      <c r="AV19" s="437"/>
      <c r="AW19" s="437"/>
      <c r="AX19" s="437"/>
      <c r="AY19" s="437"/>
      <c r="AZ19" s="437"/>
      <c r="BA19" s="437"/>
      <c r="BB19" s="437"/>
      <c r="BC19" s="437"/>
      <c r="BD19" s="103"/>
    </row>
    <row r="20" spans="2:56" s="165" customFormat="1" ht="20" customHeight="1" thickTop="1" thickBot="1">
      <c r="B20" s="166" t="s">
        <v>22</v>
      </c>
      <c r="C20" s="181">
        <f>1000/$A$1*'[1]4407Exp'!BB$263</f>
        <v>17.221850292307689</v>
      </c>
      <c r="D20" s="182">
        <f>1000/$A$1*'[1]4407Exp'!BC$263</f>
        <v>35.828669108669111</v>
      </c>
      <c r="E20" s="182">
        <f>1000/$A$1*'[1]4407Exp'!BD$263</f>
        <v>41.606547303296701</v>
      </c>
      <c r="F20" s="182">
        <f>1000/$A$1*'[1]4407Exp'!BE$263</f>
        <v>59.020824175824181</v>
      </c>
      <c r="G20" s="182">
        <f>1000/$A$1*'[1]4407Exp'!BF$263</f>
        <v>91.428025148717964</v>
      </c>
      <c r="H20" s="182">
        <f>1000/$A$1*'[1]4407Exp'!BG$263</f>
        <v>92.566284876889597</v>
      </c>
      <c r="I20" s="182">
        <f>1000/$A$1*'[1]4407Exp'!BH$263</f>
        <v>108.17686734693878</v>
      </c>
      <c r="J20" s="182">
        <f>1000/$A$1*'[1]4407Exp'!BI$263</f>
        <v>85.922343589743591</v>
      </c>
      <c r="K20" s="182">
        <f>1000/$A$1*'[1]4407Exp'!BJ$263</f>
        <v>54.118446428571424</v>
      </c>
      <c r="L20" s="182">
        <f>1000/$A$1*'[1]4407Exp'!BK$263</f>
        <v>37.016958974358971</v>
      </c>
      <c r="M20" s="182">
        <f>1000/$A$1*'[1]4407Exp'!BL$263</f>
        <v>53.185780219780234</v>
      </c>
      <c r="N20" s="182">
        <f>1000/$A$1*'[1]4407Exp'!BM$263</f>
        <v>46.074132122488599</v>
      </c>
      <c r="O20" s="182">
        <f>1000/$A$1*'[1]4407Exp'!BN$263</f>
        <v>41.250491457631249</v>
      </c>
      <c r="P20" s="182">
        <f>1000/$A$1*'[1]4407Exp'!BO$263</f>
        <v>58.66826542768343</v>
      </c>
      <c r="Q20" s="169">
        <f>1000/$A$1*'[1]4407Exp'!BP$263</f>
        <v>203.34419048641374</v>
      </c>
      <c r="R20" s="182">
        <f>1000/$A$1*'[1]4407Exp'!BQ$263</f>
        <v>244.30102383870985</v>
      </c>
      <c r="S20" s="182">
        <f>1000/$A$1*'[1]4407Exp'!BR$263</f>
        <v>137.55788207369591</v>
      </c>
      <c r="T20" s="182">
        <f>1000/$A$1*'[1]4407Exp'!BS$263</f>
        <v>199.63030834288679</v>
      </c>
      <c r="U20" s="182">
        <f>1000/$A$1*'[1]4407Exp'!BT$263</f>
        <v>147.99236465243027</v>
      </c>
      <c r="V20" s="182">
        <f>1000/$A$1*'[1]4407Exp'!BU$263</f>
        <v>55.784743869300648</v>
      </c>
      <c r="W20" s="182">
        <f>1000/$A$1*'[1]4407Exp'!BV$263</f>
        <v>23.544591208791211</v>
      </c>
      <c r="X20" s="182">
        <f>1000/$A$1*'[1]4407Exp'!BW$263</f>
        <v>17.544359488644687</v>
      </c>
      <c r="Y20" s="182">
        <f>1000/$A$1*'[1]4407Exp'!BX$263</f>
        <v>29.816341402145056</v>
      </c>
      <c r="Z20" s="182">
        <f>1000/$A$1*'[1]4407Exp'!BY$263</f>
        <v>12.933196613186816</v>
      </c>
      <c r="AA20" s="182">
        <f>1000/$A$1*'[1]4407Exp'!BZ$263</f>
        <v>0.82800979999999991</v>
      </c>
      <c r="AB20" s="182">
        <f>1000/$A$1*'[1]4407Exp'!CA$263</f>
        <v>9.800000000000001E-6</v>
      </c>
      <c r="AC20" s="180"/>
      <c r="AD20" s="181">
        <f>'[1]4407Exp'!CB$263</f>
        <v>5.3270229170110328</v>
      </c>
      <c r="AE20" s="182">
        <f>'[1]4407Exp'!CC$263</f>
        <v>20.684653823702615</v>
      </c>
      <c r="AF20" s="182">
        <f>'[1]4407Exp'!CD$263</f>
        <v>30.391934361002878</v>
      </c>
      <c r="AG20" s="182">
        <f>'[1]4407Exp'!CE$263</f>
        <v>39.207257942981506</v>
      </c>
      <c r="AH20" s="182">
        <f>'[1]4407Exp'!CF$263</f>
        <v>55.810801834567123</v>
      </c>
      <c r="AI20" s="182">
        <f>'[1]4407Exp'!CG$263</f>
        <v>69.366137114196576</v>
      </c>
      <c r="AJ20" s="182">
        <f>'[1]4407Exp'!CH$263</f>
        <v>72.047744356670648</v>
      </c>
      <c r="AK20" s="182">
        <f>'[1]4407Exp'!CI$263</f>
        <v>82.549130272135884</v>
      </c>
      <c r="AL20" s="182">
        <f>'[1]4407Exp'!CJ$263</f>
        <v>60.165201833432263</v>
      </c>
      <c r="AM20" s="182">
        <f>'[1]4407Exp'!CK$263</f>
        <v>42.024278589311955</v>
      </c>
      <c r="AN20" s="182">
        <f>'[1]4407Exp'!CL$263</f>
        <v>53.48545538715846</v>
      </c>
      <c r="AO20" s="182">
        <f>'[1]4407Exp'!CM$263</f>
        <v>54.413112173116716</v>
      </c>
      <c r="AP20" s="182">
        <f>'[1]4407Exp'!CN$263</f>
        <v>39.678504399451228</v>
      </c>
      <c r="AQ20" s="182">
        <f>'[1]4407Exp'!CO$263</f>
        <v>62.304446292819684</v>
      </c>
      <c r="AR20" s="169">
        <f>'[1]4407Exp'!CP$263</f>
        <v>265.59859847668781</v>
      </c>
      <c r="AS20" s="182">
        <f>'[1]4407Exp'!CQ$263</f>
        <v>375.96085893259516</v>
      </c>
      <c r="AT20" s="182">
        <f>'[1]4407Exp'!CR$263</f>
        <v>161.70129193984474</v>
      </c>
      <c r="AU20" s="182">
        <f>'[1]4407Exp'!CS$263</f>
        <v>188.26230964823077</v>
      </c>
      <c r="AV20" s="182">
        <f>'[1]4407Exp'!CT$263</f>
        <v>102.52990068975585</v>
      </c>
      <c r="AW20" s="182">
        <f>'[1]4407Exp'!CU$263</f>
        <v>34.239016484038928</v>
      </c>
      <c r="AX20" s="182">
        <f>'[1]4407Exp'!CV$263</f>
        <v>9.9603644120000006</v>
      </c>
      <c r="AY20" s="182">
        <f>'[1]4407Exp'!CW$263</f>
        <v>15.8997378983</v>
      </c>
      <c r="AZ20" s="182">
        <f>'[1]4407Exp'!CX$263</f>
        <v>20.017937654000001</v>
      </c>
      <c r="BA20" s="182">
        <f>'[1]4407Exp'!CY$263</f>
        <v>18.508537077099998</v>
      </c>
      <c r="BB20" s="182">
        <f>'[1]4407Exp'!CZ$263</f>
        <v>0.27703422834999997</v>
      </c>
      <c r="BC20" s="183">
        <f>'[1]4407Exp'!DA$263</f>
        <v>0</v>
      </c>
      <c r="BD20" s="235"/>
    </row>
    <row r="21" spans="2:56" s="165" customFormat="1" ht="13.5" thickTop="1">
      <c r="B21" s="171" t="s">
        <v>20</v>
      </c>
      <c r="C21" s="184">
        <f>1000/$A$1*(SUM('[1]4407Exp'!BB$47:BB$47)+SUM('[1]4407Exp'!BB$105:BB$105))</f>
        <v>11.01</v>
      </c>
      <c r="D21" s="185">
        <f>1000/$A$1*(SUM('[1]4407Exp'!BC$47:BC$47)+SUM('[1]4407Exp'!BC$105:BC$105))</f>
        <v>11.457000000000001</v>
      </c>
      <c r="E21" s="185">
        <f>1000/$A$1*(SUM('[1]4407Exp'!BD$47:BD$47)+SUM('[1]4407Exp'!BD$105:BD$105))</f>
        <v>5.3529999999999998</v>
      </c>
      <c r="F21" s="185">
        <f>1000/$A$1*(SUM('[1]4407Exp'!BE$47:BE$47)+SUM('[1]4407Exp'!BE$105:BE$105))</f>
        <v>24.287000000000003</v>
      </c>
      <c r="G21" s="185">
        <f>1000/$A$1*(SUM('[1]4407Exp'!BF$47:BF$47)+SUM('[1]4407Exp'!BF$105:BF$105))</f>
        <v>44.210000000000008</v>
      </c>
      <c r="H21" s="185">
        <f>1000/$A$1*(SUM('[1]4407Exp'!BG$47:BG$47)+SUM('[1]4407Exp'!BG$105:BG$105))</f>
        <v>37.611000000000004</v>
      </c>
      <c r="I21" s="185">
        <f>1000/$A$1*(SUM('[1]4407Exp'!BH$47:BH$47)+SUM('[1]4407Exp'!BH$105:BH$105))</f>
        <v>47.856000000000002</v>
      </c>
      <c r="J21" s="185">
        <f>1000/$A$1*(SUM('[1]4407Exp'!BI$47:BI$47)+SUM('[1]4407Exp'!BI$105:BI$105))</f>
        <v>28.017000000000007</v>
      </c>
      <c r="K21" s="185">
        <f>1000/$A$1*(SUM('[1]4407Exp'!BJ$47:BJ$47)+SUM('[1]4407Exp'!BJ$105:BJ$105))</f>
        <v>15.811</v>
      </c>
      <c r="L21" s="185">
        <f>1000/$A$1*(SUM('[1]4407Exp'!BK$47:BK$47)+SUM('[1]4407Exp'!BK$105:BK$105))</f>
        <v>7.2190000000000003</v>
      </c>
      <c r="M21" s="185">
        <f>1000/$A$1*(SUM('[1]4407Exp'!BL$47:BL$47)+SUM('[1]4407Exp'!BL$105:BL$105))</f>
        <v>24.425000000000001</v>
      </c>
      <c r="N21" s="185">
        <f>1000/$A$1*(SUM('[1]4407Exp'!BM$47:BM$47)+SUM('[1]4407Exp'!BM$105:BM$105))</f>
        <v>13.972163333333334</v>
      </c>
      <c r="O21" s="185">
        <f>1000/$A$1*(SUM('[1]4407Exp'!BN$47:BN$47)+SUM('[1]4407Exp'!BN$105:BN$105))</f>
        <v>15.904999999999999</v>
      </c>
      <c r="P21" s="264">
        <f>1000/$A$1*(SUM('[1]4407Exp'!BO$47:BO$47)+SUM('[1]4407Exp'!BO$105:BO$105))</f>
        <v>24.209</v>
      </c>
      <c r="Q21" s="264">
        <f>1000/$A$1*(SUM('[1]4407Exp'!BP$47:BP$47)+SUM('[1]4407Exp'!BP$105:BP$105))</f>
        <v>28.746990921578586</v>
      </c>
      <c r="R21" s="185">
        <f>1000/$A$1*(SUM('[1]4407Exp'!BQ$47:BQ$47)+SUM('[1]4407Exp'!BQ$105:BQ$105))</f>
        <v>33.687188673874672</v>
      </c>
      <c r="S21" s="185">
        <f>1000/$A$1*(SUM('[1]4407Exp'!BR$47:BR$47)+SUM('[1]4407Exp'!BR$105:BR$105))</f>
        <v>41.848706249520085</v>
      </c>
      <c r="T21" s="185">
        <f>1000/$A$1*(SUM('[1]4407Exp'!BS$47:BS$47)+SUM('[1]4407Exp'!BS$105:BS$105))</f>
        <v>47.016412474754915</v>
      </c>
      <c r="U21" s="185">
        <f>1000/$A$1*(SUM('[1]4407Exp'!BT$47:BT$47)+SUM('[1]4407Exp'!BT$105:BT$105))</f>
        <v>25.785543773309396</v>
      </c>
      <c r="V21" s="185">
        <f>1000/$A$1*(SUM('[1]4407Exp'!BU$47:BU$47)+SUM('[1]4407Exp'!BU$105:BU$105))</f>
        <v>11.513709627542399</v>
      </c>
      <c r="W21" s="185">
        <f>1000/$A$1*(SUM('[1]4407Exp'!BV$47:BV$47)+SUM('[1]4407Exp'!BV$105:BV$105))</f>
        <v>8.1280000000000001</v>
      </c>
      <c r="X21" s="185">
        <f>1000/$A$1*(SUM('[1]4407Exp'!BW$47:BW$47)+SUM('[1]4407Exp'!BW$105:BW$105))</f>
        <v>7.0079999999999991</v>
      </c>
      <c r="Y21" s="185">
        <f>1000/$A$1*(SUM('[1]4407Exp'!BX$47:BX$47)+SUM('[1]4407Exp'!BX$105:BX$105))</f>
        <v>3.9502199999999998</v>
      </c>
      <c r="Z21" s="185">
        <f>1000/$A$1*(SUM('[1]4407Exp'!BY$47:BY$47)+SUM('[1]4407Exp'!BY$105:BY$105))</f>
        <v>0.85500000000000009</v>
      </c>
      <c r="AA21" s="185">
        <f>1000/$A$1*(SUM('[1]4407Exp'!BZ$47:BZ$47)+SUM('[1]4407Exp'!BZ$105:BZ$105))</f>
        <v>0.32600000000000001</v>
      </c>
      <c r="AB21" s="185">
        <f>1000/$A$1*(SUM('[1]4407Exp'!CA$47:CA$47)+SUM('[1]4407Exp'!CA$105:CA$105))</f>
        <v>0</v>
      </c>
      <c r="AC21" s="180"/>
      <c r="AD21" s="184">
        <f>(SUM('[1]4407Exp'!CB$47:CB$47)+SUM('[1]4407Exp'!CB$105:CB$105))</f>
        <v>1.288899</v>
      </c>
      <c r="AE21" s="185">
        <f>(SUM('[1]4407Exp'!CC$47:CC$47)+SUM('[1]4407Exp'!CC$105:CC$105))</f>
        <v>2.177</v>
      </c>
      <c r="AF21" s="185">
        <f>(SUM('[1]4407Exp'!CD$47:CD$47)+SUM('[1]4407Exp'!CD$105:CD$105))</f>
        <v>1.0730519999999999</v>
      </c>
      <c r="AG21" s="227">
        <f>(SUM('[1]4407Exp'!CE$47:CE$47)+SUM('[1]4407Exp'!CE$105:CE$105))</f>
        <v>4.8940000000000001</v>
      </c>
      <c r="AH21" s="227">
        <f>(SUM('[1]4407Exp'!CF$47:CF$47)+SUM('[1]4407Exp'!CF$105:CF$105))</f>
        <v>9.5990000000000002</v>
      </c>
      <c r="AI21" s="227">
        <f>(SUM('[1]4407Exp'!CG$47:CG$47)+SUM('[1]4407Exp'!CG$105:CG$105))</f>
        <v>8.3320000000000007</v>
      </c>
      <c r="AJ21" s="227">
        <f>(SUM('[1]4407Exp'!CH$47:CH$47)+SUM('[1]4407Exp'!CH$105:CH$105))</f>
        <v>11.606133999999999</v>
      </c>
      <c r="AK21" s="227">
        <f>(SUM('[1]4407Exp'!CI$47:CI$47)+SUM('[1]4407Exp'!CI$105:CI$105))</f>
        <v>7.9018009999999981</v>
      </c>
      <c r="AL21" s="227">
        <f>(SUM('[1]4407Exp'!CJ$47:CJ$47)+SUM('[1]4407Exp'!CJ$105:CJ$105))</f>
        <v>5.3072440000000007</v>
      </c>
      <c r="AM21" s="185">
        <f>(SUM('[1]4407Exp'!CK$47:CK$47)+SUM('[1]4407Exp'!CK$105:CK$105))</f>
        <v>2.3574629999999996</v>
      </c>
      <c r="AN21" s="227">
        <f>(SUM('[1]4407Exp'!CL$47:CL$47)+SUM('[1]4407Exp'!CL$105:CL$105))</f>
        <v>11.233713999999999</v>
      </c>
      <c r="AO21" s="227">
        <f>(SUM('[1]4407Exp'!CM$47:CM$47)+SUM('[1]4407Exp'!CM$105:CM$105))</f>
        <v>12.30484</v>
      </c>
      <c r="AP21" s="227">
        <f>(SUM('[1]4407Exp'!CN$47:CN$47)+SUM('[1]4407Exp'!CN$105:CN$105))</f>
        <v>11.088959999999998</v>
      </c>
      <c r="AQ21" s="227">
        <f>(SUM('[1]4407Exp'!CO$47:CO$47)+SUM('[1]4407Exp'!CO$105:CO$105))</f>
        <v>14.764356999999999</v>
      </c>
      <c r="AR21" s="264">
        <f>(SUM('[1]4407Exp'!CP$47:CP$47)+SUM('[1]4407Exp'!CP$105:CP$105))</f>
        <v>14.541597999999999</v>
      </c>
      <c r="AS21" s="185">
        <f>(SUM('[1]4407Exp'!CQ$47:CQ$47)+SUM('[1]4407Exp'!CQ$105:CQ$105))</f>
        <v>12.591650000000001</v>
      </c>
      <c r="AT21" s="185">
        <f>(SUM('[1]4407Exp'!CR$47:CR$47)+SUM('[1]4407Exp'!CR$105:CR$105))</f>
        <v>13.067546999999999</v>
      </c>
      <c r="AU21" s="185">
        <f>(SUM('[1]4407Exp'!CS$47:CS$47)+SUM('[1]4407Exp'!CS$105:CS$105))</f>
        <v>13.796638999999999</v>
      </c>
      <c r="AV21" s="185">
        <f>(SUM('[1]4407Exp'!CT$47:CT$47)+SUM('[1]4407Exp'!CT$105:CT$105))</f>
        <v>9.1728380000000005</v>
      </c>
      <c r="AW21" s="185">
        <f>(SUM('[1]4407Exp'!CU$47:CU$47)+SUM('[1]4407Exp'!CU$105:CU$105))</f>
        <v>4.2226990000000004</v>
      </c>
      <c r="AX21" s="185">
        <f>(SUM('[1]4407Exp'!CV$47:CV$47)+SUM('[1]4407Exp'!CV$105:CV$105))</f>
        <v>2.7248919999999996</v>
      </c>
      <c r="AY21" s="185">
        <f>(SUM('[1]4407Exp'!CW$47:CW$47)+SUM('[1]4407Exp'!CW$105:CW$105))</f>
        <v>2.457573</v>
      </c>
      <c r="AZ21" s="185">
        <f>(SUM('[1]4407Exp'!CX$47:CX$47)+SUM('[1]4407Exp'!CX$105:CX$105))</f>
        <v>1.6946199999999998</v>
      </c>
      <c r="BA21" s="185">
        <f>(SUM('[1]4407Exp'!CY$47:CY$47)+SUM('[1]4407Exp'!CY$105:CY$105))</f>
        <v>0.42810399999999998</v>
      </c>
      <c r="BB21" s="185">
        <f>(SUM('[1]4407Exp'!CZ$47:CZ$47)+SUM('[1]4407Exp'!CZ$105:CZ$105))</f>
        <v>0.16772699999999999</v>
      </c>
      <c r="BC21" s="186">
        <f>(SUM('[1]4407Exp'!DA$47:DA$47)+SUM('[1]4407Exp'!DA$105:DA$105))</f>
        <v>0</v>
      </c>
      <c r="BD21" s="235"/>
    </row>
    <row r="22" spans="2:56" s="165" customFormat="1">
      <c r="B22" s="171" t="s">
        <v>35</v>
      </c>
      <c r="C22" s="188">
        <f>1000/$A$1*'[1]4407Exp'!BB$138</f>
        <v>0.99749860000000001</v>
      </c>
      <c r="D22" s="189">
        <f>1000/$A$1*'[1]4407Exp'!BC$138</f>
        <v>1.5700000000000003</v>
      </c>
      <c r="E22" s="189">
        <f>1000/$A$1*'[1]4407Exp'!BD$138</f>
        <v>0.59500000000000008</v>
      </c>
      <c r="F22" s="189">
        <f>1000/$A$1*'[1]4407Exp'!BE$138</f>
        <v>0</v>
      </c>
      <c r="G22" s="189">
        <f>1000/$A$1*'[1]4407Exp'!BF$138</f>
        <v>3.2030000000000003</v>
      </c>
      <c r="H22" s="189">
        <f>1000/$A$1*'[1]4407Exp'!BG$138</f>
        <v>0.6</v>
      </c>
      <c r="I22" s="189">
        <f>1000/$A$1*'[1]4407Exp'!BH$138</f>
        <v>12.772000000000004</v>
      </c>
      <c r="J22" s="189">
        <f>1000/$A$1*'[1]4407Exp'!BI$138</f>
        <v>2.25</v>
      </c>
      <c r="K22" s="189">
        <f>1000/$A$1*'[1]4407Exp'!BJ$138</f>
        <v>0</v>
      </c>
      <c r="L22" s="189">
        <f>1000/$A$1*'[1]4407Exp'!BK$138</f>
        <v>4.5000000000000005E-2</v>
      </c>
      <c r="M22" s="189">
        <f>1000/$A$1*'[1]4407Exp'!BL$138</f>
        <v>0</v>
      </c>
      <c r="N22" s="189">
        <f>1000/$A$1*'[1]4407Exp'!BM$138</f>
        <v>0</v>
      </c>
      <c r="O22" s="189">
        <f>1000/$A$1*'[1]4407Exp'!BN$138</f>
        <v>8.900000000000001E-2</v>
      </c>
      <c r="P22" s="189">
        <f>1000/$A$1*'[1]4407Exp'!BO$138</f>
        <v>0</v>
      </c>
      <c r="Q22" s="133">
        <f>1000/$A$1*'[1]4407Exp'!BP$138</f>
        <v>0</v>
      </c>
      <c r="R22" s="189">
        <f>1000/$A$1*'[1]4407Exp'!BQ$138</f>
        <v>0</v>
      </c>
      <c r="S22" s="189">
        <f>1000/$A$1*'[1]4407Exp'!BR$138</f>
        <v>0</v>
      </c>
      <c r="T22" s="189">
        <f>1000/$A$1*'[1]4407Exp'!BS$138</f>
        <v>0</v>
      </c>
      <c r="U22" s="189">
        <f>1000/$A$1*'[1]4407Exp'!BT$138</f>
        <v>0</v>
      </c>
      <c r="V22" s="189">
        <f>1000/$A$1*'[1]4407Exp'!BU$138</f>
        <v>0</v>
      </c>
      <c r="W22" s="189">
        <f>1000/$A$1*'[1]4407Exp'!BV$138</f>
        <v>0</v>
      </c>
      <c r="X22" s="189">
        <f>1000/$A$1*'[1]4407Exp'!BW$138</f>
        <v>0</v>
      </c>
      <c r="Y22" s="189">
        <f>1000/$A$1*'[1]4407Exp'!BX$138</f>
        <v>0</v>
      </c>
      <c r="Z22" s="189">
        <f>1000/$A$1*'[1]4407Exp'!BY$138</f>
        <v>0</v>
      </c>
      <c r="AA22" s="189">
        <f>1000/$A$1*'[1]4407Exp'!BZ$138</f>
        <v>0</v>
      </c>
      <c r="AB22" s="189">
        <f>1000/$A$1*'[1]4407Exp'!CA$138</f>
        <v>0</v>
      </c>
      <c r="AC22" s="187"/>
      <c r="AD22" s="188">
        <f>'[1]4407Exp'!CB$138</f>
        <v>0.23561299999999999</v>
      </c>
      <c r="AE22" s="189">
        <f>'[1]4407Exp'!CC$138</f>
        <v>0.27300000000000002</v>
      </c>
      <c r="AF22" s="189">
        <f>'[1]4407Exp'!CD$138</f>
        <v>0.109</v>
      </c>
      <c r="AG22" s="189">
        <f>'[1]4407Exp'!CE$138</f>
        <v>0</v>
      </c>
      <c r="AH22" s="189">
        <f>'[1]4407Exp'!CF$138</f>
        <v>0.64900000000000002</v>
      </c>
      <c r="AI22" s="189">
        <f>'[1]4407Exp'!CG$138</f>
        <v>0.13993465628537174</v>
      </c>
      <c r="AJ22" s="189">
        <f>'[1]4407Exp'!CH$138</f>
        <v>2.8340611153848179</v>
      </c>
      <c r="AK22" s="189">
        <f>'[1]4407Exp'!CI$138</f>
        <v>0.65534348515792895</v>
      </c>
      <c r="AL22" s="189">
        <f>'[1]4407Exp'!CJ$138</f>
        <v>0</v>
      </c>
      <c r="AM22" s="189">
        <f>'[1]4407Exp'!CK$138</f>
        <v>7.1332592955311788E-3</v>
      </c>
      <c r="AN22" s="189">
        <f>'[1]4407Exp'!CL$138</f>
        <v>0</v>
      </c>
      <c r="AO22" s="189">
        <f>'[1]4407Exp'!CM$138</f>
        <v>0</v>
      </c>
      <c r="AP22" s="189">
        <f>'[1]4407Exp'!CN$138</f>
        <v>8.4214999999999998E-2</v>
      </c>
      <c r="AQ22" s="189">
        <f>'[1]4407Exp'!CO$138</f>
        <v>0</v>
      </c>
      <c r="AR22" s="133">
        <f>'[1]4407Exp'!CP$138</f>
        <v>0</v>
      </c>
      <c r="AS22" s="189">
        <f>'[1]4407Exp'!CQ$138</f>
        <v>0</v>
      </c>
      <c r="AT22" s="189">
        <f>'[1]4407Exp'!CR$138</f>
        <v>0</v>
      </c>
      <c r="AU22" s="189">
        <f>'[1]4407Exp'!CS$138</f>
        <v>0</v>
      </c>
      <c r="AV22" s="189">
        <f>'[1]4407Exp'!CT$138</f>
        <v>0</v>
      </c>
      <c r="AW22" s="189">
        <f>'[1]4407Exp'!CU$138</f>
        <v>0</v>
      </c>
      <c r="AX22" s="189">
        <f>'[1]4407Exp'!CV$138</f>
        <v>0</v>
      </c>
      <c r="AY22" s="189">
        <f>'[1]4407Exp'!CW$138</f>
        <v>0</v>
      </c>
      <c r="AZ22" s="189">
        <f>'[1]4407Exp'!CX$138</f>
        <v>0</v>
      </c>
      <c r="BA22" s="189">
        <f>'[1]4407Exp'!CY$138</f>
        <v>0</v>
      </c>
      <c r="BB22" s="189">
        <f>'[1]4407Exp'!CZ$138</f>
        <v>0</v>
      </c>
      <c r="BC22" s="190">
        <f>'[1]4407Exp'!DA$138</f>
        <v>0</v>
      </c>
      <c r="BD22" s="235"/>
    </row>
    <row r="23" spans="2:56" s="165" customFormat="1">
      <c r="B23" s="171" t="s">
        <v>17</v>
      </c>
      <c r="C23" s="188">
        <f>1000/$A$1*'[1]4407Exp'!BB$231</f>
        <v>0</v>
      </c>
      <c r="D23" s="189">
        <f>1000/$A$1*'[1]4407Exp'!BC$231</f>
        <v>0</v>
      </c>
      <c r="E23" s="189">
        <f>1000/$A$1*'[1]4407Exp'!BD$231</f>
        <v>3.3560000000000003</v>
      </c>
      <c r="F23" s="189">
        <f>1000/$A$1*'[1]4407Exp'!BE$231</f>
        <v>0</v>
      </c>
      <c r="G23" s="189">
        <f>1000/$A$1*'[1]4407Exp'!BF$231</f>
        <v>4.976</v>
      </c>
      <c r="H23" s="189">
        <f>1000/$A$1*'[1]4407Exp'!BG$231</f>
        <v>5.2897066858498603</v>
      </c>
      <c r="I23" s="189">
        <f>1000/$A$1*'[1]4407Exp'!BH$231</f>
        <v>2.0640000000000005</v>
      </c>
      <c r="J23" s="189">
        <f>1000/$A$1*'[1]4407Exp'!BI$231</f>
        <v>1.3790000000000002</v>
      </c>
      <c r="K23" s="189">
        <f>1000/$A$1*'[1]4407Exp'!BJ$231</f>
        <v>0.87600000000000022</v>
      </c>
      <c r="L23" s="189">
        <f>1000/$A$1*'[1]4407Exp'!BK$231</f>
        <v>1.0360000000000003</v>
      </c>
      <c r="M23" s="189">
        <f>1000/$A$1*'[1]4407Exp'!BL$231</f>
        <v>1.7490000000000006</v>
      </c>
      <c r="N23" s="265">
        <f>1000/$A$1*'[1]4407Exp'!BM$231</f>
        <v>7.3348118904983703</v>
      </c>
      <c r="O23" s="265">
        <f>1000/$A$1*'[1]4407Exp'!BN$231</f>
        <v>8.8780268666666675</v>
      </c>
      <c r="P23" s="265">
        <f>1000/$A$1*'[1]4407Exp'!BO$231</f>
        <v>6.1206274545454553</v>
      </c>
      <c r="Q23" s="133">
        <f>1000/$A$1*'[1]4407Exp'!BP$231</f>
        <v>2.5100000000000007</v>
      </c>
      <c r="R23" s="189">
        <f>1000/$A$1*'[1]4407Exp'!BQ$231</f>
        <v>2.1040000000000001</v>
      </c>
      <c r="S23" s="189">
        <f>1000/$A$1*'[1]4407Exp'!BR$231</f>
        <v>1.4870000000000005</v>
      </c>
      <c r="T23" s="189">
        <f>1000/$A$1*'[1]4407Exp'!BS$231</f>
        <v>2.4868131868131869</v>
      </c>
      <c r="U23" s="189">
        <f>1000/$A$1*'[1]4407Exp'!BT$231</f>
        <v>0.74900000000000011</v>
      </c>
      <c r="V23" s="189">
        <f>1000/$A$1*'[1]4407Exp'!BU$231</f>
        <v>0.52127599999999996</v>
      </c>
      <c r="W23" s="189">
        <f>1000/$A$1*'[1]4407Exp'!BV$231</f>
        <v>0.29699999999999999</v>
      </c>
      <c r="X23" s="189">
        <f>1000/$A$1*'[1]4407Exp'!BW$231</f>
        <v>7.4559799999999996E-2</v>
      </c>
      <c r="Y23" s="189">
        <f>1000/$A$1*'[1]4407Exp'!BX$231</f>
        <v>8.3885645999999994E-2</v>
      </c>
      <c r="Z23" s="189">
        <f>1000/$A$1*'[1]4407Exp'!BY$231</f>
        <v>0.27500000000000002</v>
      </c>
      <c r="AA23" s="189">
        <f>1000/$A$1*'[1]4407Exp'!BZ$231</f>
        <v>0.502</v>
      </c>
      <c r="AB23" s="189">
        <f>1000/$A$1*'[1]4407Exp'!CA$231</f>
        <v>0</v>
      </c>
      <c r="AC23" s="187"/>
      <c r="AD23" s="188">
        <f>'[1]4407Exp'!CB$231</f>
        <v>0</v>
      </c>
      <c r="AE23" s="189">
        <f>'[1]4407Exp'!CC$231</f>
        <v>0</v>
      </c>
      <c r="AF23" s="189">
        <f>'[1]4407Exp'!CD$231</f>
        <v>0.89400000000000002</v>
      </c>
      <c r="AG23" s="189">
        <f>'[1]4407Exp'!CE$231</f>
        <v>0</v>
      </c>
      <c r="AH23" s="189">
        <f>'[1]4407Exp'!CF$231</f>
        <v>3.4260000000000002</v>
      </c>
      <c r="AI23" s="189">
        <f>'[1]4407Exp'!CG$231</f>
        <v>3.4033941884691221</v>
      </c>
      <c r="AJ23" s="189">
        <f>'[1]4407Exp'!CH$231</f>
        <v>0.61586117142003116</v>
      </c>
      <c r="AK23" s="189">
        <f>'[1]4407Exp'!CI$231</f>
        <v>0.50969042983828983</v>
      </c>
      <c r="AL23" s="189">
        <f>'[1]4407Exp'!CJ$231</f>
        <v>0.2753535864253554</v>
      </c>
      <c r="AM23" s="189">
        <f>'[1]4407Exp'!CK$231</f>
        <v>0.46103333001643082</v>
      </c>
      <c r="AN23" s="189">
        <f>'[1]4407Exp'!CL$231</f>
        <v>0.53590438715845978</v>
      </c>
      <c r="AO23" s="189">
        <f>'[1]4407Exp'!CM$231</f>
        <v>1.5757051731167133</v>
      </c>
      <c r="AP23" s="189">
        <f>'[1]4407Exp'!CN$231</f>
        <v>1.8351698170802828</v>
      </c>
      <c r="AQ23" s="189">
        <f>'[1]4407Exp'!CO$231</f>
        <v>1.3213842928196899</v>
      </c>
      <c r="AR23" s="133">
        <f>'[1]4407Exp'!CP$231</f>
        <v>0.5571000711878511</v>
      </c>
      <c r="AS23" s="189">
        <f>'[1]4407Exp'!CQ$231</f>
        <v>0.57673742559520025</v>
      </c>
      <c r="AT23" s="189">
        <f>'[1]4407Exp'!CR$231</f>
        <v>0.33561893984473029</v>
      </c>
      <c r="AU23" s="189">
        <f>'[1]4407Exp'!CS$231</f>
        <v>1.0241964466307591</v>
      </c>
      <c r="AV23" s="189">
        <f>'[1]4407Exp'!CT$231</f>
        <v>0.16397923954572666</v>
      </c>
      <c r="AW23" s="189">
        <f>'[1]4407Exp'!CU$231</f>
        <v>0.38650999999999996</v>
      </c>
      <c r="AX23" s="189">
        <f>'[1]4407Exp'!CV$231</f>
        <v>6.5877999999999992E-2</v>
      </c>
      <c r="AY23" s="189">
        <f>'[1]4407Exp'!CW$231</f>
        <v>5.8088000000000001E-2</v>
      </c>
      <c r="AZ23" s="189">
        <f>'[1]4407Exp'!CX$231</f>
        <v>8.3885645999999994E-2</v>
      </c>
      <c r="BA23" s="189">
        <f>'[1]4407Exp'!CY$231</f>
        <v>6.0656003999999999E-2</v>
      </c>
      <c r="BB23" s="189">
        <f>'[1]4407Exp'!CZ$231</f>
        <v>0.10921308999999998</v>
      </c>
      <c r="BC23" s="190">
        <f>'[1]4407Exp'!DA$231</f>
        <v>0</v>
      </c>
      <c r="BD23" s="235"/>
    </row>
    <row r="24" spans="2:56" s="165" customFormat="1">
      <c r="B24" s="171" t="s">
        <v>32</v>
      </c>
      <c r="C24" s="201">
        <f>1000/$A$1*'[1]4407Exp'!BB$253</f>
        <v>2.9923076923076923</v>
      </c>
      <c r="D24" s="202">
        <f>1000/$A$1*'[1]4407Exp'!BC$253</f>
        <v>21.397669108669113</v>
      </c>
      <c r="E24" s="202">
        <f>1000/$A$1*'[1]4407Exp'!BD$253</f>
        <v>30.185996703296706</v>
      </c>
      <c r="F24" s="202">
        <f>1000/$A$1*'[1]4407Exp'!BE$253</f>
        <v>34.133824175824174</v>
      </c>
      <c r="G24" s="202">
        <f>1000/$A$1*'[1]4407Exp'!BF$253</f>
        <v>38.392467948717943</v>
      </c>
      <c r="H24" s="202">
        <f>1000/$A$1*'[1]4407Exp'!BG$253</f>
        <v>48.456578191039732</v>
      </c>
      <c r="I24" s="202">
        <f>1000/$A$1*'[1]4407Exp'!BH$253</f>
        <v>44.530867346938777</v>
      </c>
      <c r="J24" s="202">
        <f>1000/$A$1*'[1]4407Exp'!BI$253</f>
        <v>53.668343589743593</v>
      </c>
      <c r="K24" s="202">
        <f>1000/$A$1*'[1]4407Exp'!BJ$253</f>
        <v>37.354446428571428</v>
      </c>
      <c r="L24" s="202">
        <f>1000/$A$1*'[1]4407Exp'!BK$253</f>
        <v>28.716958974358974</v>
      </c>
      <c r="M24" s="202">
        <f>1000/$A$1*'[1]4407Exp'!BL$253</f>
        <v>26.949780219780223</v>
      </c>
      <c r="N24" s="202">
        <f>1000/$A$1*'[1]4407Exp'!BM$253</f>
        <v>24.745156898656898</v>
      </c>
      <c r="O24" s="202">
        <f>1000/$A$1*'[1]4407Exp'!BN$253</f>
        <v>16.19246459096459</v>
      </c>
      <c r="P24" s="202">
        <f>1000/$A$1*'[1]4407Exp'!BO$253</f>
        <v>27.885637973137975</v>
      </c>
      <c r="Q24" s="268">
        <f>1000/$A$1*'[1]4407Exp'!BP$253</f>
        <v>172.00252266483514</v>
      </c>
      <c r="R24" s="268">
        <f>1000/$A$1*'[1]4407Exp'!BQ$253</f>
        <v>207.66483516483518</v>
      </c>
      <c r="S24" s="268">
        <f>1000/$A$1*'[1]4407Exp'!BR$253</f>
        <v>94.124175824175822</v>
      </c>
      <c r="T24" s="268">
        <f>1000/$A$1*'[1]4407Exp'!BS$253</f>
        <v>149.83131868131866</v>
      </c>
      <c r="U24" s="268">
        <f>1000/$A$1*'[1]4407Exp'!BT$253</f>
        <v>120.82912087912088</v>
      </c>
      <c r="V24" s="268">
        <f>1000/$A$1*'[1]4407Exp'!BU$253</f>
        <v>43.741758241758248</v>
      </c>
      <c r="W24" s="202">
        <f>1000/$A$1*'[1]4407Exp'!BV$253</f>
        <v>15.108791208791208</v>
      </c>
      <c r="X24" s="202">
        <f>1000/$A$1*'[1]4407Exp'!BW$253</f>
        <v>6.756703021978022</v>
      </c>
      <c r="Y24" s="202">
        <f>1000/$A$1*'[1]4407Exp'!BX$253</f>
        <v>4.3446838049450545</v>
      </c>
      <c r="Z24" s="202">
        <f>1000/$A$1*'[1]4407Exp'!BY$253</f>
        <v>1.5900000000000003</v>
      </c>
      <c r="AA24" s="202">
        <f>1000/$A$1*'[1]4407Exp'!BZ$253</f>
        <v>0</v>
      </c>
      <c r="AB24" s="202">
        <f>1000/$A$1*'[1]4407Exp'!CA$253</f>
        <v>0</v>
      </c>
      <c r="AC24" s="187"/>
      <c r="AD24" s="188">
        <f>'[1]4407Exp'!CB$253</f>
        <v>2.7229999999999999</v>
      </c>
      <c r="AE24" s="219">
        <f>'[1]4407Exp'!CC$253</f>
        <v>17.524691000000001</v>
      </c>
      <c r="AF24" s="219">
        <f>'[1]4407Exp'!CD$253</f>
        <v>27.469256999999999</v>
      </c>
      <c r="AG24" s="219">
        <f>'[1]4407Exp'!CE$253</f>
        <v>34.167957999999999</v>
      </c>
      <c r="AH24" s="219">
        <f>'[1]4407Exp'!CF$253</f>
        <v>41.924574999999997</v>
      </c>
      <c r="AI24" s="219">
        <f>'[1]4407Exp'!CG$253</f>
        <v>57.324131999999999</v>
      </c>
      <c r="AJ24" s="219">
        <f>'[1]4407Exp'!CH$253</f>
        <v>56.732324999999996</v>
      </c>
      <c r="AK24" s="219">
        <f>'[1]4407Exp'!CI$253</f>
        <v>73.257289</v>
      </c>
      <c r="AL24" s="219">
        <f>'[1]4407Exp'!CJ$253</f>
        <v>54.388073999999996</v>
      </c>
      <c r="AM24" s="219">
        <f>'[1]4407Exp'!CK$253</f>
        <v>39.198648999999996</v>
      </c>
      <c r="AN24" s="219">
        <f>'[1]4407Exp'!CL$253</f>
        <v>41.691310000000001</v>
      </c>
      <c r="AO24" s="219">
        <f>'[1]4407Exp'!CM$253</f>
        <v>40.532567</v>
      </c>
      <c r="AP24" s="219">
        <f>'[1]4407Exp'!CN$253</f>
        <v>26.523256999999997</v>
      </c>
      <c r="AQ24" s="219">
        <f>'[1]4407Exp'!CO$253</f>
        <v>45.676674999999996</v>
      </c>
      <c r="AR24" s="265">
        <f>'[1]4407Exp'!CP$253</f>
        <v>250.43567299999998</v>
      </c>
      <c r="AS24" s="265">
        <f>'[1]4407Exp'!CQ$253</f>
        <v>362.14869199999998</v>
      </c>
      <c r="AT24" s="265">
        <f>'[1]4407Exp'!CR$253</f>
        <v>148.25104999999999</v>
      </c>
      <c r="AU24" s="265">
        <f>'[1]4407Exp'!CS$253</f>
        <v>173.15366</v>
      </c>
      <c r="AV24" s="265">
        <f>'[1]4407Exp'!CT$253</f>
        <v>92.603247999999994</v>
      </c>
      <c r="AW24" s="265">
        <f>'[1]4407Exp'!CU$253</f>
        <v>29.617069999999998</v>
      </c>
      <c r="AX24" s="189">
        <f>'[1]4407Exp'!CV$253</f>
        <v>7.1664409999999998</v>
      </c>
      <c r="AY24" s="189">
        <f>'[1]4407Exp'!CW$253</f>
        <v>9.8377596</v>
      </c>
      <c r="AZ24" s="189">
        <f>'[1]4407Exp'!CX$253</f>
        <v>6.3258596199999992</v>
      </c>
      <c r="BA24" s="189">
        <f>'[1]4407Exp'!CY$253</f>
        <v>3.6092739999999996</v>
      </c>
      <c r="BB24" s="189">
        <f>'[1]4407Exp'!CZ$253</f>
        <v>0</v>
      </c>
      <c r="BC24" s="190">
        <f>'[1]4407Exp'!DA$253</f>
        <v>0</v>
      </c>
      <c r="BD24" s="235"/>
    </row>
    <row r="25" spans="2:56" s="165" customFormat="1">
      <c r="B25" s="192" t="s">
        <v>97</v>
      </c>
      <c r="C25" s="188">
        <f>1000/$A$1*'[1]4407Exp'!BB$264</f>
        <v>3.6000000000000011E-2</v>
      </c>
      <c r="D25" s="189">
        <f>1000/$A$1*'[1]4407Exp'!BC$264</f>
        <v>0</v>
      </c>
      <c r="E25" s="189">
        <f>1000/$A$1*'[1]4407Exp'!BD$264</f>
        <v>0</v>
      </c>
      <c r="F25" s="189">
        <f>1000/$A$1*'[1]4407Exp'!BE$264</f>
        <v>0.12200000000000001</v>
      </c>
      <c r="G25" s="189">
        <f>1000/$A$1*'[1]4407Exp'!BF$264</f>
        <v>0.16600000000000001</v>
      </c>
      <c r="H25" s="189">
        <f>1000/$A$1*'[1]4407Exp'!BG$264</f>
        <v>0</v>
      </c>
      <c r="I25" s="189">
        <f>1000/$A$1*'[1]4407Exp'!BH$264</f>
        <v>0</v>
      </c>
      <c r="J25" s="189">
        <f>1000/$A$1*'[1]4407Exp'!BI$264</f>
        <v>0</v>
      </c>
      <c r="K25" s="189">
        <f>1000/$A$1*'[1]4407Exp'!BJ$264</f>
        <v>0</v>
      </c>
      <c r="L25" s="189">
        <f>1000/$A$1*'[1]4407Exp'!BK$264</f>
        <v>0</v>
      </c>
      <c r="M25" s="189">
        <f>1000/$A$1*'[1]4407Exp'!BL$264</f>
        <v>2.8000000000000004E-2</v>
      </c>
      <c r="N25" s="189">
        <f>1000/$A$1*'[1]4407Exp'!BM$264</f>
        <v>0</v>
      </c>
      <c r="O25" s="189">
        <f>1000/$A$1*'[1]4407Exp'!BN$264</f>
        <v>0</v>
      </c>
      <c r="P25" s="189">
        <f>1000/$A$1*'[1]4407Exp'!BO$264</f>
        <v>0</v>
      </c>
      <c r="Q25" s="258">
        <f>1000/$A$1*'[1]4407Exp'!BP$264</f>
        <v>3.0750000000000005E-4</v>
      </c>
      <c r="R25" s="189">
        <f>1000/$A$1*'[1]4407Exp'!BQ$264</f>
        <v>2.9000000000000005E-2</v>
      </c>
      <c r="S25" s="189">
        <f>1000/$A$1*'[1]4407Exp'!BR$264</f>
        <v>0</v>
      </c>
      <c r="T25" s="189">
        <f>1000/$A$1*'[1]4407Exp'!BS$264</f>
        <v>2.7640000000000004E-3</v>
      </c>
      <c r="U25" s="189">
        <f>1000/$A$1*'[1]4407Exp'!BT$264</f>
        <v>3.3700000000000008E-2</v>
      </c>
      <c r="V25" s="189">
        <f>1000/$A$1*'[1]4407Exp'!BU$264</f>
        <v>0</v>
      </c>
      <c r="W25" s="189">
        <f>1000/$A$1*'[1]4407Exp'!BV$264</f>
        <v>1.0000000000000002E-3</v>
      </c>
      <c r="X25" s="189">
        <f>1000/$A$1*'[1]4407Exp'!BW$264</f>
        <v>9.6666666666666667E-5</v>
      </c>
      <c r="Y25" s="189">
        <f>1000/$A$1*'[1]4407Exp'!BX$264</f>
        <v>1.4000000000000001E-5</v>
      </c>
      <c r="Z25" s="189">
        <f>1000/$A$1*'[1]4407Exp'!BY$264</f>
        <v>9.800000000000001E-6</v>
      </c>
      <c r="AA25" s="189">
        <f>1000/$A$1*'[1]4407Exp'!BZ$264</f>
        <v>9.800000000000001E-6</v>
      </c>
      <c r="AB25" s="189">
        <f>1000/$A$1*'[1]4407Exp'!CA$264</f>
        <v>9.800000000000001E-6</v>
      </c>
      <c r="AC25" s="187"/>
      <c r="AD25" s="188">
        <f>'[1]4407Exp'!CB$264</f>
        <v>7.7137386921000001E-2</v>
      </c>
      <c r="AE25" s="189">
        <f>'[1]4407Exp'!CC$264</f>
        <v>0</v>
      </c>
      <c r="AF25" s="189">
        <f>'[1]4407Exp'!CD$264</f>
        <v>0</v>
      </c>
      <c r="AG25" s="189">
        <f>'[1]4407Exp'!CE$264</f>
        <v>2.8949670400000002E-2</v>
      </c>
      <c r="AH25" s="189">
        <f>'[1]4407Exp'!CF$264</f>
        <v>0.10737220410000001</v>
      </c>
      <c r="AI25" s="189">
        <f>'[1]4407Exp'!CG$264</f>
        <v>0</v>
      </c>
      <c r="AJ25" s="189">
        <f>'[1]4407Exp'!CH$264</f>
        <v>0</v>
      </c>
      <c r="AK25" s="189">
        <f>'[1]4407Exp'!CI$264</f>
        <v>0</v>
      </c>
      <c r="AL25" s="189">
        <f>'[1]4407Exp'!CJ$264</f>
        <v>0</v>
      </c>
      <c r="AM25" s="189">
        <f>'[1]4407Exp'!CK$264</f>
        <v>0</v>
      </c>
      <c r="AN25" s="189">
        <f>'[1]4407Exp'!CL$264</f>
        <v>0</v>
      </c>
      <c r="AO25" s="189">
        <f>'[1]4407Exp'!CM$264</f>
        <v>0</v>
      </c>
      <c r="AP25" s="189">
        <f>'[1]4407Exp'!CN$264</f>
        <v>0</v>
      </c>
      <c r="AQ25" s="189">
        <f>'[1]4407Exp'!CO$264</f>
        <v>0</v>
      </c>
      <c r="AR25" s="133">
        <f>'[1]4407Exp'!CP$264</f>
        <v>1.6340550000000002E-4</v>
      </c>
      <c r="AS25" s="189">
        <f>'[1]4407Exp'!CQ$264</f>
        <v>6.9965069999999999E-3</v>
      </c>
      <c r="AT25" s="189">
        <f>'[1]4407Exp'!CR$264</f>
        <v>0</v>
      </c>
      <c r="AU25" s="189">
        <f>'[1]4407Exp'!CS$264</f>
        <v>9.1822016000000003E-3</v>
      </c>
      <c r="AV25" s="189">
        <f>'[1]4407Exp'!CT$264</f>
        <v>1.8650352000000002E-2</v>
      </c>
      <c r="AW25" s="189">
        <f>'[1]4407Exp'!CU$264</f>
        <v>0</v>
      </c>
      <c r="AX25" s="189">
        <f>'[1]4407Exp'!CV$264</f>
        <v>5.2541200000000006E-4</v>
      </c>
      <c r="AY25" s="189">
        <f>'[1]4407Exp'!CW$264</f>
        <v>3.4298300000000003E-5</v>
      </c>
      <c r="AZ25" s="189">
        <f>'[1]4407Exp'!CX$264</f>
        <v>2.0638799999999998E-4</v>
      </c>
      <c r="BA25" s="189">
        <f>'[1]4407Exp'!CY$264</f>
        <v>9.4073099999999999E-5</v>
      </c>
      <c r="BB25" s="189">
        <f>'[1]4407Exp'!CZ$264</f>
        <v>9.413835000000001E-5</v>
      </c>
      <c r="BC25" s="191">
        <f>'[1]4407Exp'!DA$264</f>
        <v>0</v>
      </c>
      <c r="BD25" s="235"/>
    </row>
    <row r="26" spans="2:56" s="165" customFormat="1" ht="13" thickBot="1">
      <c r="B26" s="175" t="s">
        <v>15</v>
      </c>
      <c r="C26" s="194">
        <f t="shared" ref="C26:AB26" si="6">C20-SUM(C21:C25)</f>
        <v>2.1860439999999972</v>
      </c>
      <c r="D26" s="195">
        <f t="shared" si="6"/>
        <v>1.4039999999999964</v>
      </c>
      <c r="E26" s="195">
        <f t="shared" si="6"/>
        <v>2.1165505999999965</v>
      </c>
      <c r="F26" s="195">
        <f t="shared" si="6"/>
        <v>0.47800000000000153</v>
      </c>
      <c r="G26" s="195">
        <f t="shared" si="6"/>
        <v>0.4805572000000069</v>
      </c>
      <c r="H26" s="195">
        <f t="shared" si="6"/>
        <v>0.60900000000000887</v>
      </c>
      <c r="I26" s="195">
        <f t="shared" si="6"/>
        <v>0.95399999999999352</v>
      </c>
      <c r="J26" s="195">
        <f t="shared" si="6"/>
        <v>0.60799999999998988</v>
      </c>
      <c r="K26" s="195">
        <f t="shared" si="6"/>
        <v>7.6999999999991076E-2</v>
      </c>
      <c r="L26" s="195">
        <f t="shared" si="6"/>
        <v>0</v>
      </c>
      <c r="M26" s="195">
        <f t="shared" si="6"/>
        <v>3.4000000000013131E-2</v>
      </c>
      <c r="N26" s="195">
        <f t="shared" si="6"/>
        <v>2.1999999999998465E-2</v>
      </c>
      <c r="O26" s="195">
        <f t="shared" si="6"/>
        <v>0.18599999999999284</v>
      </c>
      <c r="P26" s="195">
        <f t="shared" si="6"/>
        <v>0.45299999999999585</v>
      </c>
      <c r="Q26" s="259">
        <f t="shared" si="6"/>
        <v>8.4369400000014139E-2</v>
      </c>
      <c r="R26" s="195">
        <f t="shared" si="6"/>
        <v>0.8160000000000025</v>
      </c>
      <c r="S26" s="195">
        <f t="shared" si="6"/>
        <v>9.8000000000013188E-2</v>
      </c>
      <c r="T26" s="195">
        <f t="shared" si="6"/>
        <v>0.29300000000000637</v>
      </c>
      <c r="U26" s="195">
        <f t="shared" si="6"/>
        <v>0.59499999999999886</v>
      </c>
      <c r="V26" s="195">
        <f t="shared" si="6"/>
        <v>8.0000000000026716E-3</v>
      </c>
      <c r="W26" s="195">
        <f t="shared" si="6"/>
        <v>9.8000000000020293E-3</v>
      </c>
      <c r="X26" s="195">
        <f t="shared" si="6"/>
        <v>3.7050000000000001</v>
      </c>
      <c r="Y26" s="195">
        <f t="shared" si="6"/>
        <v>21.437537951200003</v>
      </c>
      <c r="Z26" s="195">
        <f t="shared" si="6"/>
        <v>10.213186813186816</v>
      </c>
      <c r="AA26" s="195">
        <f t="shared" si="6"/>
        <v>0</v>
      </c>
      <c r="AB26" s="195">
        <f t="shared" si="6"/>
        <v>0</v>
      </c>
      <c r="AC26" s="193"/>
      <c r="AD26" s="194">
        <f t="shared" ref="AD26:BC26" si="7">AD20-SUM(AD21:AD25)</f>
        <v>1.0023735300900327</v>
      </c>
      <c r="AE26" s="195">
        <f t="shared" si="7"/>
        <v>0.70996282370261454</v>
      </c>
      <c r="AF26" s="195">
        <f t="shared" si="7"/>
        <v>0.84662536100287866</v>
      </c>
      <c r="AG26" s="195">
        <f t="shared" si="7"/>
        <v>0.11635027258150643</v>
      </c>
      <c r="AH26" s="195">
        <f t="shared" si="7"/>
        <v>0.1048546304671234</v>
      </c>
      <c r="AI26" s="195">
        <f t="shared" si="7"/>
        <v>0.16667626944207825</v>
      </c>
      <c r="AJ26" s="195">
        <f t="shared" si="7"/>
        <v>0.25936306986579893</v>
      </c>
      <c r="AK26" s="195">
        <f t="shared" si="7"/>
        <v>0.22500635713966233</v>
      </c>
      <c r="AL26" s="195">
        <f t="shared" si="7"/>
        <v>0.19453024700690946</v>
      </c>
      <c r="AM26" s="195">
        <f t="shared" si="7"/>
        <v>0</v>
      </c>
      <c r="AN26" s="195">
        <f t="shared" si="7"/>
        <v>2.4526999999999077E-2</v>
      </c>
      <c r="AO26" s="195">
        <f t="shared" si="7"/>
        <v>0</v>
      </c>
      <c r="AP26" s="195">
        <f t="shared" si="7"/>
        <v>0.14690258237094866</v>
      </c>
      <c r="AQ26" s="195">
        <f t="shared" si="7"/>
        <v>0.54203000000000401</v>
      </c>
      <c r="AR26" s="151">
        <f t="shared" si="7"/>
        <v>6.4063999999973475E-2</v>
      </c>
      <c r="AS26" s="195">
        <f t="shared" si="7"/>
        <v>0.63678299999997989</v>
      </c>
      <c r="AT26" s="195">
        <f t="shared" si="7"/>
        <v>4.7076000000004115E-2</v>
      </c>
      <c r="AU26" s="195">
        <f t="shared" si="7"/>
        <v>0.27863200000001598</v>
      </c>
      <c r="AV26" s="195">
        <f t="shared" si="7"/>
        <v>0.57118509821013674</v>
      </c>
      <c r="AW26" s="195">
        <f t="shared" si="7"/>
        <v>1.2737484038929381E-2</v>
      </c>
      <c r="AX26" s="195">
        <f t="shared" si="7"/>
        <v>2.628000000001407E-3</v>
      </c>
      <c r="AY26" s="195">
        <f t="shared" si="7"/>
        <v>3.5462830000000007</v>
      </c>
      <c r="AZ26" s="195">
        <f t="shared" si="7"/>
        <v>11.913366000000002</v>
      </c>
      <c r="BA26" s="195">
        <f t="shared" si="7"/>
        <v>14.410408999999998</v>
      </c>
      <c r="BB26" s="195">
        <f t="shared" si="7"/>
        <v>0</v>
      </c>
      <c r="BC26" s="197">
        <f t="shared" si="7"/>
        <v>0</v>
      </c>
      <c r="BD26" s="235"/>
    </row>
    <row r="27" spans="2:56" s="100" customFormat="1" ht="9" customHeight="1" thickTop="1">
      <c r="B27" s="164"/>
      <c r="C27" s="164"/>
      <c r="D27" s="164"/>
      <c r="E27" s="164"/>
      <c r="F27" s="164"/>
      <c r="G27" s="164"/>
      <c r="H27" s="164"/>
      <c r="I27" s="164"/>
      <c r="J27" s="164"/>
      <c r="K27" s="164"/>
      <c r="L27" s="164"/>
      <c r="M27" s="164"/>
      <c r="N27" s="164"/>
      <c r="O27" s="164"/>
      <c r="P27" s="164"/>
      <c r="Q27" s="260"/>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BD27" s="100" t="s">
        <v>25</v>
      </c>
    </row>
    <row r="28" spans="2:56" s="100" customFormat="1">
      <c r="B28" s="163" t="s">
        <v>67</v>
      </c>
      <c r="Q28" s="261"/>
    </row>
    <row r="29" spans="2:56" s="100" customFormat="1" ht="5.15" customHeight="1">
      <c r="Q29" s="261"/>
    </row>
    <row r="30" spans="2:56">
      <c r="B30" s="226" t="s">
        <v>76</v>
      </c>
    </row>
  </sheetData>
  <mergeCells count="13">
    <mergeCell ref="B16:B19"/>
    <mergeCell ref="B2:B4"/>
    <mergeCell ref="C2:AB2"/>
    <mergeCell ref="C3:AB3"/>
    <mergeCell ref="C19:AB19"/>
    <mergeCell ref="C15:BC15"/>
    <mergeCell ref="AD16:BC16"/>
    <mergeCell ref="AD17:BC17"/>
    <mergeCell ref="AD19:BC19"/>
    <mergeCell ref="AD3:BC3"/>
    <mergeCell ref="AD2:BC2"/>
    <mergeCell ref="C16:AB16"/>
    <mergeCell ref="C17:AB17"/>
  </mergeCells>
  <phoneticPr fontId="2" type="noConversion"/>
  <pageMargins left="0.75" right="0.75" top="1" bottom="1" header="0.5" footer="0.5"/>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D29"/>
  <sheetViews>
    <sheetView workbookViewId="0">
      <pane xSplit="2" ySplit="5" topLeftCell="C6" activePane="bottomRight" state="frozen"/>
      <selection activeCell="A7" sqref="A7"/>
      <selection pane="topRight" activeCell="A7" sqref="A7"/>
      <selection pane="bottomLeft" activeCell="A7" sqref="A7"/>
      <selection pane="bottomRight" activeCell="B2" sqref="B2:B4"/>
    </sheetView>
  </sheetViews>
  <sheetFormatPr defaultColWidth="9.08984375" defaultRowHeight="12.5"/>
  <cols>
    <col min="1" max="1" width="0.90625" style="4" customWidth="1"/>
    <col min="2" max="2" width="18.7265625" style="4" customWidth="1"/>
    <col min="3" max="16" width="5.1796875" style="4" customWidth="1"/>
    <col min="17" max="17" width="5.1796875" style="262" customWidth="1"/>
    <col min="18" max="27" width="5.1796875" style="4" customWidth="1"/>
    <col min="28" max="28" width="5.1796875" style="4" hidden="1" customWidth="1"/>
    <col min="29" max="29" width="1.7265625" style="4" customWidth="1"/>
    <col min="30" max="54" width="5.1796875" style="4" customWidth="1"/>
    <col min="55" max="55" width="5.1796875" style="4" hidden="1" customWidth="1"/>
    <col min="56" max="56" width="0.90625" style="4" customWidth="1"/>
    <col min="57" max="16384" width="9.08984375" style="4"/>
  </cols>
  <sheetData>
    <row r="1" spans="1:56" ht="5.15" customHeight="1" thickBot="1">
      <c r="A1" s="94">
        <f>[2]RWE!$A$8</f>
        <v>1.9</v>
      </c>
      <c r="Q1" s="4"/>
    </row>
    <row r="2" spans="1:56" s="24" customFormat="1" ht="20" customHeight="1" thickTop="1">
      <c r="A2" s="4"/>
      <c r="B2" s="422" t="s">
        <v>55</v>
      </c>
      <c r="C2" s="393" t="s">
        <v>16</v>
      </c>
      <c r="D2" s="394"/>
      <c r="E2" s="394"/>
      <c r="F2" s="394"/>
      <c r="G2" s="394"/>
      <c r="H2" s="394"/>
      <c r="I2" s="394"/>
      <c r="J2" s="394"/>
      <c r="K2" s="394"/>
      <c r="L2" s="394"/>
      <c r="M2" s="394"/>
      <c r="N2" s="394"/>
      <c r="O2" s="394"/>
      <c r="P2" s="394"/>
      <c r="Q2" s="394"/>
      <c r="R2" s="394"/>
      <c r="S2" s="394"/>
      <c r="T2" s="394"/>
      <c r="U2" s="394"/>
      <c r="V2" s="394"/>
      <c r="W2" s="394"/>
      <c r="X2" s="394"/>
      <c r="Y2" s="394"/>
      <c r="Z2" s="394"/>
      <c r="AA2" s="394"/>
      <c r="AB2" s="395"/>
      <c r="AC2" s="22"/>
      <c r="AD2" s="393" t="s">
        <v>71</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A3" s="24"/>
      <c r="B3" s="423"/>
      <c r="C3" s="425" t="s">
        <v>69</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53</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A4" s="4"/>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8">
        <f>1+AL4</f>
        <v>2009</v>
      </c>
      <c r="AN4" s="18">
        <f>1+AM4</f>
        <v>2010</v>
      </c>
      <c r="AO4" s="18">
        <f>1+AN4</f>
        <v>2011</v>
      </c>
      <c r="AP4" s="18">
        <f t="shared" ref="AP4:BC4" si="1">1+AO4</f>
        <v>2012</v>
      </c>
      <c r="AQ4" s="18">
        <f t="shared" si="1"/>
        <v>2013</v>
      </c>
      <c r="AR4" s="18">
        <f t="shared" si="1"/>
        <v>2014</v>
      </c>
      <c r="AS4" s="18">
        <f t="shared" si="1"/>
        <v>2015</v>
      </c>
      <c r="AT4" s="18">
        <f t="shared" si="1"/>
        <v>2016</v>
      </c>
      <c r="AU4" s="18">
        <f t="shared" si="1"/>
        <v>2017</v>
      </c>
      <c r="AV4" s="18">
        <f t="shared" si="1"/>
        <v>2018</v>
      </c>
      <c r="AW4" s="18">
        <f t="shared" si="1"/>
        <v>2019</v>
      </c>
      <c r="AX4" s="18">
        <f t="shared" si="1"/>
        <v>2020</v>
      </c>
      <c r="AY4" s="18">
        <f t="shared" si="1"/>
        <v>2021</v>
      </c>
      <c r="AZ4" s="18">
        <f t="shared" si="1"/>
        <v>2022</v>
      </c>
      <c r="BA4" s="18">
        <f t="shared" si="1"/>
        <v>2023</v>
      </c>
      <c r="BB4" s="18">
        <f t="shared" si="1"/>
        <v>2024</v>
      </c>
      <c r="BC4" s="18">
        <f t="shared" si="1"/>
        <v>2025</v>
      </c>
      <c r="BD4" s="31"/>
    </row>
    <row r="5" spans="1:56" ht="20" customHeight="1" thickTop="1" thickBot="1">
      <c r="A5" s="32"/>
      <c r="B5" s="87" t="s">
        <v>22</v>
      </c>
      <c r="C5" s="89">
        <f>1000/$A$1*'[1]4408Exp'!B$263</f>
        <v>43.285759999999996</v>
      </c>
      <c r="D5" s="12">
        <f>1000/$A$1*'[1]4408Exp'!C$263</f>
        <v>19.727611400000001</v>
      </c>
      <c r="E5" s="12">
        <f>1000/$A$1*'[1]4408Exp'!D$263</f>
        <v>9.8129346000000002</v>
      </c>
      <c r="F5" s="12">
        <f>1000/$A$1*'[1]4408Exp'!E$263</f>
        <v>2.6267136</v>
      </c>
      <c r="G5" s="12">
        <f>1000/$A$1*'[1]4408Exp'!F$263</f>
        <v>4.4592491999999995</v>
      </c>
      <c r="H5" s="12">
        <f>1000/$A$1*'[1]4408Exp'!G$263</f>
        <v>0.13136200000000001</v>
      </c>
      <c r="I5" s="12">
        <f>1000/$A$1*'[1]4408Exp'!H$263</f>
        <v>0.54992280000000004</v>
      </c>
      <c r="J5" s="96">
        <f>1000/$A$1*'[1]4408Exp'!I$263</f>
        <v>1.3797280000000003</v>
      </c>
      <c r="K5" s="12">
        <f>1000/$A$1*'[1]4408Exp'!J$263</f>
        <v>0.19740000000000002</v>
      </c>
      <c r="L5" s="96">
        <f>1000/$A$1*'[1]4408Exp'!K$263</f>
        <v>5.7894200000000007</v>
      </c>
      <c r="M5" s="96">
        <f>1000/$A$1*'[1]4408Exp'!L$263</f>
        <v>11.753</v>
      </c>
      <c r="N5" s="12">
        <f>1000/$A$1*'[1]4408Exp'!M$263</f>
        <v>0.15767714285714288</v>
      </c>
      <c r="O5" s="12">
        <f>1000/$A$1*'[1]4408Exp'!N$263</f>
        <v>0.40250000000000002</v>
      </c>
      <c r="P5" s="12">
        <f>1000/$A$1*'[1]4408Exp'!O$263</f>
        <v>3.2922400000000005</v>
      </c>
      <c r="Q5" s="12">
        <f>1000/$A$1*'[1]4408Exp'!P$263</f>
        <v>0.96573839999999989</v>
      </c>
      <c r="R5" s="12">
        <f>1000/$A$1*'[1]4408Exp'!Q$263</f>
        <v>10.4734</v>
      </c>
      <c r="S5" s="12">
        <f>1000/$A$1*'[1]4408Exp'!R$263</f>
        <v>7.890428</v>
      </c>
      <c r="T5" s="12">
        <f>1000/$A$1*'[1]4408Exp'!S$263</f>
        <v>0.2886744</v>
      </c>
      <c r="U5" s="12">
        <f>1000/$A$1*'[1]4408Exp'!T$263</f>
        <v>0.585032</v>
      </c>
      <c r="V5" s="12">
        <f>1000/$A$1*'[1]4408Exp'!U$263</f>
        <v>8.1647650000000009</v>
      </c>
      <c r="W5" s="12">
        <f>1000/$A$1*'[1]4408Exp'!V$263</f>
        <v>29.737047199999999</v>
      </c>
      <c r="X5" s="12">
        <f>1000/$A$1*'[1]4408Exp'!W$263</f>
        <v>33.546553600000003</v>
      </c>
      <c r="Y5" s="12">
        <f>1000/$A$1*'[1]4408Exp'!X$263</f>
        <v>8.8662718199999997</v>
      </c>
      <c r="Z5" s="12">
        <f>1000/$A$1*'[1]4408Exp'!Y$263</f>
        <v>0.21585200000000002</v>
      </c>
      <c r="AA5" s="12">
        <f>1000/$A$1*'[1]4408Exp'!Z$263</f>
        <v>1.8936456000000002</v>
      </c>
      <c r="AB5" s="90">
        <f>1000/$A$1*'[1]4408Exp'!AA$263</f>
        <v>0</v>
      </c>
      <c r="AC5" s="88"/>
      <c r="AD5" s="89">
        <f>'[1]4408Exp'!AB$263</f>
        <v>17.835978000000001</v>
      </c>
      <c r="AE5" s="12">
        <f>'[1]4408Exp'!AC$263</f>
        <v>7.4067270000000001</v>
      </c>
      <c r="AF5" s="12">
        <f>'[1]4408Exp'!AD$263</f>
        <v>3.5699279999999995</v>
      </c>
      <c r="AG5" s="12">
        <f>'[1]4408Exp'!AE$263</f>
        <v>0.27916299999999999</v>
      </c>
      <c r="AH5" s="12">
        <f>'[1]4408Exp'!AF$263</f>
        <v>0.40733900000000001</v>
      </c>
      <c r="AI5" s="12">
        <f>'[1]4408Exp'!AG$263</f>
        <v>1.6902999999999998E-2</v>
      </c>
      <c r="AJ5" s="12">
        <f>'[1]4408Exp'!AH$263</f>
        <v>4.9293999999999991E-2</v>
      </c>
      <c r="AK5" s="12">
        <f>'[1]4408Exp'!AI$263</f>
        <v>0.101558</v>
      </c>
      <c r="AL5" s="12">
        <f>'[1]4408Exp'!AJ$263</f>
        <v>1.5099999999999999E-2</v>
      </c>
      <c r="AM5" s="12">
        <f>'[1]4408Exp'!AK$263</f>
        <v>0.67538199999999993</v>
      </c>
      <c r="AN5" s="12">
        <f>'[1]4408Exp'!AL$263</f>
        <v>0.52317000000000002</v>
      </c>
      <c r="AO5" s="12">
        <f>'[1]4408Exp'!AM$263</f>
        <v>0.110374</v>
      </c>
      <c r="AP5" s="12">
        <f>'[1]4408Exp'!AN$263</f>
        <v>0.28764200000000001</v>
      </c>
      <c r="AQ5" s="12">
        <f>'[1]4408Exp'!AO$263</f>
        <v>0.23752199999999998</v>
      </c>
      <c r="AR5" s="12">
        <f>'[1]4408Exp'!AP$263</f>
        <v>0.425344</v>
      </c>
      <c r="AS5" s="12">
        <f>'[1]4408Exp'!AQ$263</f>
        <v>1.122115</v>
      </c>
      <c r="AT5" s="12">
        <f>'[1]4408Exp'!AR$263</f>
        <v>0.84429100000000001</v>
      </c>
      <c r="AU5" s="12">
        <f>'[1]4408Exp'!AS$263</f>
        <v>0.26000999999999996</v>
      </c>
      <c r="AV5" s="12">
        <f>'[1]4408Exp'!AT$263</f>
        <v>0.56758900000000001</v>
      </c>
      <c r="AW5" s="12">
        <f>'[1]4408Exp'!AU$263</f>
        <v>0.59654199999999991</v>
      </c>
      <c r="AX5" s="12">
        <f>'[1]4408Exp'!AV$263</f>
        <v>2.4149963099999998</v>
      </c>
      <c r="AY5" s="12">
        <f>'[1]4408Exp'!AW$263</f>
        <v>3.6232158099999991</v>
      </c>
      <c r="AZ5" s="12">
        <f>'[1]4408Exp'!AX$263</f>
        <v>1.35540124</v>
      </c>
      <c r="BA5" s="12">
        <f>'[1]4408Exp'!AY$263</f>
        <v>0.24354143</v>
      </c>
      <c r="BB5" s="12">
        <f>'[1]4408Exp'!AZ$263</f>
        <v>0.61559781999999996</v>
      </c>
      <c r="BC5" s="12">
        <f>'[1]4408Exp'!BA$263</f>
        <v>0</v>
      </c>
      <c r="BD5" s="35"/>
    </row>
    <row r="6" spans="1:56" ht="13.5" thickTop="1">
      <c r="B6" s="53" t="s">
        <v>20</v>
      </c>
      <c r="C6" s="91">
        <f>1000/$A$1*(SUM('[1]4408Exp'!B$47:B$47)+SUM('[1]4408Exp'!B$105:B$105))</f>
        <v>29.943297999999999</v>
      </c>
      <c r="D6" s="13">
        <f>1000/$A$1*(SUM('[1]4408Exp'!C$47:C$47)+SUM('[1]4408Exp'!C$105:C$105))</f>
        <v>13.630022</v>
      </c>
      <c r="E6" s="13">
        <f>1000/$A$1*(SUM('[1]4408Exp'!D$47:D$47)+SUM('[1]4408Exp'!D$105:D$105))</f>
        <v>7.5109579999999996</v>
      </c>
      <c r="F6" s="13">
        <f>1000/$A$1*(SUM('[1]4408Exp'!E$47:E$47)+SUM('[1]4408Exp'!E$105:E$105))</f>
        <v>2.2012116000000002</v>
      </c>
      <c r="G6" s="13">
        <f>1000/$A$1*(SUM('[1]4408Exp'!F$47:F$47)+SUM('[1]4408Exp'!F$105:F$105))</f>
        <v>2.2831144000000001</v>
      </c>
      <c r="H6" s="13">
        <f>1000/$A$1*(SUM('[1]4408Exp'!G$47:G$47)+SUM('[1]4408Exp'!G$105:G$105))</f>
        <v>0</v>
      </c>
      <c r="I6" s="13">
        <f>1000/$A$1*(SUM('[1]4408Exp'!H$47:H$47)+SUM('[1]4408Exp'!H$105:H$105))</f>
        <v>0</v>
      </c>
      <c r="J6" s="13">
        <f>1000/$A$1*(SUM('[1]4408Exp'!I$47:I$47)+SUM('[1]4408Exp'!I$105:I$105))</f>
        <v>1.3797280000000003</v>
      </c>
      <c r="K6" s="13">
        <f>1000/$A$1*(SUM('[1]4408Exp'!J$47:J$47)+SUM('[1]4408Exp'!J$105:J$105))</f>
        <v>0</v>
      </c>
      <c r="L6" s="97">
        <f>1000/$A$1*(SUM('[1]4408Exp'!K$47:K$47)+SUM('[1]4408Exp'!K$105:K$105))</f>
        <v>0</v>
      </c>
      <c r="M6" s="97">
        <f>1000/$A$1*(SUM('[1]4408Exp'!L$47:L$47)+SUM('[1]4408Exp'!L$105:L$105))</f>
        <v>0</v>
      </c>
      <c r="N6" s="13">
        <f>1000/$A$1*(SUM('[1]4408Exp'!M$47:M$47)+SUM('[1]4408Exp'!M$105:M$105))</f>
        <v>0</v>
      </c>
      <c r="O6" s="13">
        <f>1000/$A$1*(SUM('[1]4408Exp'!N$47:N$47)+SUM('[1]4408Exp'!N$105:N$105))</f>
        <v>0</v>
      </c>
      <c r="P6" s="13">
        <f>1000/$A$1*(SUM('[1]4408Exp'!O$47:O$47)+SUM('[1]4408Exp'!O$105:O$105))</f>
        <v>3.2550000000000003</v>
      </c>
      <c r="Q6" s="13">
        <f>1000/$A$1*(SUM('[1]4408Exp'!P$47:P$47)+SUM('[1]4408Exp'!P$105:P$105))</f>
        <v>0.82283839999999997</v>
      </c>
      <c r="R6" s="13">
        <f>1000/$A$1*(SUM('[1]4408Exp'!Q$47:Q$47)+SUM('[1]4408Exp'!Q$105:Q$105))</f>
        <v>9.0174000000000003</v>
      </c>
      <c r="S6" s="13">
        <f>1000/$A$1*(SUM('[1]4408Exp'!R$47:R$47)+SUM('[1]4408Exp'!R$105:R$105))</f>
        <v>2.4934000000000003</v>
      </c>
      <c r="T6" s="13">
        <f>1000/$A$1*(SUM('[1]4408Exp'!S$47:S$47)+SUM('[1]4408Exp'!S$105:S$105))</f>
        <v>0.2620422</v>
      </c>
      <c r="U6" s="13">
        <f>1000/$A$1*(SUM('[1]4408Exp'!T$47:T$47)+SUM('[1]4408Exp'!T$105:T$105))</f>
        <v>0.37388119999999997</v>
      </c>
      <c r="V6" s="13">
        <f>1000/$A$1*(SUM('[1]4408Exp'!U$47:U$47)+SUM('[1]4408Exp'!U$105:U$105))</f>
        <v>3.9647579999999998</v>
      </c>
      <c r="W6" s="13">
        <f>1000/$A$1*(SUM('[1]4408Exp'!V$47:V$47)+SUM('[1]4408Exp'!V$105:V$105))</f>
        <v>12.809855799999998</v>
      </c>
      <c r="X6" s="13">
        <f>1000/$A$1*(SUM('[1]4408Exp'!W$47:W$47)+SUM('[1]4408Exp'!W$105:W$105))</f>
        <v>27.057139200000005</v>
      </c>
      <c r="Y6" s="13">
        <f>1000/$A$1*(SUM('[1]4408Exp'!X$47:X$47)+SUM('[1]4408Exp'!X$105:X$105))</f>
        <v>7.9223339999999993</v>
      </c>
      <c r="Z6" s="13">
        <f>1000/$A$1*(SUM('[1]4408Exp'!Y$47:Y$47)+SUM('[1]4408Exp'!Y$105:Y$105))</f>
        <v>0.14391999999999999</v>
      </c>
      <c r="AA6" s="13">
        <f>1000/$A$1*(SUM('[1]4408Exp'!Z$47:Z$47)+SUM('[1]4408Exp'!Z$105:Z$105))</f>
        <v>1.7325000000000002</v>
      </c>
      <c r="AB6" s="92">
        <f>1000/$A$1*(SUM('[1]4408Exp'!AA$47:AA$47)+SUM('[1]4408Exp'!AA$105:AA$105))</f>
        <v>0</v>
      </c>
      <c r="AC6" s="88"/>
      <c r="AD6" s="91">
        <f>(SUM('[1]4408Exp'!AB$47:AB$47)+SUM('[1]4408Exp'!AB$105:AB$105))</f>
        <v>11.718584999999999</v>
      </c>
      <c r="AE6" s="13">
        <f>(SUM('[1]4408Exp'!AC$47:AC$47)+SUM('[1]4408Exp'!AC$105:AC$105))</f>
        <v>5.4133139999999997</v>
      </c>
      <c r="AF6" s="13">
        <f>(SUM('[1]4408Exp'!AD$47:AD$47)+SUM('[1]4408Exp'!AD$105:AD$105))</f>
        <v>3.0239029999999998</v>
      </c>
      <c r="AG6" s="13">
        <f>(SUM('[1]4408Exp'!AE$47:AE$47)+SUM('[1]4408Exp'!AE$105:AE$105))</f>
        <v>0.22565199999999999</v>
      </c>
      <c r="AH6" s="13">
        <f>(SUM('[1]4408Exp'!AF$47:AF$47)+SUM('[1]4408Exp'!AF$105:AF$105))</f>
        <v>0.22250899999999998</v>
      </c>
      <c r="AI6" s="13">
        <f>(SUM('[1]4408Exp'!AG$47:AG$47)+SUM('[1]4408Exp'!AG$105:AG$105))</f>
        <v>0</v>
      </c>
      <c r="AJ6" s="13">
        <f>(SUM('[1]4408Exp'!AH$47:AH$47)+SUM('[1]4408Exp'!AH$105:AH$105))</f>
        <v>0</v>
      </c>
      <c r="AK6" s="13">
        <f>(SUM('[1]4408Exp'!AI$47:AI$47)+SUM('[1]4408Exp'!AI$105:AI$105))</f>
        <v>0.101558</v>
      </c>
      <c r="AL6" s="13">
        <f>(SUM('[1]4408Exp'!AJ$47:AJ$47)+SUM('[1]4408Exp'!AJ$105:AJ$105))</f>
        <v>0</v>
      </c>
      <c r="AM6" s="13">
        <f>(SUM('[1]4408Exp'!AK$47:AK$47)+SUM('[1]4408Exp'!AK$105:AK$105))</f>
        <v>0</v>
      </c>
      <c r="AN6" s="13">
        <f>(SUM('[1]4408Exp'!AL$47:AL$47)+SUM('[1]4408Exp'!AL$105:AL$105))</f>
        <v>0</v>
      </c>
      <c r="AO6" s="13">
        <f>(SUM('[1]4408Exp'!AM$47:AM$47)+SUM('[1]4408Exp'!AM$105:AM$105))</f>
        <v>0</v>
      </c>
      <c r="AP6" s="13">
        <f>(SUM('[1]4408Exp'!AN$47:AN$47)+SUM('[1]4408Exp'!AN$105:AN$105))</f>
        <v>0</v>
      </c>
      <c r="AQ6" s="13">
        <f>(SUM('[1]4408Exp'!AO$47:AO$47)+SUM('[1]4408Exp'!AO$105:AO$105))</f>
        <v>0.23177299999999998</v>
      </c>
      <c r="AR6" s="13">
        <f>(SUM('[1]4408Exp'!AP$47:AP$47)+SUM('[1]4408Exp'!AP$105:AP$105))</f>
        <v>0.35389399999999999</v>
      </c>
      <c r="AS6" s="13">
        <f>(SUM('[1]4408Exp'!AQ$47:AQ$47)+SUM('[1]4408Exp'!AQ$105:AQ$105))</f>
        <v>0.96603899999999998</v>
      </c>
      <c r="AT6" s="13">
        <f>(SUM('[1]4408Exp'!AR$47:AR$47)+SUM('[1]4408Exp'!AR$105:AR$105))</f>
        <v>0.267127</v>
      </c>
      <c r="AU6" s="13">
        <f>(SUM('[1]4408Exp'!AS$47:AS$47)+SUM('[1]4408Exp'!AS$105:AS$105))</f>
        <v>0.23602199999999998</v>
      </c>
      <c r="AV6" s="13">
        <f>(SUM('[1]4408Exp'!AT$47:AT$47)+SUM('[1]4408Exp'!AT$105:AT$105))</f>
        <v>0.36273299999999997</v>
      </c>
      <c r="AW6" s="13">
        <f>(SUM('[1]4408Exp'!AU$47:AU$47)+SUM('[1]4408Exp'!AU$105:AU$105))</f>
        <v>0.42621799999999999</v>
      </c>
      <c r="AX6" s="13">
        <f>(SUM('[1]4408Exp'!AV$47:AV$47)+SUM('[1]4408Exp'!AV$105:AV$105))</f>
        <v>1.4265549900000001</v>
      </c>
      <c r="AY6" s="13">
        <f>(SUM('[1]4408Exp'!AW$47:AW$47)+SUM('[1]4408Exp'!AW$105:AW$105))</f>
        <v>3.1074432199999995</v>
      </c>
      <c r="AZ6" s="13">
        <f>(SUM('[1]4408Exp'!AX$47:AX$47)+SUM('[1]4408Exp'!AX$105:AX$105))</f>
        <v>1.1385999499999999</v>
      </c>
      <c r="BA6" s="13">
        <f>(SUM('[1]4408Exp'!AY$47:AY$47)+SUM('[1]4408Exp'!AY$105:AY$105))</f>
        <v>0.112632</v>
      </c>
      <c r="BB6" s="13">
        <f>(SUM('[1]4408Exp'!AZ$47:AZ$47)+SUM('[1]4408Exp'!AZ$105:AZ$105))</f>
        <v>0.177675</v>
      </c>
      <c r="BC6" s="13">
        <f>(SUM('[1]4408Exp'!BA$47:BA$47)+SUM('[1]4408Exp'!BA$105:BA$105))</f>
        <v>0</v>
      </c>
      <c r="BD6" s="35"/>
    </row>
    <row r="7" spans="1:56">
      <c r="B7" s="53" t="s">
        <v>35</v>
      </c>
      <c r="C7" s="57">
        <f>1000/$A$1*'[1]4408Exp'!B$138</f>
        <v>0</v>
      </c>
      <c r="D7" s="14">
        <f>1000/$A$1*'[1]4408Exp'!C$138</f>
        <v>5.3760000000000002E-2</v>
      </c>
      <c r="E7" s="14">
        <f>1000/$A$1*'[1]4408Exp'!D$138</f>
        <v>0</v>
      </c>
      <c r="F7" s="14">
        <f>1000/$A$1*'[1]4408Exp'!E$138</f>
        <v>0</v>
      </c>
      <c r="G7" s="14">
        <f>1000/$A$1*'[1]4408Exp'!F$138</f>
        <v>1.9064037999999999</v>
      </c>
      <c r="H7" s="14">
        <f>1000/$A$1*'[1]4408Exp'!G$138</f>
        <v>0</v>
      </c>
      <c r="I7" s="14">
        <f>1000/$A$1*'[1]4408Exp'!H$138</f>
        <v>0</v>
      </c>
      <c r="J7" s="98">
        <f>1000/$A$1*'[1]4408Exp'!I$138</f>
        <v>0</v>
      </c>
      <c r="K7" s="14">
        <f>1000/$A$1*'[1]4408Exp'!J$138</f>
        <v>0</v>
      </c>
      <c r="L7" s="98">
        <f>1000/$A$1*'[1]4408Exp'!K$138</f>
        <v>0</v>
      </c>
      <c r="M7" s="98">
        <f>1000/$A$1*'[1]4408Exp'!L$138</f>
        <v>0</v>
      </c>
      <c r="N7" s="14">
        <f>1000/$A$1*'[1]4408Exp'!M$138</f>
        <v>0</v>
      </c>
      <c r="O7" s="14">
        <f>1000/$A$1*'[1]4408Exp'!N$138</f>
        <v>0</v>
      </c>
      <c r="P7" s="14">
        <f>1000/$A$1*'[1]4408Exp'!O$138</f>
        <v>0</v>
      </c>
      <c r="Q7" s="14">
        <f>1000/$A$1*'[1]4408Exp'!P$138</f>
        <v>0</v>
      </c>
      <c r="R7" s="14">
        <f>1000/$A$1*'[1]4408Exp'!Q$138</f>
        <v>0</v>
      </c>
      <c r="S7" s="14">
        <f>1000/$A$1*'[1]4408Exp'!R$138</f>
        <v>0</v>
      </c>
      <c r="T7" s="14">
        <f>1000/$A$1*'[1]4408Exp'!S$138</f>
        <v>0</v>
      </c>
      <c r="U7" s="14">
        <f>1000/$A$1*'[1]4408Exp'!T$138</f>
        <v>0</v>
      </c>
      <c r="V7" s="14">
        <f>1000/$A$1*'[1]4408Exp'!U$138</f>
        <v>0</v>
      </c>
      <c r="W7" s="14">
        <f>1000/$A$1*'[1]4408Exp'!V$138</f>
        <v>0</v>
      </c>
      <c r="X7" s="14">
        <f>1000/$A$1*'[1]4408Exp'!W$138</f>
        <v>0</v>
      </c>
      <c r="Y7" s="14">
        <f>1000/$A$1*'[1]4408Exp'!X$138</f>
        <v>0</v>
      </c>
      <c r="Z7" s="14">
        <f>1000/$A$1*'[1]4408Exp'!Y$138</f>
        <v>0</v>
      </c>
      <c r="AA7" s="14">
        <f>1000/$A$1*'[1]4408Exp'!Z$138</f>
        <v>0</v>
      </c>
      <c r="AB7" s="58">
        <f>1000/$A$1*'[1]4408Exp'!AA$138</f>
        <v>0</v>
      </c>
      <c r="AC7" s="85"/>
      <c r="AD7" s="57">
        <f>'[1]4408Exp'!AB$138</f>
        <v>0</v>
      </c>
      <c r="AE7" s="14">
        <f>'[1]4408Exp'!AC$138</f>
        <v>2.2100999999999999E-2</v>
      </c>
      <c r="AF7" s="14">
        <f>'[1]4408Exp'!AD$138</f>
        <v>0</v>
      </c>
      <c r="AG7" s="14">
        <f>'[1]4408Exp'!AE$138</f>
        <v>0</v>
      </c>
      <c r="AH7" s="14">
        <f>'[1]4408Exp'!AF$138</f>
        <v>0.149757</v>
      </c>
      <c r="AI7" s="14">
        <f>'[1]4408Exp'!AG$138</f>
        <v>0</v>
      </c>
      <c r="AJ7" s="14">
        <f>'[1]4408Exp'!AH$138</f>
        <v>0</v>
      </c>
      <c r="AK7" s="14">
        <f>'[1]4408Exp'!AI$138</f>
        <v>0</v>
      </c>
      <c r="AL7" s="14">
        <f>'[1]4408Exp'!AJ$138</f>
        <v>0</v>
      </c>
      <c r="AM7" s="14">
        <f>'[1]4408Exp'!AK$138</f>
        <v>0</v>
      </c>
      <c r="AN7" s="14">
        <f>'[1]4408Exp'!AL$138</f>
        <v>0</v>
      </c>
      <c r="AO7" s="14">
        <f>'[1]4408Exp'!AM$138</f>
        <v>0</v>
      </c>
      <c r="AP7" s="14">
        <f>'[1]4408Exp'!AN$138</f>
        <v>0</v>
      </c>
      <c r="AQ7" s="14">
        <f>'[1]4408Exp'!AO$138</f>
        <v>0</v>
      </c>
      <c r="AR7" s="14">
        <f>'[1]4408Exp'!AP$138</f>
        <v>0</v>
      </c>
      <c r="AS7" s="14">
        <f>'[1]4408Exp'!AQ$138</f>
        <v>0</v>
      </c>
      <c r="AT7" s="14">
        <f>'[1]4408Exp'!AR$138</f>
        <v>0</v>
      </c>
      <c r="AU7" s="14">
        <f>'[1]4408Exp'!AS$138</f>
        <v>0</v>
      </c>
      <c r="AV7" s="14">
        <f>'[1]4408Exp'!AT$138</f>
        <v>0</v>
      </c>
      <c r="AW7" s="14">
        <f>'[1]4408Exp'!AU$138</f>
        <v>0</v>
      </c>
      <c r="AX7" s="14">
        <f>'[1]4408Exp'!AV$138</f>
        <v>0</v>
      </c>
      <c r="AY7" s="14">
        <f>'[1]4408Exp'!AW$138</f>
        <v>0</v>
      </c>
      <c r="AZ7" s="14">
        <f>'[1]4408Exp'!AX$138</f>
        <v>0</v>
      </c>
      <c r="BA7" s="14">
        <f>'[1]4408Exp'!AY$138</f>
        <v>0</v>
      </c>
      <c r="BB7" s="14">
        <f>'[1]4408Exp'!AZ$138</f>
        <v>0</v>
      </c>
      <c r="BC7" s="14">
        <f>'[1]4408Exp'!BA$138</f>
        <v>0</v>
      </c>
      <c r="BD7" s="35"/>
    </row>
    <row r="8" spans="1:56">
      <c r="B8" s="53" t="s">
        <v>79</v>
      </c>
      <c r="C8" s="57">
        <f>1000/$A$1*'[1]4408Exp'!B$206</f>
        <v>0</v>
      </c>
      <c r="D8" s="14">
        <f>1000/$A$1*'[1]4408Exp'!C$206</f>
        <v>2.3310000000000001E-2</v>
      </c>
      <c r="E8" s="14">
        <f>1000/$A$1*'[1]4408Exp'!D$206</f>
        <v>0</v>
      </c>
      <c r="F8" s="14">
        <f>1000/$A$1*'[1]4408Exp'!E$206</f>
        <v>0</v>
      </c>
      <c r="G8" s="14">
        <f>1000/$A$1*'[1]4408Exp'!F$206</f>
        <v>0</v>
      </c>
      <c r="H8" s="14">
        <f>1000/$A$1*'[1]4408Exp'!G$206</f>
        <v>0</v>
      </c>
      <c r="I8" s="14">
        <f>1000/$A$1*'[1]4408Exp'!H$206</f>
        <v>0.1026186</v>
      </c>
      <c r="J8" s="98">
        <f>1000/$A$1*'[1]4408Exp'!I$206</f>
        <v>0</v>
      </c>
      <c r="K8" s="14">
        <f>1000/$A$1*'[1]4408Exp'!J$206</f>
        <v>0.19740000000000002</v>
      </c>
      <c r="L8" s="98">
        <f>1000/$A$1*'[1]4408Exp'!K$206</f>
        <v>5.7544199999999996</v>
      </c>
      <c r="M8" s="98">
        <f>1000/$A$1*'[1]4408Exp'!L$206</f>
        <v>11.753</v>
      </c>
      <c r="N8" s="14">
        <f>1000/$A$1*'[1]4408Exp'!M$206</f>
        <v>0.15767714285714288</v>
      </c>
      <c r="O8" s="14">
        <f>1000/$A$1*'[1]4408Exp'!N$206</f>
        <v>0.40250000000000002</v>
      </c>
      <c r="P8" s="14">
        <f>1000/$A$1*'[1]4408Exp'!O$206</f>
        <v>0</v>
      </c>
      <c r="Q8" s="14">
        <f>1000/$A$1*'[1]4408Exp'!P$206</f>
        <v>0</v>
      </c>
      <c r="R8" s="14">
        <f>1000/$A$1*'[1]4408Exp'!Q$206</f>
        <v>0</v>
      </c>
      <c r="S8" s="14">
        <f>1000/$A$1*'[1]4408Exp'!R$206</f>
        <v>0</v>
      </c>
      <c r="T8" s="14">
        <f>1000/$A$1*'[1]4408Exp'!S$206</f>
        <v>0</v>
      </c>
      <c r="U8" s="14">
        <f>1000/$A$1*'[1]4408Exp'!T$206</f>
        <v>0</v>
      </c>
      <c r="V8" s="14">
        <f>1000/$A$1*'[1]4408Exp'!U$206</f>
        <v>0</v>
      </c>
      <c r="W8" s="14">
        <f>1000/$A$1*'[1]4408Exp'!V$206</f>
        <v>0</v>
      </c>
      <c r="X8" s="14">
        <f>1000/$A$1*'[1]4408Exp'!W$206</f>
        <v>0</v>
      </c>
      <c r="Y8" s="14">
        <f>1000/$A$1*'[1]4408Exp'!X$206</f>
        <v>0</v>
      </c>
      <c r="Z8" s="14">
        <f>1000/$A$1*'[1]4408Exp'!Y$206</f>
        <v>0</v>
      </c>
      <c r="AA8" s="14">
        <f>1000/$A$1*'[1]4408Exp'!Z$206</f>
        <v>0</v>
      </c>
      <c r="AB8" s="58">
        <f>1000/$A$1*'[1]4408Exp'!AA$206</f>
        <v>0</v>
      </c>
      <c r="AC8" s="85"/>
      <c r="AD8" s="57">
        <f>'[1]4408Exp'!AB$206</f>
        <v>0</v>
      </c>
      <c r="AE8" s="14">
        <f>'[1]4408Exp'!AC$206</f>
        <v>2.653E-3</v>
      </c>
      <c r="AF8" s="14">
        <f>'[1]4408Exp'!AD$206</f>
        <v>0</v>
      </c>
      <c r="AG8" s="14">
        <f>'[1]4408Exp'!AE$206</f>
        <v>0</v>
      </c>
      <c r="AH8" s="14">
        <f>'[1]4408Exp'!AF$206</f>
        <v>0</v>
      </c>
      <c r="AI8" s="14">
        <f>'[1]4408Exp'!AG$206</f>
        <v>0</v>
      </c>
      <c r="AJ8" s="14">
        <f>'[1]4408Exp'!AH$206</f>
        <v>1.3639999999999999E-2</v>
      </c>
      <c r="AK8" s="14">
        <f>'[1]4408Exp'!AI$206</f>
        <v>0</v>
      </c>
      <c r="AL8" s="14">
        <f>'[1]4408Exp'!AJ$206</f>
        <v>1.5099999999999999E-2</v>
      </c>
      <c r="AM8" s="14">
        <f>'[1]4408Exp'!AK$206</f>
        <v>0.46088699999999999</v>
      </c>
      <c r="AN8" s="14">
        <f>'[1]4408Exp'!AL$206</f>
        <v>0.52317000000000002</v>
      </c>
      <c r="AO8" s="14">
        <f>'[1]4408Exp'!AM$206</f>
        <v>0.110374</v>
      </c>
      <c r="AP8" s="14">
        <f>'[1]4408Exp'!AN$206</f>
        <v>0.28764200000000001</v>
      </c>
      <c r="AQ8" s="14">
        <f>'[1]4408Exp'!AO$206</f>
        <v>0</v>
      </c>
      <c r="AR8" s="14">
        <f>'[1]4408Exp'!AP$206</f>
        <v>0</v>
      </c>
      <c r="AS8" s="14">
        <f>'[1]4408Exp'!AQ$206</f>
        <v>0</v>
      </c>
      <c r="AT8" s="14">
        <f>'[1]4408Exp'!AR$206</f>
        <v>0</v>
      </c>
      <c r="AU8" s="14">
        <f>'[1]4408Exp'!AS$206</f>
        <v>0</v>
      </c>
      <c r="AV8" s="14">
        <f>'[1]4408Exp'!AT$206</f>
        <v>0</v>
      </c>
      <c r="AW8" s="14">
        <f>'[1]4408Exp'!AU$206</f>
        <v>0</v>
      </c>
      <c r="AX8" s="14">
        <f>'[1]4408Exp'!AV$206</f>
        <v>0</v>
      </c>
      <c r="AY8" s="14">
        <f>'[1]4408Exp'!AW$206</f>
        <v>0</v>
      </c>
      <c r="AZ8" s="14">
        <f>'[1]4408Exp'!AX$206</f>
        <v>0</v>
      </c>
      <c r="BA8" s="14">
        <f>'[1]4408Exp'!AY$206</f>
        <v>0</v>
      </c>
      <c r="BB8" s="14">
        <f>'[1]4408Exp'!AZ$206</f>
        <v>0</v>
      </c>
      <c r="BC8" s="14">
        <f>'[1]4408Exp'!BA$206</f>
        <v>0</v>
      </c>
      <c r="BD8" s="35"/>
    </row>
    <row r="9" spans="1:56">
      <c r="B9" s="53" t="s">
        <v>34</v>
      </c>
      <c r="C9" s="57">
        <f>1000/$A$1*'[1]4408Exp'!B$228</f>
        <v>11.751222</v>
      </c>
      <c r="D9" s="14">
        <f>1000/$A$1*'[1]4408Exp'!C$228</f>
        <v>3.3703894000000001</v>
      </c>
      <c r="E9" s="14">
        <f>1000/$A$1*'[1]4408Exp'!D$228</f>
        <v>0.78095219999999999</v>
      </c>
      <c r="F9" s="14">
        <f>1000/$A$1*'[1]4408Exp'!E$228</f>
        <v>0</v>
      </c>
      <c r="G9" s="14">
        <f>1000/$A$1*'[1]4408Exp'!F$228</f>
        <v>0</v>
      </c>
      <c r="H9" s="14">
        <f>1000/$A$1*'[1]4408Exp'!G$228</f>
        <v>0</v>
      </c>
      <c r="I9" s="14">
        <f>1000/$A$1*'[1]4408Exp'!H$228</f>
        <v>0</v>
      </c>
      <c r="J9" s="98">
        <f>1000/$A$1*'[1]4408Exp'!I$228</f>
        <v>0</v>
      </c>
      <c r="K9" s="14">
        <f>1000/$A$1*'[1]4408Exp'!J$228</f>
        <v>0</v>
      </c>
      <c r="L9" s="98">
        <f>1000/$A$1*'[1]4408Exp'!K$228</f>
        <v>0</v>
      </c>
      <c r="M9" s="98">
        <f>1000/$A$1*'[1]4408Exp'!L$228</f>
        <v>0</v>
      </c>
      <c r="N9" s="14">
        <f>1000/$A$1*'[1]4408Exp'!M$228</f>
        <v>0</v>
      </c>
      <c r="O9" s="14">
        <f>1000/$A$1*'[1]4408Exp'!N$228</f>
        <v>0</v>
      </c>
      <c r="P9" s="14">
        <f>1000/$A$1*'[1]4408Exp'!O$228</f>
        <v>0</v>
      </c>
      <c r="Q9" s="14">
        <f>1000/$A$1*'[1]4408Exp'!P$228</f>
        <v>0</v>
      </c>
      <c r="R9" s="14">
        <f>1000/$A$1*'[1]4408Exp'!Q$228</f>
        <v>0</v>
      </c>
      <c r="S9" s="14">
        <f>1000/$A$1*'[1]4408Exp'!R$228</f>
        <v>0</v>
      </c>
      <c r="T9" s="14">
        <f>1000/$A$1*'[1]4408Exp'!S$228</f>
        <v>0</v>
      </c>
      <c r="U9" s="14">
        <f>1000/$A$1*'[1]4408Exp'!T$228</f>
        <v>0</v>
      </c>
      <c r="V9" s="14">
        <f>1000/$A$1*'[1]4408Exp'!U$228</f>
        <v>0</v>
      </c>
      <c r="W9" s="14">
        <f>1000/$A$1*'[1]4408Exp'!V$228</f>
        <v>0</v>
      </c>
      <c r="X9" s="14">
        <f>1000/$A$1*'[1]4408Exp'!W$228</f>
        <v>0</v>
      </c>
      <c r="Y9" s="14">
        <f>1000/$A$1*'[1]4408Exp'!X$228</f>
        <v>0</v>
      </c>
      <c r="Z9" s="14">
        <f>1000/$A$1*'[1]4408Exp'!Y$228</f>
        <v>0</v>
      </c>
      <c r="AA9" s="14">
        <f>1000/$A$1*'[1]4408Exp'!Z$228</f>
        <v>0</v>
      </c>
      <c r="AB9" s="58">
        <f>1000/$A$1*'[1]4408Exp'!AA$228</f>
        <v>0</v>
      </c>
      <c r="AC9" s="85"/>
      <c r="AD9" s="57">
        <f>'[1]4408Exp'!AB$228</f>
        <v>5.5004669999999996</v>
      </c>
      <c r="AE9" s="14">
        <f>'[1]4408Exp'!AC$228</f>
        <v>1.2623529999999998</v>
      </c>
      <c r="AF9" s="14">
        <f>'[1]4408Exp'!AD$228</f>
        <v>0.24378899999999998</v>
      </c>
      <c r="AG9" s="14">
        <f>'[1]4408Exp'!AE$228</f>
        <v>0</v>
      </c>
      <c r="AH9" s="14">
        <f>'[1]4408Exp'!AF$228</f>
        <v>0</v>
      </c>
      <c r="AI9" s="14">
        <f>'[1]4408Exp'!AG$228</f>
        <v>0</v>
      </c>
      <c r="AJ9" s="14">
        <f>'[1]4408Exp'!AH$228</f>
        <v>0</v>
      </c>
      <c r="AK9" s="14">
        <f>'[1]4408Exp'!AI$228</f>
        <v>0</v>
      </c>
      <c r="AL9" s="14">
        <f>'[1]4408Exp'!AJ$228</f>
        <v>0</v>
      </c>
      <c r="AM9" s="14">
        <f>'[1]4408Exp'!AK$228</f>
        <v>0</v>
      </c>
      <c r="AN9" s="14">
        <f>'[1]4408Exp'!AL$228</f>
        <v>0</v>
      </c>
      <c r="AO9" s="14">
        <f>'[1]4408Exp'!AM$228</f>
        <v>0</v>
      </c>
      <c r="AP9" s="14">
        <f>'[1]4408Exp'!AN$228</f>
        <v>0</v>
      </c>
      <c r="AQ9" s="14">
        <f>'[1]4408Exp'!AO$228</f>
        <v>0</v>
      </c>
      <c r="AR9" s="14">
        <f>'[1]4408Exp'!AP$228</f>
        <v>0</v>
      </c>
      <c r="AS9" s="14">
        <f>'[1]4408Exp'!AQ$228</f>
        <v>0</v>
      </c>
      <c r="AT9" s="14">
        <f>'[1]4408Exp'!AR$228</f>
        <v>0</v>
      </c>
      <c r="AU9" s="14">
        <f>'[1]4408Exp'!AS$228</f>
        <v>0</v>
      </c>
      <c r="AV9" s="14">
        <f>'[1]4408Exp'!AT$228</f>
        <v>0</v>
      </c>
      <c r="AW9" s="14">
        <f>'[1]4408Exp'!AU$228</f>
        <v>0</v>
      </c>
      <c r="AX9" s="14">
        <f>'[1]4408Exp'!AV$228</f>
        <v>0</v>
      </c>
      <c r="AY9" s="14">
        <f>'[1]4408Exp'!AW$228</f>
        <v>0</v>
      </c>
      <c r="AZ9" s="14">
        <f>'[1]4408Exp'!AX$228</f>
        <v>0</v>
      </c>
      <c r="BA9" s="14">
        <f>'[1]4408Exp'!AY$228</f>
        <v>0</v>
      </c>
      <c r="BB9" s="14">
        <f>'[1]4408Exp'!AZ$228</f>
        <v>0</v>
      </c>
      <c r="BC9" s="14">
        <f>'[1]4408Exp'!BA$228</f>
        <v>0</v>
      </c>
      <c r="BD9" s="35"/>
    </row>
    <row r="10" spans="1:56">
      <c r="B10" s="270" t="s">
        <v>32</v>
      </c>
      <c r="C10" s="57">
        <f>1000/$A$1*'[1]4408Exp'!B$253</f>
        <v>0.79954000000000003</v>
      </c>
      <c r="D10" s="14">
        <f>1000/$A$1*'[1]4408Exp'!C$253</f>
        <v>1.738926</v>
      </c>
      <c r="E10" s="14">
        <f>1000/$A$1*'[1]4408Exp'!D$253</f>
        <v>0.69209699999999996</v>
      </c>
      <c r="F10" s="14">
        <f>1000/$A$1*'[1]4408Exp'!E$253</f>
        <v>0.42550200000000005</v>
      </c>
      <c r="G10" s="14">
        <f>1000/$A$1*'[1]4408Exp'!F$253</f>
        <v>0.269731</v>
      </c>
      <c r="H10" s="14">
        <f>1000/$A$1*'[1]4408Exp'!G$253</f>
        <v>0.13136200000000001</v>
      </c>
      <c r="I10" s="14">
        <f>1000/$A$1*'[1]4408Exp'!H$253</f>
        <v>0.22672019999999998</v>
      </c>
      <c r="J10" s="98">
        <f>1000/$A$1*'[1]4408Exp'!I$253</f>
        <v>0</v>
      </c>
      <c r="K10" s="14">
        <f>1000/$A$1*'[1]4408Exp'!J$253</f>
        <v>0</v>
      </c>
      <c r="L10" s="98">
        <f>1000/$A$1*'[1]4408Exp'!K$253</f>
        <v>3.5000000000000003E-2</v>
      </c>
      <c r="M10" s="98">
        <f>1000/$A$1*'[1]4408Exp'!L$253</f>
        <v>0</v>
      </c>
      <c r="N10" s="14">
        <f>1000/$A$1*'[1]4408Exp'!M$253</f>
        <v>0</v>
      </c>
      <c r="O10" s="14">
        <f>1000/$A$1*'[1]4408Exp'!N$253</f>
        <v>0</v>
      </c>
      <c r="P10" s="14">
        <f>1000/$A$1*'[1]4408Exp'!O$253</f>
        <v>3.7240000000000002E-2</v>
      </c>
      <c r="Q10" s="14">
        <f>1000/$A$1*'[1]4408Exp'!P$253</f>
        <v>0.1429</v>
      </c>
      <c r="R10" s="14">
        <f>1000/$A$1*'[1]4408Exp'!Q$253</f>
        <v>1.4560000000000002</v>
      </c>
      <c r="S10" s="14">
        <f>1000/$A$1*'[1]4408Exp'!R$253</f>
        <v>1.764</v>
      </c>
      <c r="T10" s="14">
        <f>1000/$A$1*'[1]4408Exp'!S$253</f>
        <v>2.6632200000000002E-2</v>
      </c>
      <c r="U10" s="14">
        <f>1000/$A$1*'[1]4408Exp'!T$253</f>
        <v>0</v>
      </c>
      <c r="V10" s="14">
        <f>1000/$A$1*'[1]4408Exp'!U$253</f>
        <v>0</v>
      </c>
      <c r="W10" s="14">
        <f>1000/$A$1*'[1]4408Exp'!V$253</f>
        <v>6.0479999999999992E-2</v>
      </c>
      <c r="X10" s="14">
        <f>1000/$A$1*'[1]4408Exp'!W$253</f>
        <v>0</v>
      </c>
      <c r="Y10" s="14">
        <f>1000/$A$1*'[1]4408Exp'!X$253</f>
        <v>3.393782E-2</v>
      </c>
      <c r="Z10" s="14">
        <f>1000/$A$1*'[1]4408Exp'!Y$253</f>
        <v>7.1931999999999996E-2</v>
      </c>
      <c r="AA10" s="14">
        <f>1000/$A$1*'[1]4408Exp'!Z$253</f>
        <v>0.1611456</v>
      </c>
      <c r="AB10" s="58">
        <f>1000/$A$1*'[1]4408Exp'!AA$253</f>
        <v>0</v>
      </c>
      <c r="AC10" s="85"/>
      <c r="AD10" s="57">
        <f>'[1]4408Exp'!AB$253</f>
        <v>0.32117299999999999</v>
      </c>
      <c r="AE10" s="14">
        <f>'[1]4408Exp'!AC$253</f>
        <v>0.60620600000000002</v>
      </c>
      <c r="AF10" s="14">
        <f>'[1]4408Exp'!AD$253</f>
        <v>8.6133000000000001E-2</v>
      </c>
      <c r="AG10" s="14">
        <f>'[1]4408Exp'!AE$253</f>
        <v>5.3510999999999996E-2</v>
      </c>
      <c r="AH10" s="14">
        <f>'[1]4408Exp'!AF$253</f>
        <v>3.5073E-2</v>
      </c>
      <c r="AI10" s="14">
        <f>'[1]4408Exp'!AG$253</f>
        <v>1.6902999999999998E-2</v>
      </c>
      <c r="AJ10" s="14">
        <f>'[1]4408Exp'!AH$253</f>
        <v>1.0360999999999999E-2</v>
      </c>
      <c r="AK10" s="14">
        <f>'[1]4408Exp'!AI$253</f>
        <v>0</v>
      </c>
      <c r="AL10" s="14">
        <f>'[1]4408Exp'!AJ$253</f>
        <v>0</v>
      </c>
      <c r="AM10" s="14">
        <f>'[1]4408Exp'!AK$253</f>
        <v>0.21449499999999999</v>
      </c>
      <c r="AN10" s="14">
        <f>'[1]4408Exp'!AL$253</f>
        <v>0</v>
      </c>
      <c r="AO10" s="14">
        <f>'[1]4408Exp'!AM$253</f>
        <v>0</v>
      </c>
      <c r="AP10" s="14">
        <f>'[1]4408Exp'!AN$253</f>
        <v>0</v>
      </c>
      <c r="AQ10" s="14">
        <f>'[1]4408Exp'!AO$253</f>
        <v>5.7489999999999998E-3</v>
      </c>
      <c r="AR10" s="14">
        <f>'[1]4408Exp'!AP$253</f>
        <v>7.145E-2</v>
      </c>
      <c r="AS10" s="14">
        <f>'[1]4408Exp'!AQ$253</f>
        <v>0.15607599999999999</v>
      </c>
      <c r="AT10" s="14">
        <f>'[1]4408Exp'!AR$253</f>
        <v>0.188169</v>
      </c>
      <c r="AU10" s="14">
        <f>'[1]4408Exp'!AS$253</f>
        <v>2.3987999999999999E-2</v>
      </c>
      <c r="AV10" s="14">
        <f>'[1]4408Exp'!AT$253</f>
        <v>0</v>
      </c>
      <c r="AW10" s="14">
        <f>'[1]4408Exp'!AU$253</f>
        <v>0</v>
      </c>
      <c r="AX10" s="14">
        <f>'[1]4408Exp'!AV$253</f>
        <v>0.10541827999999999</v>
      </c>
      <c r="AY10" s="14">
        <f>'[1]4408Exp'!AW$253</f>
        <v>0</v>
      </c>
      <c r="AZ10" s="14">
        <f>'[1]4408Exp'!AX$253</f>
        <v>0.14480129</v>
      </c>
      <c r="BA10" s="14">
        <f>'[1]4408Exp'!AY$253</f>
        <v>0.13090942999999999</v>
      </c>
      <c r="BB10" s="14">
        <f>'[1]4408Exp'!AZ$253</f>
        <v>0.43792281999999999</v>
      </c>
      <c r="BC10" s="14">
        <f>'[1]4408Exp'!BA$253</f>
        <v>0</v>
      </c>
      <c r="BD10" s="35"/>
    </row>
    <row r="11" spans="1:56">
      <c r="B11" s="270" t="s">
        <v>90</v>
      </c>
      <c r="C11" s="57">
        <f>1000/$A$1*'[1]4408Exp'!B$264</f>
        <v>0</v>
      </c>
      <c r="D11" s="14">
        <f>1000/$A$1*'[1]4408Exp'!C$264</f>
        <v>0</v>
      </c>
      <c r="E11" s="14">
        <f>1000/$A$1*'[1]4408Exp'!D$264</f>
        <v>0</v>
      </c>
      <c r="F11" s="14">
        <f>1000/$A$1*'[1]4408Exp'!E$264</f>
        <v>0</v>
      </c>
      <c r="G11" s="14">
        <f>1000/$A$1*'[1]4408Exp'!F$264</f>
        <v>0</v>
      </c>
      <c r="H11" s="14">
        <f>1000/$A$1*'[1]4408Exp'!G$264</f>
        <v>0</v>
      </c>
      <c r="I11" s="14">
        <f>1000/$A$1*'[1]4408Exp'!H$264</f>
        <v>0</v>
      </c>
      <c r="J11" s="98">
        <f>1000/$A$1*'[1]4408Exp'!I$264</f>
        <v>0</v>
      </c>
      <c r="K11" s="14">
        <f>1000/$A$1*'[1]4408Exp'!J$264</f>
        <v>0</v>
      </c>
      <c r="L11" s="98">
        <f>1000/$A$1*'[1]4408Exp'!K$264</f>
        <v>0</v>
      </c>
      <c r="M11" s="98">
        <f>1000/$A$1*'[1]4408Exp'!L$264</f>
        <v>0</v>
      </c>
      <c r="N11" s="14">
        <f>1000/$A$1*'[1]4408Exp'!M$264</f>
        <v>0</v>
      </c>
      <c r="O11" s="14">
        <f>1000/$A$1*'[1]4408Exp'!N$264</f>
        <v>0</v>
      </c>
      <c r="P11" s="14">
        <f>1000/$A$1*'[1]4408Exp'!O$264</f>
        <v>0</v>
      </c>
      <c r="Q11" s="14">
        <f>1000/$A$1*'[1]4408Exp'!P$264</f>
        <v>0</v>
      </c>
      <c r="R11" s="14">
        <f>1000/$A$1*'[1]4408Exp'!Q$264</f>
        <v>0</v>
      </c>
      <c r="S11" s="14">
        <f>1000/$A$1*'[1]4408Exp'!R$264</f>
        <v>0</v>
      </c>
      <c r="T11" s="14">
        <f>1000/$A$1*'[1]4408Exp'!S$264</f>
        <v>0</v>
      </c>
      <c r="U11" s="14">
        <f>1000/$A$1*'[1]4408Exp'!T$264</f>
        <v>0</v>
      </c>
      <c r="V11" s="14">
        <f>1000/$A$1*'[1]4408Exp'!U$264</f>
        <v>0</v>
      </c>
      <c r="W11" s="14">
        <f>1000/$A$1*'[1]4408Exp'!V$264</f>
        <v>0</v>
      </c>
      <c r="X11" s="14">
        <f>1000/$A$1*'[1]4408Exp'!W$264</f>
        <v>0</v>
      </c>
      <c r="Y11" s="14">
        <f>1000/$A$1*'[1]4408Exp'!X$264</f>
        <v>0</v>
      </c>
      <c r="Z11" s="14">
        <f>1000/$A$1*'[1]4408Exp'!Y$264</f>
        <v>0</v>
      </c>
      <c r="AA11" s="14">
        <f>1000/$A$1*'[1]4408Exp'!Z$264</f>
        <v>0</v>
      </c>
      <c r="AB11" s="58">
        <f>1000/$A$1*'[1]4408Exp'!AA$264</f>
        <v>0</v>
      </c>
      <c r="AC11" s="85"/>
      <c r="AD11" s="57">
        <f>'[1]4408Exp'!AB$264</f>
        <v>0</v>
      </c>
      <c r="AE11" s="14">
        <f>'[1]4408Exp'!AC$264</f>
        <v>0</v>
      </c>
      <c r="AF11" s="14">
        <f>'[1]4408Exp'!AD$264</f>
        <v>0</v>
      </c>
      <c r="AG11" s="14">
        <f>'[1]4408Exp'!AE$264</f>
        <v>0</v>
      </c>
      <c r="AH11" s="14">
        <f>'[1]4408Exp'!AF$264</f>
        <v>0</v>
      </c>
      <c r="AI11" s="14">
        <f>'[1]4408Exp'!AG$264</f>
        <v>0</v>
      </c>
      <c r="AJ11" s="14">
        <f>'[1]4408Exp'!AH$264</f>
        <v>0</v>
      </c>
      <c r="AK11" s="14">
        <f>'[1]4408Exp'!AI$264</f>
        <v>0</v>
      </c>
      <c r="AL11" s="14">
        <f>'[1]4408Exp'!AJ$264</f>
        <v>0</v>
      </c>
      <c r="AM11" s="14">
        <f>'[1]4408Exp'!AK$264</f>
        <v>0</v>
      </c>
      <c r="AN11" s="14">
        <f>'[1]4408Exp'!AL$264</f>
        <v>0</v>
      </c>
      <c r="AO11" s="14">
        <f>'[1]4408Exp'!AM$264</f>
        <v>0</v>
      </c>
      <c r="AP11" s="14">
        <f>'[1]4408Exp'!AN$264</f>
        <v>0</v>
      </c>
      <c r="AQ11" s="14">
        <f>'[1]4408Exp'!AO$264</f>
        <v>0</v>
      </c>
      <c r="AR11" s="14">
        <f>'[1]4408Exp'!AP$264</f>
        <v>0</v>
      </c>
      <c r="AS11" s="14">
        <f>'[1]4408Exp'!AQ$264</f>
        <v>0</v>
      </c>
      <c r="AT11" s="14">
        <f>'[1]4408Exp'!AR$264</f>
        <v>0</v>
      </c>
      <c r="AU11" s="14">
        <f>'[1]4408Exp'!AS$264</f>
        <v>0</v>
      </c>
      <c r="AV11" s="14">
        <f>'[1]4408Exp'!AT$264</f>
        <v>0</v>
      </c>
      <c r="AW11" s="14">
        <f>'[1]4408Exp'!AU$264</f>
        <v>0</v>
      </c>
      <c r="AX11" s="14">
        <f>'[1]4408Exp'!AV$264</f>
        <v>0</v>
      </c>
      <c r="AY11" s="14">
        <f>'[1]4408Exp'!AW$264</f>
        <v>0</v>
      </c>
      <c r="AZ11" s="14">
        <f>'[1]4408Exp'!AX$264</f>
        <v>0</v>
      </c>
      <c r="BA11" s="14">
        <f>'[1]4408Exp'!AY$264</f>
        <v>0</v>
      </c>
      <c r="BB11" s="14">
        <f>'[1]4408Exp'!AZ$264</f>
        <v>0</v>
      </c>
      <c r="BC11" s="14">
        <f>'[1]4408Exp'!BA$264</f>
        <v>0</v>
      </c>
      <c r="BD11" s="35"/>
    </row>
    <row r="12" spans="1:56" ht="13" thickBot="1">
      <c r="B12" s="70" t="s">
        <v>15</v>
      </c>
      <c r="C12" s="72">
        <f t="shared" ref="C12:M12" si="2">C5-SUM(C6:C11)</f>
        <v>0.79169999999999874</v>
      </c>
      <c r="D12" s="15">
        <f t="shared" si="2"/>
        <v>0.91120400000000146</v>
      </c>
      <c r="E12" s="15">
        <f t="shared" si="2"/>
        <v>0.82892739999999954</v>
      </c>
      <c r="F12" s="15">
        <f t="shared" si="2"/>
        <v>0</v>
      </c>
      <c r="G12" s="15">
        <f t="shared" si="2"/>
        <v>0</v>
      </c>
      <c r="H12" s="15">
        <f t="shared" si="2"/>
        <v>0</v>
      </c>
      <c r="I12" s="15">
        <f t="shared" si="2"/>
        <v>0.22058400000000006</v>
      </c>
      <c r="J12" s="99">
        <f t="shared" si="2"/>
        <v>0</v>
      </c>
      <c r="K12" s="99">
        <f t="shared" si="2"/>
        <v>0</v>
      </c>
      <c r="L12" s="99">
        <f t="shared" si="2"/>
        <v>0</v>
      </c>
      <c r="M12" s="99">
        <f t="shared" si="2"/>
        <v>0</v>
      </c>
      <c r="N12" s="15">
        <f>N5-SUM(N6:N11)</f>
        <v>0</v>
      </c>
      <c r="O12" s="15">
        <f>O5-SUM(O6:O11)</f>
        <v>0</v>
      </c>
      <c r="P12" s="15">
        <f t="shared" ref="P12:AB12" si="3">P5-SUM(P6:P11)</f>
        <v>0</v>
      </c>
      <c r="Q12" s="15">
        <f t="shared" si="3"/>
        <v>0</v>
      </c>
      <c r="R12" s="15">
        <f t="shared" si="3"/>
        <v>0</v>
      </c>
      <c r="S12" s="15">
        <f t="shared" si="3"/>
        <v>3.6330279999999995</v>
      </c>
      <c r="T12" s="15">
        <f t="shared" si="3"/>
        <v>0</v>
      </c>
      <c r="U12" s="15">
        <f t="shared" si="3"/>
        <v>0.21115080000000003</v>
      </c>
      <c r="V12" s="15">
        <f t="shared" si="3"/>
        <v>4.2000070000000012</v>
      </c>
      <c r="W12" s="15">
        <f t="shared" si="3"/>
        <v>16.8667114</v>
      </c>
      <c r="X12" s="15">
        <f t="shared" si="3"/>
        <v>6.4894143999999976</v>
      </c>
      <c r="Y12" s="15">
        <f t="shared" si="3"/>
        <v>0.91000000000000014</v>
      </c>
      <c r="Z12" s="15">
        <f t="shared" si="3"/>
        <v>0</v>
      </c>
      <c r="AA12" s="15">
        <f t="shared" si="3"/>
        <v>0</v>
      </c>
      <c r="AB12" s="73">
        <f t="shared" si="3"/>
        <v>0</v>
      </c>
      <c r="AC12" s="93"/>
      <c r="AD12" s="72">
        <f t="shared" ref="AD12:BC12" si="4">AD5-SUM(AD6:AD11)</f>
        <v>0.29575300000000126</v>
      </c>
      <c r="AE12" s="15">
        <f t="shared" si="4"/>
        <v>0.1001000000000003</v>
      </c>
      <c r="AF12" s="15">
        <f t="shared" si="4"/>
        <v>0.21610299999999993</v>
      </c>
      <c r="AG12" s="15">
        <f t="shared" si="4"/>
        <v>0</v>
      </c>
      <c r="AH12" s="15">
        <f t="shared" si="4"/>
        <v>0</v>
      </c>
      <c r="AI12" s="15">
        <f t="shared" si="4"/>
        <v>0</v>
      </c>
      <c r="AJ12" s="15">
        <f t="shared" si="4"/>
        <v>2.5292999999999993E-2</v>
      </c>
      <c r="AK12" s="15">
        <f t="shared" si="4"/>
        <v>0</v>
      </c>
      <c r="AL12" s="15">
        <f t="shared" si="4"/>
        <v>0</v>
      </c>
      <c r="AM12" s="15">
        <f t="shared" si="4"/>
        <v>0</v>
      </c>
      <c r="AN12" s="15">
        <f t="shared" si="4"/>
        <v>0</v>
      </c>
      <c r="AO12" s="15">
        <f t="shared" si="4"/>
        <v>0</v>
      </c>
      <c r="AP12" s="15">
        <f t="shared" si="4"/>
        <v>0</v>
      </c>
      <c r="AQ12" s="15">
        <f t="shared" si="4"/>
        <v>0</v>
      </c>
      <c r="AR12" s="15">
        <f t="shared" si="4"/>
        <v>0</v>
      </c>
      <c r="AS12" s="15">
        <f t="shared" si="4"/>
        <v>0</v>
      </c>
      <c r="AT12" s="15">
        <f t="shared" si="4"/>
        <v>0.38899499999999998</v>
      </c>
      <c r="AU12" s="15">
        <f t="shared" si="4"/>
        <v>0</v>
      </c>
      <c r="AV12" s="15">
        <f t="shared" si="4"/>
        <v>0.20485600000000004</v>
      </c>
      <c r="AW12" s="15">
        <f t="shared" si="4"/>
        <v>0.17032399999999992</v>
      </c>
      <c r="AX12" s="15">
        <f t="shared" si="4"/>
        <v>0.88302303999999965</v>
      </c>
      <c r="AY12" s="15">
        <f t="shared" si="4"/>
        <v>0.51577258999999964</v>
      </c>
      <c r="AZ12" s="15">
        <f t="shared" si="4"/>
        <v>7.2000000000000064E-2</v>
      </c>
      <c r="BA12" s="15">
        <f t="shared" si="4"/>
        <v>0</v>
      </c>
      <c r="BB12" s="15">
        <f t="shared" si="4"/>
        <v>0</v>
      </c>
      <c r="BC12" s="15">
        <f t="shared" si="4"/>
        <v>0</v>
      </c>
      <c r="BD12" s="35"/>
    </row>
    <row r="13" spans="1:56" ht="5.15" customHeight="1" thickTop="1">
      <c r="Q13" s="4"/>
    </row>
    <row r="14" spans="1:56" ht="30.15" customHeight="1" thickBot="1">
      <c r="Q14" s="4"/>
    </row>
    <row r="15" spans="1:56" s="100" customFormat="1" ht="20" customHeight="1" thickTop="1" thickBot="1">
      <c r="C15" s="416" t="s">
        <v>66</v>
      </c>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c r="AW15" s="417"/>
      <c r="AX15" s="417"/>
      <c r="AY15" s="417"/>
      <c r="AZ15" s="417"/>
      <c r="BA15" s="417"/>
      <c r="BB15" s="417"/>
      <c r="BC15" s="418"/>
    </row>
    <row r="16" spans="1:56" s="100" customFormat="1" ht="16" thickTop="1">
      <c r="B16" s="419" t="s">
        <v>70</v>
      </c>
      <c r="C16" s="412" t="s">
        <v>16</v>
      </c>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4"/>
      <c r="AC16" s="209"/>
      <c r="AD16" s="412" t="s">
        <v>72</v>
      </c>
      <c r="AE16" s="413"/>
      <c r="AF16" s="413"/>
      <c r="AG16" s="413"/>
      <c r="AH16" s="413"/>
      <c r="AI16" s="413"/>
      <c r="AJ16" s="413"/>
      <c r="AK16" s="413"/>
      <c r="AL16" s="413"/>
      <c r="AM16" s="413"/>
      <c r="AN16" s="413"/>
      <c r="AO16" s="413"/>
      <c r="AP16" s="413"/>
      <c r="AQ16" s="413"/>
      <c r="AR16" s="413"/>
      <c r="AS16" s="413"/>
      <c r="AT16" s="413"/>
      <c r="AU16" s="413"/>
      <c r="AV16" s="413"/>
      <c r="AW16" s="413"/>
      <c r="AX16" s="413"/>
      <c r="AY16" s="413"/>
      <c r="AZ16" s="413"/>
      <c r="BA16" s="413"/>
      <c r="BB16" s="413"/>
      <c r="BC16" s="413"/>
      <c r="BD16" s="103"/>
    </row>
    <row r="17" spans="2:56" s="100" customFormat="1" ht="13" thickBot="1">
      <c r="B17" s="420"/>
      <c r="C17" s="432" t="s">
        <v>69</v>
      </c>
      <c r="D17" s="433"/>
      <c r="E17" s="433"/>
      <c r="F17" s="433"/>
      <c r="G17" s="433"/>
      <c r="H17" s="433"/>
      <c r="I17" s="433"/>
      <c r="J17" s="433"/>
      <c r="K17" s="433"/>
      <c r="L17" s="433"/>
      <c r="M17" s="433"/>
      <c r="N17" s="433"/>
      <c r="O17" s="433"/>
      <c r="P17" s="433"/>
      <c r="Q17" s="433"/>
      <c r="R17" s="433"/>
      <c r="S17" s="433"/>
      <c r="T17" s="433"/>
      <c r="U17" s="433"/>
      <c r="V17" s="433"/>
      <c r="W17" s="433"/>
      <c r="X17" s="433"/>
      <c r="Y17" s="433"/>
      <c r="Z17" s="433"/>
      <c r="AA17" s="433"/>
      <c r="AB17" s="438"/>
      <c r="AC17" s="217"/>
      <c r="AD17" s="432" t="s">
        <v>29</v>
      </c>
      <c r="AE17" s="433"/>
      <c r="AF17" s="433"/>
      <c r="AG17" s="433"/>
      <c r="AH17" s="433"/>
      <c r="AI17" s="433"/>
      <c r="AJ17" s="433"/>
      <c r="AK17" s="433"/>
      <c r="AL17" s="433"/>
      <c r="AM17" s="433"/>
      <c r="AN17" s="433"/>
      <c r="AO17" s="433"/>
      <c r="AP17" s="433"/>
      <c r="AQ17" s="433"/>
      <c r="AR17" s="433"/>
      <c r="AS17" s="433"/>
      <c r="AT17" s="433"/>
      <c r="AU17" s="433"/>
      <c r="AV17" s="433"/>
      <c r="AW17" s="433"/>
      <c r="AX17" s="433"/>
      <c r="AY17" s="433"/>
      <c r="AZ17" s="433"/>
      <c r="BA17" s="433"/>
      <c r="BB17" s="433"/>
      <c r="BC17" s="433"/>
      <c r="BD17" s="103"/>
    </row>
    <row r="18" spans="2:56" s="100" customFormat="1" ht="15" thickTop="1" thickBot="1">
      <c r="B18" s="420"/>
      <c r="C18" s="211">
        <v>2000</v>
      </c>
      <c r="D18" s="212">
        <v>2001</v>
      </c>
      <c r="E18" s="212">
        <v>2002</v>
      </c>
      <c r="F18" s="212">
        <v>2003</v>
      </c>
      <c r="G18" s="212">
        <v>2004</v>
      </c>
      <c r="H18" s="212">
        <v>2005</v>
      </c>
      <c r="I18" s="212">
        <v>2006</v>
      </c>
      <c r="J18" s="213">
        <v>2007</v>
      </c>
      <c r="K18" s="213">
        <f>1+J18</f>
        <v>2008</v>
      </c>
      <c r="L18" s="213">
        <f>1+K18</f>
        <v>2009</v>
      </c>
      <c r="M18" s="213">
        <f>1+L18</f>
        <v>2010</v>
      </c>
      <c r="N18" s="212">
        <f>1+M18</f>
        <v>2011</v>
      </c>
      <c r="O18" s="213">
        <f>1+N18</f>
        <v>2012</v>
      </c>
      <c r="P18" s="212">
        <f t="shared" ref="P18:AB18" si="5">1+O18</f>
        <v>2013</v>
      </c>
      <c r="Q18" s="212">
        <f t="shared" si="5"/>
        <v>2014</v>
      </c>
      <c r="R18" s="212">
        <f t="shared" si="5"/>
        <v>2015</v>
      </c>
      <c r="S18" s="212">
        <f t="shared" si="5"/>
        <v>2016</v>
      </c>
      <c r="T18" s="212">
        <f t="shared" si="5"/>
        <v>2017</v>
      </c>
      <c r="U18" s="212">
        <f t="shared" si="5"/>
        <v>2018</v>
      </c>
      <c r="V18" s="212">
        <f t="shared" si="5"/>
        <v>2019</v>
      </c>
      <c r="W18" s="212">
        <f t="shared" si="5"/>
        <v>2020</v>
      </c>
      <c r="X18" s="212">
        <f t="shared" si="5"/>
        <v>2021</v>
      </c>
      <c r="Y18" s="212">
        <f t="shared" si="5"/>
        <v>2022</v>
      </c>
      <c r="Z18" s="212">
        <f t="shared" si="5"/>
        <v>2023</v>
      </c>
      <c r="AA18" s="212">
        <f t="shared" si="5"/>
        <v>2024</v>
      </c>
      <c r="AB18" s="214">
        <f t="shared" si="5"/>
        <v>2025</v>
      </c>
      <c r="AC18" s="218"/>
      <c r="AD18" s="211">
        <v>2000</v>
      </c>
      <c r="AE18" s="212">
        <v>2001</v>
      </c>
      <c r="AF18" s="212">
        <v>2002</v>
      </c>
      <c r="AG18" s="212">
        <v>2003</v>
      </c>
      <c r="AH18" s="212">
        <v>2004</v>
      </c>
      <c r="AI18" s="212">
        <v>2005</v>
      </c>
      <c r="AJ18" s="212">
        <v>2006</v>
      </c>
      <c r="AK18" s="212">
        <v>2007</v>
      </c>
      <c r="AL18" s="211">
        <f>1+AK18</f>
        <v>2008</v>
      </c>
      <c r="AM18" s="211">
        <f t="shared" ref="AM18:BC18" si="6">1+AL18</f>
        <v>2009</v>
      </c>
      <c r="AN18" s="211">
        <f t="shared" si="6"/>
        <v>2010</v>
      </c>
      <c r="AO18" s="211">
        <f t="shared" si="6"/>
        <v>2011</v>
      </c>
      <c r="AP18" s="211">
        <f t="shared" si="6"/>
        <v>2012</v>
      </c>
      <c r="AQ18" s="211">
        <f t="shared" si="6"/>
        <v>2013</v>
      </c>
      <c r="AR18" s="211">
        <f t="shared" si="6"/>
        <v>2014</v>
      </c>
      <c r="AS18" s="211">
        <f t="shared" si="6"/>
        <v>2015</v>
      </c>
      <c r="AT18" s="211">
        <f t="shared" si="6"/>
        <v>2016</v>
      </c>
      <c r="AU18" s="211">
        <f t="shared" si="6"/>
        <v>2017</v>
      </c>
      <c r="AV18" s="211">
        <f t="shared" si="6"/>
        <v>2018</v>
      </c>
      <c r="AW18" s="211">
        <f t="shared" si="6"/>
        <v>2019</v>
      </c>
      <c r="AX18" s="211">
        <f t="shared" si="6"/>
        <v>2020</v>
      </c>
      <c r="AY18" s="211">
        <f t="shared" si="6"/>
        <v>2021</v>
      </c>
      <c r="AZ18" s="211">
        <f t="shared" si="6"/>
        <v>2022</v>
      </c>
      <c r="BA18" s="211">
        <f t="shared" si="6"/>
        <v>2023</v>
      </c>
      <c r="BB18" s="211">
        <f t="shared" si="6"/>
        <v>2024</v>
      </c>
      <c r="BC18" s="236">
        <f t="shared" si="6"/>
        <v>2025</v>
      </c>
      <c r="BD18" s="103"/>
    </row>
    <row r="19" spans="2:56" s="100" customFormat="1" ht="20" customHeight="1" thickTop="1" thickBot="1">
      <c r="B19" s="421"/>
      <c r="C19" s="436" t="s">
        <v>65</v>
      </c>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9"/>
      <c r="AC19" s="102"/>
      <c r="AD19" s="436" t="s">
        <v>64</v>
      </c>
      <c r="AE19" s="437"/>
      <c r="AF19" s="437"/>
      <c r="AG19" s="437"/>
      <c r="AH19" s="437"/>
      <c r="AI19" s="437"/>
      <c r="AJ19" s="437"/>
      <c r="AK19" s="437"/>
      <c r="AL19" s="437"/>
      <c r="AM19" s="437"/>
      <c r="AN19" s="437"/>
      <c r="AO19" s="437"/>
      <c r="AP19" s="437"/>
      <c r="AQ19" s="437"/>
      <c r="AR19" s="437"/>
      <c r="AS19" s="437"/>
      <c r="AT19" s="437"/>
      <c r="AU19" s="437"/>
      <c r="AV19" s="437"/>
      <c r="AW19" s="437"/>
      <c r="AX19" s="437"/>
      <c r="AY19" s="437"/>
      <c r="AZ19" s="437"/>
      <c r="BA19" s="437"/>
      <c r="BB19" s="437"/>
      <c r="BC19" s="437"/>
      <c r="BD19" s="103"/>
    </row>
    <row r="20" spans="2:56" s="165" customFormat="1" ht="20" customHeight="1" thickTop="1" thickBot="1">
      <c r="B20" s="166" t="s">
        <v>22</v>
      </c>
      <c r="C20" s="181">
        <f>1000/$A$1*'[1]4408Exp'!BB$263</f>
        <v>121.00082359999999</v>
      </c>
      <c r="D20" s="182">
        <f>1000/$A$1*'[1]4408Exp'!BC$263</f>
        <v>71.634716290726828</v>
      </c>
      <c r="E20" s="182">
        <f>1000/$A$1*'[1]4408Exp'!BD$263</f>
        <v>53.368255049098941</v>
      </c>
      <c r="F20" s="182">
        <f>1000/$A$1*'[1]4408Exp'!BE$263</f>
        <v>0.73154975354713325</v>
      </c>
      <c r="G20" s="182">
        <f>1000/$A$1*'[1]4408Exp'!BF$263</f>
        <v>2.3899321664713553</v>
      </c>
      <c r="H20" s="182">
        <f>1000/$A$1*'[1]4408Exp'!BG$263</f>
        <v>0.70066561330078958</v>
      </c>
      <c r="I20" s="182">
        <f>1000/$A$1*'[1]4408Exp'!BH$263</f>
        <v>0.79868779877153528</v>
      </c>
      <c r="J20" s="182">
        <f>1000/$A$1*'[1]4408Exp'!BI$263</f>
        <v>2.0013399961214624</v>
      </c>
      <c r="K20" s="182">
        <f>1000/$A$1*'[1]4408Exp'!BJ$263</f>
        <v>1.048174809912215</v>
      </c>
      <c r="L20" s="182">
        <f>1000/$A$1*'[1]4408Exp'!BK$263</f>
        <v>4.0415863310465969</v>
      </c>
      <c r="M20" s="182">
        <f>1000/$A$1*'[1]4408Exp'!BL$263</f>
        <v>9.981865105751865</v>
      </c>
      <c r="N20" s="182">
        <f>1000/$A$1*'[1]4408Exp'!BM$263</f>
        <v>9.0959945618511302</v>
      </c>
      <c r="O20" s="182">
        <f>1000/$A$1*'[1]4408Exp'!BN$263</f>
        <v>9.7496792806060224</v>
      </c>
      <c r="P20" s="182">
        <f>1000/$A$1*'[1]4408Exp'!BO$263</f>
        <v>11.99090748344485</v>
      </c>
      <c r="Q20" s="169">
        <f>1000/$A$1*'[1]4408Exp'!BP$263</f>
        <v>2.6656569050400765</v>
      </c>
      <c r="R20" s="182">
        <f>1000/$A$1*'[1]4408Exp'!BQ$263</f>
        <v>10.621417351498307</v>
      </c>
      <c r="S20" s="182">
        <f>1000/$A$1*'[1]4408Exp'!BR$263</f>
        <v>2.1010335654338106</v>
      </c>
      <c r="T20" s="182">
        <f>1000/$A$1*'[1]4408Exp'!BS$263</f>
        <v>1.950064440933422</v>
      </c>
      <c r="U20" s="182">
        <f>1000/$A$1*'[1]4408Exp'!BT$263</f>
        <v>6.116618773761938</v>
      </c>
      <c r="V20" s="182">
        <f>1000/$A$1*'[1]4408Exp'!BU$263</f>
        <v>25.215903999999998</v>
      </c>
      <c r="W20" s="182">
        <f>1000/$A$1*'[1]4408Exp'!BV$263</f>
        <v>13.116814831578949</v>
      </c>
      <c r="X20" s="182">
        <f>1000/$A$1*'[1]4408Exp'!BW$263</f>
        <v>28.821235066666667</v>
      </c>
      <c r="Y20" s="182">
        <f>1000/$A$1*'[1]4408Exp'!BX$263</f>
        <v>33.464748566666678</v>
      </c>
      <c r="Z20" s="182">
        <f>1000/$A$1*'[1]4408Exp'!BY$263</f>
        <v>0.26181886315789477</v>
      </c>
      <c r="AA20" s="182">
        <f>1000/$A$1*'[1]4408Exp'!BZ$263</f>
        <v>1.7325000000000002</v>
      </c>
      <c r="AB20" s="182">
        <f>1000/$A$1*'[1]4408Exp'!CA$263</f>
        <v>0</v>
      </c>
      <c r="AC20" s="180"/>
      <c r="AD20" s="181">
        <f>'[1]4408Exp'!CB$263</f>
        <v>35.651539121998077</v>
      </c>
      <c r="AE20" s="182">
        <f>'[1]4408Exp'!CC$263</f>
        <v>20.200467721893492</v>
      </c>
      <c r="AF20" s="182">
        <f>'[1]4408Exp'!CD$263</f>
        <v>13.171747999999999</v>
      </c>
      <c r="AG20" s="182">
        <f>'[1]4408Exp'!CE$263</f>
        <v>0.37909999999999999</v>
      </c>
      <c r="AH20" s="182">
        <f>'[1]4408Exp'!CF$263</f>
        <v>0.66549999999999998</v>
      </c>
      <c r="AI20" s="182">
        <f>'[1]4408Exp'!CG$263</f>
        <v>0.38501740491285968</v>
      </c>
      <c r="AJ20" s="182">
        <f>'[1]4408Exp'!CH$263</f>
        <v>0.44853811612338068</v>
      </c>
      <c r="AK20" s="182">
        <f>'[1]4408Exp'!CI$263</f>
        <v>0.86457775599183373</v>
      </c>
      <c r="AL20" s="182">
        <f>'[1]4408Exp'!CJ$263</f>
        <v>0.73559999999999992</v>
      </c>
      <c r="AM20" s="182">
        <f>'[1]4408Exp'!CK$263</f>
        <v>2.111850238747857</v>
      </c>
      <c r="AN20" s="182">
        <f>'[1]4408Exp'!CL$263</f>
        <v>5.0583772394249795</v>
      </c>
      <c r="AO20" s="182">
        <f>'[1]4408Exp'!CM$263</f>
        <v>5.0751743697940093</v>
      </c>
      <c r="AP20" s="182">
        <f>'[1]4408Exp'!CN$263</f>
        <v>6.367484103013191</v>
      </c>
      <c r="AQ20" s="182">
        <f>'[1]4408Exp'!CO$263</f>
        <v>6.6232669301265821</v>
      </c>
      <c r="AR20" s="169">
        <f>'[1]4408Exp'!CP$263</f>
        <v>1.8445997740891626</v>
      </c>
      <c r="AS20" s="182">
        <f>'[1]4408Exp'!CQ$263</f>
        <v>5.7908484597931835</v>
      </c>
      <c r="AT20" s="182">
        <f>'[1]4408Exp'!CR$263</f>
        <v>1.6558817368408856</v>
      </c>
      <c r="AU20" s="182">
        <f>'[1]4408Exp'!CS$263</f>
        <v>1.0215431914946995</v>
      </c>
      <c r="AV20" s="182">
        <f>'[1]4408Exp'!CT$263</f>
        <v>2.0687669375154929</v>
      </c>
      <c r="AW20" s="182">
        <f>'[1]4408Exp'!CU$263</f>
        <v>2.4466459999999999</v>
      </c>
      <c r="AX20" s="182">
        <f>'[1]4408Exp'!CV$263</f>
        <v>1.560452</v>
      </c>
      <c r="AY20" s="182">
        <f>'[1]4408Exp'!CW$263</f>
        <v>1.9830159999999999</v>
      </c>
      <c r="AZ20" s="182">
        <f>'[1]4408Exp'!CX$263</f>
        <v>0.75809280099999987</v>
      </c>
      <c r="BA20" s="182">
        <f>'[1]4408Exp'!CY$263</f>
        <v>0.24872791999999999</v>
      </c>
      <c r="BB20" s="182">
        <f>'[1]4408Exp'!CZ$263</f>
        <v>0.188112</v>
      </c>
      <c r="BC20" s="183">
        <f>'[1]4408Exp'!DA$263</f>
        <v>0</v>
      </c>
      <c r="BD20" s="235"/>
    </row>
    <row r="21" spans="2:56" s="165" customFormat="1" ht="13.5" thickTop="1">
      <c r="B21" s="171" t="s">
        <v>20</v>
      </c>
      <c r="C21" s="184">
        <f>1000/$A$1*(SUM('[1]4408Exp'!BB$47:BB$47)+SUM('[1]4408Exp'!BB$105:BB$105))</f>
        <v>104.7483556</v>
      </c>
      <c r="D21" s="185">
        <f>1000/$A$1*(SUM('[1]4408Exp'!BC$47:BC$47)+SUM('[1]4408Exp'!BC$105:BC$105))</f>
        <v>45.021199999999993</v>
      </c>
      <c r="E21" s="185">
        <f>1000/$A$1*(SUM('[1]4408Exp'!BD$47:BD$47)+SUM('[1]4408Exp'!BD$105:BD$105))</f>
        <v>40.925218599999994</v>
      </c>
      <c r="F21" s="185">
        <f>1000/$A$1*(SUM('[1]4408Exp'!BE$47:BE$47)+SUM('[1]4408Exp'!BE$105:BE$105))</f>
        <v>0.5094516</v>
      </c>
      <c r="G21" s="185">
        <f>1000/$A$1*(SUM('[1]4408Exp'!BF$47:BF$47)+SUM('[1]4408Exp'!BF$105:BF$105))</f>
        <v>1.9646451999999996</v>
      </c>
      <c r="H21" s="185">
        <f>1000/$A$1*(SUM('[1]4408Exp'!BG$47:BG$47)+SUM('[1]4408Exp'!BG$105:BG$105))</f>
        <v>0</v>
      </c>
      <c r="I21" s="185">
        <f>1000/$A$1*(SUM('[1]4408Exp'!BH$47:BH$47)+SUM('[1]4408Exp'!BH$105:BH$105))</f>
        <v>0</v>
      </c>
      <c r="J21" s="185">
        <f>1000/$A$1*(SUM('[1]4408Exp'!BI$47:BI$47)+SUM('[1]4408Exp'!BI$105:BI$105))</f>
        <v>8.4172499999999997E-2</v>
      </c>
      <c r="K21" s="185">
        <f>1000/$A$1*(SUM('[1]4408Exp'!BJ$47:BJ$47)+SUM('[1]4408Exp'!BJ$105:BJ$105))</f>
        <v>0</v>
      </c>
      <c r="L21" s="185">
        <f>1000/$A$1*(SUM('[1]4408Exp'!BK$47:BK$47)+SUM('[1]4408Exp'!BK$105:BK$105))</f>
        <v>0</v>
      </c>
      <c r="M21" s="185">
        <f>1000/$A$1*(SUM('[1]4408Exp'!BL$47:BL$47)+SUM('[1]4408Exp'!BL$105:BL$105))</f>
        <v>1.3762470000000001E-2</v>
      </c>
      <c r="N21" s="185">
        <f>1000/$A$1*(SUM('[1]4408Exp'!BM$47:BM$47)+SUM('[1]4408Exp'!BM$105:BM$105))</f>
        <v>0.45752925</v>
      </c>
      <c r="O21" s="185">
        <f>1000/$A$1*(SUM('[1]4408Exp'!BN$47:BN$47)+SUM('[1]4408Exp'!BN$105:BN$105))</f>
        <v>0.12637512000000001</v>
      </c>
      <c r="P21" s="185">
        <f>1000/$A$1*(SUM('[1]4408Exp'!BO$47:BO$47)+SUM('[1]4408Exp'!BO$105:BO$105))</f>
        <v>2.8027033000000001</v>
      </c>
      <c r="Q21" s="222">
        <f>1000/$A$1*(SUM('[1]4408Exp'!BP$47:BP$47)+SUM('[1]4408Exp'!BP$105:BP$105))</f>
        <v>0</v>
      </c>
      <c r="R21" s="185">
        <f>1000/$A$1*(SUM('[1]4408Exp'!BQ$47:BQ$47)+SUM('[1]4408Exp'!BQ$105:BQ$105))</f>
        <v>2.0638841999999999</v>
      </c>
      <c r="S21" s="185">
        <f>1000/$A$1*(SUM('[1]4408Exp'!BR$47:BR$47)+SUM('[1]4408Exp'!BR$105:BR$105))</f>
        <v>0.37534980000000001</v>
      </c>
      <c r="T21" s="185">
        <f>1000/$A$1*(SUM('[1]4408Exp'!BS$47:BS$47)+SUM('[1]4408Exp'!BS$105:BS$105))</f>
        <v>1.6219294</v>
      </c>
      <c r="U21" s="185">
        <f>1000/$A$1*(SUM('[1]4408Exp'!BT$47:BT$47)+SUM('[1]4408Exp'!BT$105:BT$105))</f>
        <v>0.20639500000000002</v>
      </c>
      <c r="V21" s="264">
        <f>1000/$A$1*(SUM('[1]4408Exp'!BU$47:BU$47)+SUM('[1]4408Exp'!BU$105:BU$105))</f>
        <v>0.10290000000000001</v>
      </c>
      <c r="W21" s="185">
        <f>1000/$A$1*(SUM('[1]4408Exp'!BV$47:BV$47)+SUM('[1]4408Exp'!BV$105:BV$105))</f>
        <v>11.150423200000001</v>
      </c>
      <c r="X21" s="185">
        <f>1000/$A$1*(SUM('[1]4408Exp'!BW$47:BW$47)+SUM('[1]4408Exp'!BW$105:BW$105))</f>
        <v>22.458985466666668</v>
      </c>
      <c r="Y21" s="185">
        <f>1000/$A$1*(SUM('[1]4408Exp'!BX$47:BX$47)+SUM('[1]4408Exp'!BX$105:BX$105))</f>
        <v>4.7765894666666666</v>
      </c>
      <c r="Z21" s="185">
        <f>1000/$A$1*(SUM('[1]4408Exp'!BY$47:BY$47)+SUM('[1]4408Exp'!BY$105:BY$105))</f>
        <v>0</v>
      </c>
      <c r="AA21" s="185">
        <f>1000/$A$1*(SUM('[1]4408Exp'!BZ$47:BZ$47)+SUM('[1]4408Exp'!BZ$105:BZ$105))</f>
        <v>1.7325000000000002</v>
      </c>
      <c r="AB21" s="185">
        <f>1000/$A$1*(SUM('[1]4408Exp'!CA$47:CA$47)+SUM('[1]4408Exp'!CA$105:CA$105))</f>
        <v>0</v>
      </c>
      <c r="AC21" s="180"/>
      <c r="AD21" s="184">
        <f>(SUM('[1]4408Exp'!CB$47:CB$47)+SUM('[1]4408Exp'!CB$105:CB$105))</f>
        <v>30.499640999999997</v>
      </c>
      <c r="AE21" s="185">
        <f>(SUM('[1]4408Exp'!CC$47:CC$47)+SUM('[1]4408Exp'!CC$105:CC$105))</f>
        <v>12.575000000000001</v>
      </c>
      <c r="AF21" s="185">
        <f>(SUM('[1]4408Exp'!CD$47:CD$47)+SUM('[1]4408Exp'!CD$105:CD$105))</f>
        <v>9.9291149999999995</v>
      </c>
      <c r="AG21" s="185">
        <f>(SUM('[1]4408Exp'!CE$47:CE$47)+SUM('[1]4408Exp'!CE$105:CE$105))</f>
        <v>0.113</v>
      </c>
      <c r="AH21" s="185">
        <f>(SUM('[1]4408Exp'!CF$47:CF$47)+SUM('[1]4408Exp'!CF$105:CF$105))</f>
        <v>0.45800000000000002</v>
      </c>
      <c r="AI21" s="185">
        <f>(SUM('[1]4408Exp'!CG$47:CG$47)+SUM('[1]4408Exp'!CG$105:CG$105))</f>
        <v>0</v>
      </c>
      <c r="AJ21" s="185">
        <f>(SUM('[1]4408Exp'!CH$47:CH$47)+SUM('[1]4408Exp'!CH$105:CH$105))</f>
        <v>0</v>
      </c>
      <c r="AK21" s="185">
        <f>(SUM('[1]4408Exp'!CI$47:CI$47)+SUM('[1]4408Exp'!CI$105:CI$105))</f>
        <v>2.5843999999999999E-2</v>
      </c>
      <c r="AL21" s="185">
        <f>(SUM('[1]4408Exp'!CJ$47:CJ$47)+SUM('[1]4408Exp'!CJ$105:CJ$105))</f>
        <v>0</v>
      </c>
      <c r="AM21" s="185">
        <f>(SUM('[1]4408Exp'!CK$47:CK$47)+SUM('[1]4408Exp'!CK$105:CK$105))</f>
        <v>0</v>
      </c>
      <c r="AN21" s="185">
        <f>(SUM('[1]4408Exp'!CL$47:CL$47)+SUM('[1]4408Exp'!CL$105:CL$105))</f>
        <v>3.3479999999999996E-2</v>
      </c>
      <c r="AO21" s="185">
        <f>(SUM('[1]4408Exp'!CM$47:CM$47)+SUM('[1]4408Exp'!CM$105:CM$105))</f>
        <v>0.31186399999999997</v>
      </c>
      <c r="AP21" s="185">
        <f>(SUM('[1]4408Exp'!CN$47:CN$47)+SUM('[1]4408Exp'!CN$105:CN$105))</f>
        <v>9.1638999999999984E-2</v>
      </c>
      <c r="AQ21" s="185">
        <f>(SUM('[1]4408Exp'!CO$47:CO$47)+SUM('[1]4408Exp'!CO$105:CO$105))</f>
        <v>0.85936299999999999</v>
      </c>
      <c r="AR21" s="222">
        <f>(SUM('[1]4408Exp'!CP$47:CP$47)+SUM('[1]4408Exp'!CP$105:CP$105))</f>
        <v>0</v>
      </c>
      <c r="AS21" s="185">
        <f>(SUM('[1]4408Exp'!CQ$47:CQ$47)+SUM('[1]4408Exp'!CQ$105:CQ$105))</f>
        <v>0.67358599999999991</v>
      </c>
      <c r="AT21" s="185">
        <f>(SUM('[1]4408Exp'!CR$47:CR$47)+SUM('[1]4408Exp'!CR$105:CR$105))</f>
        <v>0.21451699999999996</v>
      </c>
      <c r="AU21" s="185">
        <f>(SUM('[1]4408Exp'!CS$47:CS$47)+SUM('[1]4408Exp'!CS$105:CS$105))</f>
        <v>0.58731699999999998</v>
      </c>
      <c r="AV21" s="185">
        <f>(SUM('[1]4408Exp'!CT$47:CT$47)+SUM('[1]4408Exp'!CT$105:CT$105))</f>
        <v>7.3247999999999994E-2</v>
      </c>
      <c r="AW21" s="264">
        <f>(SUM('[1]4408Exp'!CU$47:CU$47)+SUM('[1]4408Exp'!CU$105:CU$105))</f>
        <v>4.3930999999999998E-2</v>
      </c>
      <c r="AX21" s="185">
        <f>(SUM('[1]4408Exp'!CV$47:CV$47)+SUM('[1]4408Exp'!CV$105:CV$105))</f>
        <v>0.79749800000000004</v>
      </c>
      <c r="AY21" s="185">
        <f>(SUM('[1]4408Exp'!CW$47:CW$47)+SUM('[1]4408Exp'!CW$105:CW$105))</f>
        <v>1.4487369999999999</v>
      </c>
      <c r="AZ21" s="185">
        <f>(SUM('[1]4408Exp'!CX$47:CX$47)+SUM('[1]4408Exp'!CX$105:CX$105))</f>
        <v>0.45934199999999992</v>
      </c>
      <c r="BA21" s="185">
        <f>(SUM('[1]4408Exp'!CY$47:CY$47)+SUM('[1]4408Exp'!CY$105:CY$105))</f>
        <v>0</v>
      </c>
      <c r="BB21" s="185">
        <f>(SUM('[1]4408Exp'!CZ$47:CZ$47)+SUM('[1]4408Exp'!CZ$105:CZ$105))</f>
        <v>0.188112</v>
      </c>
      <c r="BC21" s="186">
        <f>(SUM('[1]4408Exp'!DA$47:DA$47)+SUM('[1]4408Exp'!DA$105:DA$105))</f>
        <v>0</v>
      </c>
      <c r="BD21" s="235"/>
    </row>
    <row r="22" spans="2:56" s="165" customFormat="1">
      <c r="B22" s="171" t="s">
        <v>35</v>
      </c>
      <c r="C22" s="188">
        <f>1000/$A$1*'[1]4408Exp'!BB$138</f>
        <v>7.3584679999999993</v>
      </c>
      <c r="D22" s="189">
        <f>1000/$A$1*'[1]4408Exp'!BC$138</f>
        <v>8.9359999999999999</v>
      </c>
      <c r="E22" s="189">
        <f>1000/$A$1*'[1]4408Exp'!BD$138</f>
        <v>1.3560000000000001</v>
      </c>
      <c r="F22" s="189">
        <f>1000/$A$1*'[1]4408Exp'!BE$138</f>
        <v>0.10900000000000001</v>
      </c>
      <c r="G22" s="189">
        <f>1000/$A$1*'[1]4408Exp'!BF$138</f>
        <v>0</v>
      </c>
      <c r="H22" s="189">
        <f>1000/$A$1*'[1]4408Exp'!BG$138</f>
        <v>0</v>
      </c>
      <c r="I22" s="189">
        <f>1000/$A$1*'[1]4408Exp'!BH$138</f>
        <v>0</v>
      </c>
      <c r="J22" s="189">
        <f>1000/$A$1*'[1]4408Exp'!BI$138</f>
        <v>0</v>
      </c>
      <c r="K22" s="189">
        <f>1000/$A$1*'[1]4408Exp'!BJ$138</f>
        <v>0</v>
      </c>
      <c r="L22" s="189">
        <f>1000/$A$1*'[1]4408Exp'!BK$138</f>
        <v>0</v>
      </c>
      <c r="M22" s="189">
        <f>1000/$A$1*'[1]4408Exp'!BL$138</f>
        <v>0</v>
      </c>
      <c r="N22" s="189">
        <f>1000/$A$1*'[1]4408Exp'!BM$138</f>
        <v>0</v>
      </c>
      <c r="O22" s="189">
        <f>1000/$A$1*'[1]4408Exp'!BN$138</f>
        <v>0</v>
      </c>
      <c r="P22" s="189">
        <f>1000/$A$1*'[1]4408Exp'!BO$138</f>
        <v>0</v>
      </c>
      <c r="Q22" s="133">
        <f>1000/$A$1*'[1]4408Exp'!BP$138</f>
        <v>0</v>
      </c>
      <c r="R22" s="189">
        <f>1000/$A$1*'[1]4408Exp'!BQ$138</f>
        <v>3.0758000000000001E-2</v>
      </c>
      <c r="S22" s="189">
        <f>1000/$A$1*'[1]4408Exp'!BR$138</f>
        <v>2.69696E-2</v>
      </c>
      <c r="T22" s="189">
        <f>1000/$A$1*'[1]4408Exp'!BS$138</f>
        <v>0</v>
      </c>
      <c r="U22" s="189">
        <f>1000/$A$1*'[1]4408Exp'!BT$138</f>
        <v>5.0931999999999991E-3</v>
      </c>
      <c r="V22" s="189">
        <f>1000/$A$1*'[1]4408Exp'!BU$138</f>
        <v>0</v>
      </c>
      <c r="W22" s="189">
        <f>1000/$A$1*'[1]4408Exp'!BV$138</f>
        <v>0</v>
      </c>
      <c r="X22" s="189">
        <f>1000/$A$1*'[1]4408Exp'!BW$138</f>
        <v>0</v>
      </c>
      <c r="Y22" s="189">
        <f>1000/$A$1*'[1]4408Exp'!BX$138</f>
        <v>0</v>
      </c>
      <c r="Z22" s="189">
        <f>1000/$A$1*'[1]4408Exp'!BY$138</f>
        <v>0</v>
      </c>
      <c r="AA22" s="189">
        <f>1000/$A$1*'[1]4408Exp'!BZ$138</f>
        <v>0</v>
      </c>
      <c r="AB22" s="189">
        <f>1000/$A$1*'[1]4408Exp'!CA$138</f>
        <v>0</v>
      </c>
      <c r="AC22" s="187"/>
      <c r="AD22" s="188">
        <f>'[1]4408Exp'!CB$138</f>
        <v>2.6751449999999997</v>
      </c>
      <c r="AE22" s="189">
        <f>'[1]4408Exp'!CC$138</f>
        <v>2.6909999999999998</v>
      </c>
      <c r="AF22" s="189">
        <f>'[1]4408Exp'!CD$138</f>
        <v>0.33500000000000002</v>
      </c>
      <c r="AG22" s="189">
        <f>'[1]4408Exp'!CE$138</f>
        <v>8.9999999999999993E-3</v>
      </c>
      <c r="AH22" s="189">
        <f>'[1]4408Exp'!CF$138</f>
        <v>0</v>
      </c>
      <c r="AI22" s="189">
        <f>'[1]4408Exp'!CG$138</f>
        <v>0</v>
      </c>
      <c r="AJ22" s="189">
        <f>'[1]4408Exp'!CH$138</f>
        <v>0</v>
      </c>
      <c r="AK22" s="189">
        <f>'[1]4408Exp'!CI$138</f>
        <v>0</v>
      </c>
      <c r="AL22" s="189">
        <f>'[1]4408Exp'!CJ$138</f>
        <v>0</v>
      </c>
      <c r="AM22" s="189">
        <f>'[1]4408Exp'!CK$138</f>
        <v>0</v>
      </c>
      <c r="AN22" s="189">
        <f>'[1]4408Exp'!CL$138</f>
        <v>0</v>
      </c>
      <c r="AO22" s="189">
        <f>'[1]4408Exp'!CM$138</f>
        <v>0</v>
      </c>
      <c r="AP22" s="189">
        <f>'[1]4408Exp'!CN$138</f>
        <v>0</v>
      </c>
      <c r="AQ22" s="189">
        <f>'[1]4408Exp'!CO$138</f>
        <v>0</v>
      </c>
      <c r="AR22" s="133">
        <f>'[1]4408Exp'!CP$138</f>
        <v>0</v>
      </c>
      <c r="AS22" s="189">
        <f>'[1]4408Exp'!CQ$138</f>
        <v>7.342499999999999E-2</v>
      </c>
      <c r="AT22" s="189">
        <f>'[1]4408Exp'!CR$138</f>
        <v>5.7765999999999998E-2</v>
      </c>
      <c r="AU22" s="189">
        <f>'[1]4408Exp'!CS$138</f>
        <v>0</v>
      </c>
      <c r="AV22" s="189">
        <f>'[1]4408Exp'!CT$138</f>
        <v>1.2315999999999999E-2</v>
      </c>
      <c r="AW22" s="189">
        <f>'[1]4408Exp'!CU$138</f>
        <v>0</v>
      </c>
      <c r="AX22" s="189">
        <f>'[1]4408Exp'!CV$138</f>
        <v>0</v>
      </c>
      <c r="AY22" s="189">
        <f>'[1]4408Exp'!CW$138</f>
        <v>0</v>
      </c>
      <c r="AZ22" s="189">
        <f>'[1]4408Exp'!CX$138</f>
        <v>0</v>
      </c>
      <c r="BA22" s="189">
        <f>'[1]4408Exp'!CY$138</f>
        <v>0</v>
      </c>
      <c r="BB22" s="189">
        <f>'[1]4408Exp'!CZ$138</f>
        <v>0</v>
      </c>
      <c r="BC22" s="190">
        <f>'[1]4408Exp'!DA$138</f>
        <v>0</v>
      </c>
      <c r="BD22" s="235"/>
    </row>
    <row r="23" spans="2:56" s="165" customFormat="1">
      <c r="B23" s="171" t="s">
        <v>34</v>
      </c>
      <c r="C23" s="188">
        <f>1000/$A$1*'[1]4408Exp'!BB$228</f>
        <v>8.8940000000000001</v>
      </c>
      <c r="D23" s="189">
        <f>1000/$A$1*'[1]4408Exp'!BC$228</f>
        <v>16.734000000000002</v>
      </c>
      <c r="E23" s="189">
        <f>1000/$A$1*'[1]4408Exp'!BD$228</f>
        <v>6.2470000000000008</v>
      </c>
      <c r="F23" s="189">
        <f>1000/$A$1*'[1]4408Exp'!BE$228</f>
        <v>8.2000000000000003E-2</v>
      </c>
      <c r="G23" s="189">
        <f>1000/$A$1*'[1]4408Exp'!BF$228</f>
        <v>0.10400000000000001</v>
      </c>
      <c r="H23" s="189">
        <f>1000/$A$1*'[1]4408Exp'!BG$228</f>
        <v>0.253</v>
      </c>
      <c r="I23" s="189">
        <f>1000/$A$1*'[1]4408Exp'!BH$228</f>
        <v>0.13300000000000001</v>
      </c>
      <c r="J23" s="189">
        <f>1000/$A$1*'[1]4408Exp'!BI$228</f>
        <v>1.33</v>
      </c>
      <c r="K23" s="189">
        <f>1000/$A$1*'[1]4408Exp'!BJ$228</f>
        <v>0</v>
      </c>
      <c r="L23" s="189">
        <f>1000/$A$1*'[1]4408Exp'!BK$228</f>
        <v>2.0150000000000001</v>
      </c>
      <c r="M23" s="189">
        <f>1000/$A$1*'[1]4408Exp'!BL$228</f>
        <v>5.0289999999999999</v>
      </c>
      <c r="N23" s="189">
        <f>1000/$A$1*'[1]4408Exp'!BM$228</f>
        <v>3.6390000000000007</v>
      </c>
      <c r="O23" s="189">
        <f>1000/$A$1*'[1]4408Exp'!BN$228</f>
        <v>5.2249999999999996</v>
      </c>
      <c r="P23" s="189">
        <f>1000/$A$1*'[1]4408Exp'!BO$228</f>
        <v>4.9080000000000004</v>
      </c>
      <c r="Q23" s="133">
        <f>1000/$A$1*'[1]4408Exp'!BP$228</f>
        <v>1.498</v>
      </c>
      <c r="R23" s="189">
        <f>1000/$A$1*'[1]4408Exp'!BQ$228</f>
        <v>4.7679999999999998</v>
      </c>
      <c r="S23" s="189">
        <f>1000/$A$1*'[1]4408Exp'!BR$228</f>
        <v>0.2310924</v>
      </c>
      <c r="T23" s="189">
        <f>1000/$A$1*'[1]4408Exp'!BS$228</f>
        <v>0</v>
      </c>
      <c r="U23" s="189">
        <f>1000/$A$1*'[1]4408Exp'!BT$228</f>
        <v>0</v>
      </c>
      <c r="V23" s="189">
        <f>1000/$A$1*'[1]4408Exp'!BU$228</f>
        <v>0</v>
      </c>
      <c r="W23" s="189">
        <f>1000/$A$1*'[1]4408Exp'!BV$228</f>
        <v>0</v>
      </c>
      <c r="X23" s="189">
        <f>1000/$A$1*'[1]4408Exp'!BW$228</f>
        <v>0</v>
      </c>
      <c r="Y23" s="189">
        <f>1000/$A$1*'[1]4408Exp'!BX$228</f>
        <v>0</v>
      </c>
      <c r="Z23" s="189">
        <f>1000/$A$1*'[1]4408Exp'!BY$228</f>
        <v>0</v>
      </c>
      <c r="AA23" s="189">
        <f>1000/$A$1*'[1]4408Exp'!BZ$228</f>
        <v>0</v>
      </c>
      <c r="AB23" s="189">
        <f>1000/$A$1*'[1]4408Exp'!CA$228</f>
        <v>0</v>
      </c>
      <c r="AC23" s="187"/>
      <c r="AD23" s="188">
        <f>'[1]4408Exp'!CB$228</f>
        <v>2.4767531219980787</v>
      </c>
      <c r="AE23" s="189">
        <f>'[1]4408Exp'!CC$228</f>
        <v>4.5976627218934913</v>
      </c>
      <c r="AF23" s="189">
        <f>'[1]4408Exp'!CD$228</f>
        <v>1.6380000000000001</v>
      </c>
      <c r="AG23" s="189">
        <f>'[1]4408Exp'!CE$228</f>
        <v>0.24</v>
      </c>
      <c r="AH23" s="189">
        <f>'[1]4408Exp'!CF$228</f>
        <v>2.1999999999999999E-2</v>
      </c>
      <c r="AI23" s="189">
        <f>'[1]4408Exp'!CG$228</f>
        <v>0.11362740491285973</v>
      </c>
      <c r="AJ23" s="189">
        <f>'[1]4408Exp'!CH$228</f>
        <v>5.3090618443737532E-2</v>
      </c>
      <c r="AK23" s="189">
        <f>'[1]4408Exp'!CI$228</f>
        <v>0.47293375599183374</v>
      </c>
      <c r="AL23" s="189">
        <f>'[1]4408Exp'!CJ$228</f>
        <v>0</v>
      </c>
      <c r="AM23" s="189">
        <f>'[1]4408Exp'!CK$228</f>
        <v>0.8368541089784951</v>
      </c>
      <c r="AN23" s="189">
        <f>'[1]4408Exp'!CL$228</f>
        <v>1.7040350917556746</v>
      </c>
      <c r="AO23" s="189">
        <f>'[1]4408Exp'!CM$228</f>
        <v>1.4824237034064254</v>
      </c>
      <c r="AP23" s="189">
        <f>'[1]4408Exp'!CN$228</f>
        <v>2.2796601716591449</v>
      </c>
      <c r="AQ23" s="189">
        <f>'[1]4408Exp'!CO$228</f>
        <v>1.982</v>
      </c>
      <c r="AR23" s="133">
        <f>'[1]4408Exp'!CP$228</f>
        <v>0.65400000000000003</v>
      </c>
      <c r="AS23" s="189">
        <f>'[1]4408Exp'!CQ$228</f>
        <v>1.8420000000000001</v>
      </c>
      <c r="AT23" s="189">
        <f>'[1]4408Exp'!CR$228</f>
        <v>0.12992000000000001</v>
      </c>
      <c r="AU23" s="189">
        <f>'[1]4408Exp'!CS$228</f>
        <v>0</v>
      </c>
      <c r="AV23" s="189">
        <f>'[1]4408Exp'!CT$228</f>
        <v>0</v>
      </c>
      <c r="AW23" s="189">
        <f>'[1]4408Exp'!CU$228</f>
        <v>0</v>
      </c>
      <c r="AX23" s="189">
        <f>'[1]4408Exp'!CV$228</f>
        <v>0</v>
      </c>
      <c r="AY23" s="189">
        <f>'[1]4408Exp'!CW$228</f>
        <v>0</v>
      </c>
      <c r="AZ23" s="189">
        <f>'[1]4408Exp'!CX$228</f>
        <v>0</v>
      </c>
      <c r="BA23" s="189">
        <f>'[1]4408Exp'!CY$228</f>
        <v>0</v>
      </c>
      <c r="BB23" s="189">
        <f>'[1]4408Exp'!CZ$228</f>
        <v>0</v>
      </c>
      <c r="BC23" s="190">
        <f>'[1]4408Exp'!DA$228</f>
        <v>0</v>
      </c>
      <c r="BD23" s="235"/>
    </row>
    <row r="24" spans="2:56" s="165" customFormat="1">
      <c r="B24" s="171" t="s">
        <v>32</v>
      </c>
      <c r="C24" s="199">
        <f>1000/$A$1*'[1]4408Exp'!BB$253</f>
        <v>0</v>
      </c>
      <c r="D24" s="200">
        <f>1000/$A$1*'[1]4408Exp'!BC$253</f>
        <v>0.11051629072681704</v>
      </c>
      <c r="E24" s="200">
        <f>1000/$A$1*'[1]4408Exp'!BD$253</f>
        <v>0.17090344909893784</v>
      </c>
      <c r="F24" s="200">
        <f>1000/$A$1*'[1]4408Exp'!BE$253</f>
        <v>3.1098153547133141E-2</v>
      </c>
      <c r="G24" s="200">
        <f>1000/$A$1*'[1]4408Exp'!BF$253</f>
        <v>0.32128696647135602</v>
      </c>
      <c r="H24" s="200">
        <f>1000/$A$1*'[1]4408Exp'!BG$253</f>
        <v>0.44766561330078958</v>
      </c>
      <c r="I24" s="200">
        <f>1000/$A$1*'[1]4408Exp'!BH$253</f>
        <v>0.60128779877153526</v>
      </c>
      <c r="J24" s="200">
        <f>1000/$A$1*'[1]4408Exp'!BI$253</f>
        <v>0.50241429612146271</v>
      </c>
      <c r="K24" s="200">
        <f>1000/$A$1*'[1]4408Exp'!BJ$253</f>
        <v>1.048174809912215</v>
      </c>
      <c r="L24" s="200">
        <f>1000/$A$1*'[1]4408Exp'!BK$253</f>
        <v>1.0076187310465965</v>
      </c>
      <c r="M24" s="200">
        <f>1000/$A$1*'[1]4408Exp'!BL$253</f>
        <v>2.6070246357518654</v>
      </c>
      <c r="N24" s="200">
        <f>1000/$A$1*'[1]4408Exp'!BM$253</f>
        <v>2.8349043118511292</v>
      </c>
      <c r="O24" s="200">
        <f>1000/$A$1*'[1]4408Exp'!BN$253</f>
        <v>2.090338360606022</v>
      </c>
      <c r="P24" s="200">
        <f>1000/$A$1*'[1]4408Exp'!BO$253</f>
        <v>1.8037903834448505</v>
      </c>
      <c r="Q24" s="257">
        <f>1000/$A$1*'[1]4408Exp'!BP$253</f>
        <v>0.22860970504007685</v>
      </c>
      <c r="R24" s="200">
        <f>1000/$A$1*'[1]4408Exp'!BQ$253</f>
        <v>9.4583151498308635E-2</v>
      </c>
      <c r="S24" s="200">
        <f>1000/$A$1*'[1]4408Exp'!BR$253</f>
        <v>6.0567165433810369E-2</v>
      </c>
      <c r="T24" s="200">
        <f>1000/$A$1*'[1]4408Exp'!BS$253</f>
        <v>4.8681525143948273E-2</v>
      </c>
      <c r="U24" s="200">
        <f>1000/$A$1*'[1]4408Exp'!BT$253</f>
        <v>6.6706373761936666E-2</v>
      </c>
      <c r="V24" s="200">
        <f>1000/$A$1*'[1]4408Exp'!BU$253</f>
        <v>20.507697</v>
      </c>
      <c r="W24" s="200">
        <f>1000/$A$1*'[1]4408Exp'!BV$253</f>
        <v>7.5572631578947377E-2</v>
      </c>
      <c r="X24" s="200">
        <f>1000/$A$1*'[1]4408Exp'!BW$253</f>
        <v>0</v>
      </c>
      <c r="Y24" s="200">
        <f>1000/$A$1*'[1]4408Exp'!BX$253</f>
        <v>28.528157700000005</v>
      </c>
      <c r="Z24" s="200">
        <f>1000/$A$1*'[1]4408Exp'!BY$253</f>
        <v>0.26181886315789477</v>
      </c>
      <c r="AA24" s="200">
        <f>1000/$A$1*'[1]4408Exp'!BZ$253</f>
        <v>0</v>
      </c>
      <c r="AB24" s="200">
        <f>1000/$A$1*'[1]4408Exp'!CA$253</f>
        <v>0</v>
      </c>
      <c r="AC24" s="187"/>
      <c r="AD24" s="188">
        <f>'[1]4408Exp'!CB$253</f>
        <v>0</v>
      </c>
      <c r="AE24" s="189">
        <f>'[1]4408Exp'!CC$253</f>
        <v>5.5119999999999995E-2</v>
      </c>
      <c r="AF24" s="189">
        <f>'[1]4408Exp'!CD$253</f>
        <v>8.9499999999999996E-2</v>
      </c>
      <c r="AG24" s="189">
        <f>'[1]4408Exp'!CE$253</f>
        <v>1.7100000000000001E-2</v>
      </c>
      <c r="AH24" s="189">
        <f>'[1]4408Exp'!CF$253</f>
        <v>0.1855</v>
      </c>
      <c r="AI24" s="189">
        <f>'[1]4408Exp'!CG$253</f>
        <v>0.27138999999999996</v>
      </c>
      <c r="AJ24" s="189">
        <f>'[1]4408Exp'!CH$253</f>
        <v>0.382747</v>
      </c>
      <c r="AK24" s="189">
        <f>'[1]4408Exp'!CI$253</f>
        <v>0.33579999999999999</v>
      </c>
      <c r="AL24" s="189">
        <f>'[1]4408Exp'!CJ$253</f>
        <v>0.73559999999999992</v>
      </c>
      <c r="AM24" s="189">
        <f>'[1]4408Exp'!CK$253</f>
        <v>0.74249500000000002</v>
      </c>
      <c r="AN24" s="189">
        <f>'[1]4408Exp'!CL$253</f>
        <v>2.0171199999999998</v>
      </c>
      <c r="AO24" s="189">
        <f>'[1]4408Exp'!CM$253</f>
        <v>2.3031079999999999</v>
      </c>
      <c r="AP24" s="189">
        <f>'[1]4408Exp'!CN$253</f>
        <v>1.7831249999999998</v>
      </c>
      <c r="AQ24" s="189">
        <f>'[1]4408Exp'!CO$253</f>
        <v>1.6156249999999999</v>
      </c>
      <c r="AR24" s="133">
        <f>'[1]4408Exp'!CP$253</f>
        <v>0.215</v>
      </c>
      <c r="AS24" s="189">
        <f>'[1]4408Exp'!CQ$253</f>
        <v>9.3399999999999997E-2</v>
      </c>
      <c r="AT24" s="189">
        <f>'[1]4408Exp'!CR$253</f>
        <v>6.2799999999999995E-2</v>
      </c>
      <c r="AU24" s="189">
        <f>'[1]4408Exp'!CS$253</f>
        <v>5.2999999999999999E-2</v>
      </c>
      <c r="AV24" s="189">
        <f>'[1]4408Exp'!CT$253</f>
        <v>7.6255000000000003E-2</v>
      </c>
      <c r="AW24" s="189">
        <f>'[1]4408Exp'!CU$253</f>
        <v>3.5824999999999996E-2</v>
      </c>
      <c r="AX24" s="189">
        <f>'[1]4408Exp'!CV$253</f>
        <v>7.1793999999999997E-2</v>
      </c>
      <c r="AY24" s="189">
        <f>'[1]4408Exp'!CW$253</f>
        <v>5.9249999999999997E-2</v>
      </c>
      <c r="AZ24" s="189">
        <f>'[1]4408Exp'!CX$253</f>
        <v>0.15473289999999998</v>
      </c>
      <c r="BA24" s="189">
        <f>'[1]4408Exp'!CY$253</f>
        <v>0.24872791999999999</v>
      </c>
      <c r="BB24" s="189">
        <f>'[1]4408Exp'!CZ$253</f>
        <v>0</v>
      </c>
      <c r="BC24" s="190">
        <f>'[1]4408Exp'!DA$253</f>
        <v>0</v>
      </c>
      <c r="BD24" s="235"/>
    </row>
    <row r="25" spans="2:56" s="165" customFormat="1">
      <c r="B25" s="192" t="s">
        <v>97</v>
      </c>
      <c r="C25" s="188">
        <f>1000/$A$1*'[1]4408Exp'!BB$264</f>
        <v>0</v>
      </c>
      <c r="D25" s="189">
        <f>1000/$A$1*'[1]4408Exp'!BC$264</f>
        <v>0</v>
      </c>
      <c r="E25" s="189">
        <f>1000/$A$1*'[1]4408Exp'!BD$264</f>
        <v>0</v>
      </c>
      <c r="F25" s="189">
        <f>1000/$A$1*'[1]4408Exp'!BE$264</f>
        <v>0</v>
      </c>
      <c r="G25" s="189">
        <f>1000/$A$1*'[1]4408Exp'!BF$264</f>
        <v>0</v>
      </c>
      <c r="H25" s="189">
        <f>1000/$A$1*'[1]4408Exp'!BG$264</f>
        <v>0</v>
      </c>
      <c r="I25" s="189">
        <f>1000/$A$1*'[1]4408Exp'!BH$264</f>
        <v>0</v>
      </c>
      <c r="J25" s="189">
        <f>1000/$A$1*'[1]4408Exp'!BI$264</f>
        <v>0</v>
      </c>
      <c r="K25" s="189">
        <f>1000/$A$1*'[1]4408Exp'!BJ$264</f>
        <v>0</v>
      </c>
      <c r="L25" s="189">
        <f>1000/$A$1*'[1]4408Exp'!BK$264</f>
        <v>0</v>
      </c>
      <c r="M25" s="189">
        <f>1000/$A$1*'[1]4408Exp'!BL$264</f>
        <v>0</v>
      </c>
      <c r="N25" s="189">
        <f>1000/$A$1*'[1]4408Exp'!BM$264</f>
        <v>0</v>
      </c>
      <c r="O25" s="189">
        <f>1000/$A$1*'[1]4408Exp'!BN$264</f>
        <v>0</v>
      </c>
      <c r="P25" s="189">
        <f>1000/$A$1*'[1]4408Exp'!BO$264</f>
        <v>1.3999999999999999E-4</v>
      </c>
      <c r="Q25" s="258">
        <f>1000/$A$1*'[1]4408Exp'!BP$264</f>
        <v>0</v>
      </c>
      <c r="R25" s="189">
        <f>1000/$A$1*'[1]4408Exp'!BQ$264</f>
        <v>4.9000000000000002E-2</v>
      </c>
      <c r="S25" s="189">
        <f>1000/$A$1*'[1]4408Exp'!BR$264</f>
        <v>1.6939999999999997E-2</v>
      </c>
      <c r="T25" s="189">
        <f>1000/$A$1*'[1]4408Exp'!BS$264</f>
        <v>1E-3</v>
      </c>
      <c r="U25" s="189">
        <f>1000/$A$1*'[1]4408Exp'!BT$264</f>
        <v>0</v>
      </c>
      <c r="V25" s="189">
        <f>1000/$A$1*'[1]4408Exp'!BU$264</f>
        <v>0</v>
      </c>
      <c r="W25" s="189">
        <f>1000/$A$1*'[1]4408Exp'!BV$264</f>
        <v>0</v>
      </c>
      <c r="X25" s="189">
        <f>1000/$A$1*'[1]4408Exp'!BW$264</f>
        <v>0</v>
      </c>
      <c r="Y25" s="189">
        <f>1000/$A$1*'[1]4408Exp'!BX$264</f>
        <v>1.3999999999999999E-6</v>
      </c>
      <c r="Z25" s="189">
        <f>1000/$A$1*'[1]4408Exp'!BY$264</f>
        <v>0</v>
      </c>
      <c r="AA25" s="189">
        <f>1000/$A$1*'[1]4408Exp'!BZ$264</f>
        <v>0</v>
      </c>
      <c r="AB25" s="189">
        <f>1000/$A$1*'[1]4408Exp'!CA$264</f>
        <v>0</v>
      </c>
      <c r="AC25" s="187"/>
      <c r="AD25" s="188">
        <f>'[1]4408Exp'!CB$264</f>
        <v>0</v>
      </c>
      <c r="AE25" s="189">
        <f>'[1]4408Exp'!CC$264</f>
        <v>0</v>
      </c>
      <c r="AF25" s="189">
        <f>'[1]4408Exp'!CD$264</f>
        <v>0</v>
      </c>
      <c r="AG25" s="189">
        <f>'[1]4408Exp'!CE$264</f>
        <v>0</v>
      </c>
      <c r="AH25" s="189">
        <f>'[1]4408Exp'!CF$264</f>
        <v>0</v>
      </c>
      <c r="AI25" s="189">
        <f>'[1]4408Exp'!CG$264</f>
        <v>0</v>
      </c>
      <c r="AJ25" s="189">
        <f>'[1]4408Exp'!CH$264</f>
        <v>0</v>
      </c>
      <c r="AK25" s="189">
        <f>'[1]4408Exp'!CI$264</f>
        <v>0</v>
      </c>
      <c r="AL25" s="189">
        <f>'[1]4408Exp'!CJ$264</f>
        <v>0</v>
      </c>
      <c r="AM25" s="189">
        <f>'[1]4408Exp'!CK$264</f>
        <v>0</v>
      </c>
      <c r="AN25" s="189">
        <f>'[1]4408Exp'!CL$264</f>
        <v>0</v>
      </c>
      <c r="AO25" s="189">
        <f>'[1]4408Exp'!CM$264</f>
        <v>0</v>
      </c>
      <c r="AP25" s="189">
        <f>'[1]4408Exp'!CN$264</f>
        <v>0</v>
      </c>
      <c r="AQ25" s="189">
        <f>'[1]4408Exp'!CO$264</f>
        <v>4.8475650000000004E-4</v>
      </c>
      <c r="AR25" s="133">
        <f>'[1]4408Exp'!CP$264</f>
        <v>0</v>
      </c>
      <c r="AS25" s="189">
        <f>'[1]4408Exp'!CQ$264</f>
        <v>3.9167568999999999E-2</v>
      </c>
      <c r="AT25" s="189">
        <f>'[1]4408Exp'!CR$264</f>
        <v>1.81376634E-2</v>
      </c>
      <c r="AU25" s="189">
        <f>'[1]4408Exp'!CS$264</f>
        <v>1.909193E-4</v>
      </c>
      <c r="AV25" s="189">
        <f>'[1]4408Exp'!CT$264</f>
        <v>0</v>
      </c>
      <c r="AW25" s="189">
        <f>'[1]4408Exp'!CU$264</f>
        <v>0</v>
      </c>
      <c r="AX25" s="189">
        <f>'[1]4408Exp'!CV$264</f>
        <v>0</v>
      </c>
      <c r="AY25" s="189">
        <f>'[1]4408Exp'!CW$264</f>
        <v>0</v>
      </c>
      <c r="AZ25" s="189">
        <f>'[1]4408Exp'!CX$264</f>
        <v>1.7900999999999997E-5</v>
      </c>
      <c r="BA25" s="189">
        <f>'[1]4408Exp'!CY$264</f>
        <v>0</v>
      </c>
      <c r="BB25" s="189">
        <f>'[1]4408Exp'!CZ$264</f>
        <v>0</v>
      </c>
      <c r="BC25" s="190">
        <f>'[1]4408Exp'!DA$264</f>
        <v>0</v>
      </c>
      <c r="BD25" s="235"/>
    </row>
    <row r="26" spans="2:56" s="165" customFormat="1" ht="13" thickBot="1">
      <c r="B26" s="175" t="s">
        <v>15</v>
      </c>
      <c r="C26" s="194">
        <f t="shared" ref="C26:AB26" si="7">C20-SUM(C21:C25)</f>
        <v>0</v>
      </c>
      <c r="D26" s="195">
        <f t="shared" si="7"/>
        <v>0.83300000000001262</v>
      </c>
      <c r="E26" s="195">
        <f t="shared" si="7"/>
        <v>4.6691330000000093</v>
      </c>
      <c r="F26" s="195">
        <f t="shared" si="7"/>
        <v>0</v>
      </c>
      <c r="G26" s="195">
        <f t="shared" si="7"/>
        <v>0</v>
      </c>
      <c r="H26" s="195">
        <f t="shared" si="7"/>
        <v>0</v>
      </c>
      <c r="I26" s="195">
        <f t="shared" si="7"/>
        <v>6.4400000000000013E-2</v>
      </c>
      <c r="J26" s="195">
        <f t="shared" si="7"/>
        <v>8.4753199999999751E-2</v>
      </c>
      <c r="K26" s="195">
        <f t="shared" si="7"/>
        <v>0</v>
      </c>
      <c r="L26" s="195">
        <f t="shared" si="7"/>
        <v>1.0189676000000003</v>
      </c>
      <c r="M26" s="195">
        <f t="shared" si="7"/>
        <v>2.3320780000000001</v>
      </c>
      <c r="N26" s="195">
        <f t="shared" si="7"/>
        <v>2.1645610000000008</v>
      </c>
      <c r="O26" s="195">
        <f t="shared" si="7"/>
        <v>2.3079658000000016</v>
      </c>
      <c r="P26" s="195">
        <f t="shared" si="7"/>
        <v>2.4762737999999995</v>
      </c>
      <c r="Q26" s="259">
        <f t="shared" si="7"/>
        <v>0.93904719999999964</v>
      </c>
      <c r="R26" s="195">
        <f t="shared" si="7"/>
        <v>3.6151919999999986</v>
      </c>
      <c r="S26" s="195">
        <f t="shared" si="7"/>
        <v>1.3901146000000004</v>
      </c>
      <c r="T26" s="195">
        <f t="shared" si="7"/>
        <v>0.27845351578947386</v>
      </c>
      <c r="U26" s="266">
        <f t="shared" si="7"/>
        <v>5.8384242000000013</v>
      </c>
      <c r="V26" s="266">
        <f t="shared" si="7"/>
        <v>4.6053069999999963</v>
      </c>
      <c r="W26" s="195">
        <f t="shared" si="7"/>
        <v>1.8908190000000022</v>
      </c>
      <c r="X26" s="195">
        <f t="shared" si="7"/>
        <v>6.3622495999999984</v>
      </c>
      <c r="Y26" s="195">
        <f t="shared" si="7"/>
        <v>0.16000000000000369</v>
      </c>
      <c r="Z26" s="195">
        <f t="shared" si="7"/>
        <v>0</v>
      </c>
      <c r="AA26" s="195">
        <f t="shared" si="7"/>
        <v>0</v>
      </c>
      <c r="AB26" s="195">
        <f t="shared" si="7"/>
        <v>0</v>
      </c>
      <c r="AC26" s="193"/>
      <c r="AD26" s="194">
        <f t="shared" ref="AD26:BC26" si="8">AD20-SUM(AD21:AD25)</f>
        <v>0</v>
      </c>
      <c r="AE26" s="195">
        <f t="shared" si="8"/>
        <v>0.28168499999999952</v>
      </c>
      <c r="AF26" s="195">
        <f t="shared" si="8"/>
        <v>1.1801329999999997</v>
      </c>
      <c r="AG26" s="195">
        <f t="shared" si="8"/>
        <v>0</v>
      </c>
      <c r="AH26" s="195">
        <f t="shared" si="8"/>
        <v>0</v>
      </c>
      <c r="AI26" s="195">
        <f t="shared" si="8"/>
        <v>0</v>
      </c>
      <c r="AJ26" s="195">
        <f t="shared" si="8"/>
        <v>1.2700497679643152E-2</v>
      </c>
      <c r="AK26" s="195">
        <f t="shared" si="8"/>
        <v>3.0000000000000027E-2</v>
      </c>
      <c r="AL26" s="195">
        <f t="shared" si="8"/>
        <v>0</v>
      </c>
      <c r="AM26" s="195">
        <f t="shared" si="8"/>
        <v>0.53250112976936181</v>
      </c>
      <c r="AN26" s="195">
        <f t="shared" si="8"/>
        <v>1.303742147669305</v>
      </c>
      <c r="AO26" s="195">
        <f t="shared" si="8"/>
        <v>0.97777866638758404</v>
      </c>
      <c r="AP26" s="195">
        <f t="shared" si="8"/>
        <v>2.2130599313540467</v>
      </c>
      <c r="AQ26" s="195">
        <f t="shared" si="8"/>
        <v>2.1657941736265824</v>
      </c>
      <c r="AR26" s="151">
        <f t="shared" si="8"/>
        <v>0.97559977408916265</v>
      </c>
      <c r="AS26" s="195">
        <f t="shared" si="8"/>
        <v>3.0692698907931835</v>
      </c>
      <c r="AT26" s="195">
        <f t="shared" si="8"/>
        <v>1.1727410734408856</v>
      </c>
      <c r="AU26" s="195">
        <f t="shared" si="8"/>
        <v>0.38103527219469946</v>
      </c>
      <c r="AV26" s="195">
        <f t="shared" si="8"/>
        <v>1.906947937515493</v>
      </c>
      <c r="AW26" s="195">
        <f t="shared" si="8"/>
        <v>2.3668899999999997</v>
      </c>
      <c r="AX26" s="195">
        <f t="shared" si="8"/>
        <v>0.69115999999999989</v>
      </c>
      <c r="AY26" s="195">
        <f t="shared" si="8"/>
        <v>0.47502899999999992</v>
      </c>
      <c r="AZ26" s="195">
        <f t="shared" si="8"/>
        <v>0.14400000000000002</v>
      </c>
      <c r="BA26" s="195">
        <f t="shared" si="8"/>
        <v>0</v>
      </c>
      <c r="BB26" s="195">
        <f t="shared" si="8"/>
        <v>0</v>
      </c>
      <c r="BC26" s="197">
        <f t="shared" si="8"/>
        <v>0</v>
      </c>
      <c r="BD26" s="235"/>
    </row>
    <row r="27" spans="2:56" s="100" customFormat="1" ht="9" customHeight="1" thickTop="1">
      <c r="B27" s="164"/>
      <c r="C27" s="164"/>
      <c r="D27" s="164"/>
      <c r="E27" s="164"/>
      <c r="F27" s="164"/>
      <c r="G27" s="164"/>
      <c r="H27" s="164"/>
      <c r="I27" s="164"/>
      <c r="J27" s="164"/>
      <c r="K27" s="164"/>
      <c r="L27" s="164"/>
      <c r="M27" s="164"/>
      <c r="N27" s="164"/>
      <c r="O27" s="164"/>
      <c r="P27" s="164"/>
      <c r="Q27" s="260"/>
      <c r="R27" s="164"/>
      <c r="S27" s="164"/>
      <c r="T27" s="164"/>
      <c r="U27" s="164"/>
      <c r="V27" s="164"/>
      <c r="W27" s="164"/>
      <c r="X27" s="164"/>
      <c r="Y27" s="164"/>
      <c r="Z27" s="164"/>
      <c r="AA27" s="164"/>
      <c r="AB27" s="164"/>
      <c r="AC27" s="164"/>
      <c r="AD27" s="164"/>
      <c r="AE27" s="164"/>
      <c r="AF27" s="164"/>
      <c r="AG27" s="164"/>
      <c r="AH27" s="164"/>
      <c r="AI27" s="164"/>
      <c r="AJ27" s="164"/>
      <c r="AK27" s="164"/>
      <c r="AL27" s="164"/>
      <c r="AM27" s="164"/>
      <c r="AN27" s="164"/>
      <c r="BD27" s="100" t="s">
        <v>25</v>
      </c>
    </row>
    <row r="28" spans="2:56" s="100" customFormat="1">
      <c r="B28" s="163" t="s">
        <v>67</v>
      </c>
      <c r="Q28" s="261"/>
    </row>
    <row r="29" spans="2:56" s="100" customFormat="1" ht="5.15" customHeight="1">
      <c r="Q29" s="261"/>
    </row>
  </sheetData>
  <mergeCells count="13">
    <mergeCell ref="B16:B19"/>
    <mergeCell ref="B2:B4"/>
    <mergeCell ref="C16:AB16"/>
    <mergeCell ref="C17:AB17"/>
    <mergeCell ref="C19:AB19"/>
    <mergeCell ref="C15:BC15"/>
    <mergeCell ref="AD16:BC16"/>
    <mergeCell ref="AD17:BC17"/>
    <mergeCell ref="AD19:BC19"/>
    <mergeCell ref="C2:AB2"/>
    <mergeCell ref="C3:AB3"/>
    <mergeCell ref="AD3:BC3"/>
    <mergeCell ref="AD2:BC2"/>
  </mergeCells>
  <phoneticPr fontId="2" type="noConversion"/>
  <pageMargins left="0.75" right="0.75" top="1" bottom="1" header="0.5" footer="0.5"/>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D27"/>
  <sheetViews>
    <sheetView workbookViewId="0">
      <pane xSplit="2" ySplit="5" topLeftCell="C6" activePane="bottomRight" state="frozen"/>
      <selection activeCell="A7" sqref="A7"/>
      <selection pane="topRight" activeCell="A7" sqref="A7"/>
      <selection pane="bottomLeft" activeCell="A7" sqref="A7"/>
      <selection pane="bottomRight" activeCell="B2" sqref="B2:B4"/>
    </sheetView>
  </sheetViews>
  <sheetFormatPr defaultColWidth="9.08984375" defaultRowHeight="12.5"/>
  <cols>
    <col min="1" max="1" width="0.90625" style="4" customWidth="1"/>
    <col min="2" max="2" width="18.7265625" style="4" customWidth="1"/>
    <col min="3" max="27" width="5.1796875" style="4" customWidth="1"/>
    <col min="28" max="28" width="5.1796875" style="4" hidden="1" customWidth="1"/>
    <col min="29" max="29" width="1.7265625" style="4" customWidth="1"/>
    <col min="30" max="54" width="5.1796875" style="4" customWidth="1"/>
    <col min="55" max="55" width="5.1796875" style="4" hidden="1" customWidth="1"/>
    <col min="56" max="56" width="0.90625" style="4" customWidth="1"/>
    <col min="57" max="16384" width="9.08984375" style="4"/>
  </cols>
  <sheetData>
    <row r="1" spans="1:56" ht="5.15" customHeight="1" thickBot="1">
      <c r="A1" s="94">
        <f>[2]RWE!$A$12</f>
        <v>2.2999999999999998</v>
      </c>
    </row>
    <row r="2" spans="1:56" s="24" customFormat="1" ht="20" customHeight="1" thickTop="1">
      <c r="A2" s="4"/>
      <c r="B2" s="422" t="s">
        <v>55</v>
      </c>
      <c r="C2" s="393" t="s">
        <v>16</v>
      </c>
      <c r="D2" s="394"/>
      <c r="E2" s="394"/>
      <c r="F2" s="394"/>
      <c r="G2" s="394"/>
      <c r="H2" s="394"/>
      <c r="I2" s="394"/>
      <c r="J2" s="394"/>
      <c r="K2" s="394"/>
      <c r="L2" s="394"/>
      <c r="M2" s="394"/>
      <c r="N2" s="394"/>
      <c r="O2" s="394"/>
      <c r="P2" s="394"/>
      <c r="Q2" s="394"/>
      <c r="R2" s="394"/>
      <c r="S2" s="394"/>
      <c r="T2" s="394"/>
      <c r="U2" s="394"/>
      <c r="V2" s="394"/>
      <c r="W2" s="394"/>
      <c r="X2" s="394"/>
      <c r="Y2" s="394"/>
      <c r="Z2" s="394"/>
      <c r="AA2" s="394"/>
      <c r="AB2" s="395"/>
      <c r="AC2" s="22"/>
      <c r="AD2" s="393" t="s">
        <v>71</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A3" s="24"/>
      <c r="B3" s="423"/>
      <c r="C3" s="425" t="s">
        <v>69</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53</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A4" s="4"/>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A5" s="32"/>
      <c r="B5" s="87" t="s">
        <v>22</v>
      </c>
      <c r="C5" s="89">
        <f>1000/$A$1*'[1]4412Exp'!B$263</f>
        <v>26.230226399999999</v>
      </c>
      <c r="D5" s="12">
        <f>1000/$A$1*'[1]4412Exp'!C$263</f>
        <v>25.623585399999996</v>
      </c>
      <c r="E5" s="12">
        <f>1000/$A$1*'[1]4412Exp'!D$263</f>
        <v>17.418338000000002</v>
      </c>
      <c r="F5" s="12">
        <f>1000/$A$1*'[1]4412Exp'!E$263</f>
        <v>18.128548199999997</v>
      </c>
      <c r="G5" s="12">
        <f>1000/$A$1*'[1]4412Exp'!F$263</f>
        <v>9.4967193999999981</v>
      </c>
      <c r="H5" s="12">
        <f>1000/$A$1*'[1]4412Exp'!G$263</f>
        <v>5.4093703999999994</v>
      </c>
      <c r="I5" s="12">
        <f>1000/$A$1*'[1]4412Exp'!H$263</f>
        <v>1.2606831999999999</v>
      </c>
      <c r="J5" s="96">
        <f>1000/$A$1*'[1]4412Exp'!I$263</f>
        <v>0.18646599999999999</v>
      </c>
      <c r="K5" s="12">
        <f>1000/$A$1*'[1]4412Exp'!J$263</f>
        <v>0</v>
      </c>
      <c r="L5" s="96">
        <f>1000/$A$1*'[1]4412Exp'!K$263</f>
        <v>9.2400000000000002E-4</v>
      </c>
      <c r="M5" s="96">
        <f>1000/$A$1*'[1]4412Exp'!L$263</f>
        <v>4.4839199999999996E-2</v>
      </c>
      <c r="N5" s="12">
        <f>1000/$A$1*'[1]4412Exp'!M$263</f>
        <v>5.3199999999999997E-2</v>
      </c>
      <c r="O5" s="12">
        <f>1000/$A$1*'[1]4412Exp'!N$263</f>
        <v>0.55582799999999999</v>
      </c>
      <c r="P5" s="12">
        <f>1000/$A$1*'[1]4412Exp'!O$263</f>
        <v>2.1408701999999997</v>
      </c>
      <c r="Q5" s="12">
        <f>1000/$A$1*'[1]4412Exp'!P$263</f>
        <v>3.0032E-2</v>
      </c>
      <c r="R5" s="12">
        <f>1000/$A$1*'[1]4412Exp'!Q$263</f>
        <v>0.15168019999999999</v>
      </c>
      <c r="S5" s="12">
        <f>1000/$A$1*'[1]4412Exp'!R$263</f>
        <v>4.5054939999999997</v>
      </c>
      <c r="T5" s="12">
        <f>1000/$A$1*'[1]4412Exp'!S$263</f>
        <v>74.321260999999993</v>
      </c>
      <c r="U5" s="12">
        <f>1000/$A$1*'[1]4412Exp'!T$263</f>
        <v>98.908573399999995</v>
      </c>
      <c r="V5" s="12">
        <f>1000/$A$1*'[1]4412Exp'!U$263</f>
        <v>89.067399399999999</v>
      </c>
      <c r="W5" s="12">
        <f>1000/$A$1*'[1]4412Exp'!V$263</f>
        <v>110.8172702</v>
      </c>
      <c r="X5" s="12">
        <f>1000/$A$1*'[1]4412Exp'!W$263</f>
        <v>155.67674499999998</v>
      </c>
      <c r="Y5" s="12">
        <f>1000/$A$1*'[1]4412Exp'!X$263</f>
        <v>158.95617444999999</v>
      </c>
      <c r="Z5" s="12">
        <f>1000/$A$1*'[1]4412Exp'!Y$263</f>
        <v>136.48805855999998</v>
      </c>
      <c r="AA5" s="12">
        <f>1000/$A$1*'[1]4412Exp'!Z$263</f>
        <v>147.64168795999998</v>
      </c>
      <c r="AB5" s="90">
        <f>1000/$A$1*'[1]4412Exp'!AA$263</f>
        <v>0</v>
      </c>
      <c r="AC5" s="88"/>
      <c r="AD5" s="89">
        <f>'[1]4412Exp'!AB$263</f>
        <v>10.372458999999999</v>
      </c>
      <c r="AE5" s="12">
        <f>'[1]4412Exp'!AC$263</f>
        <v>8.4097879999999989</v>
      </c>
      <c r="AF5" s="12">
        <f>'[1]4412Exp'!AD$263</f>
        <v>2.7744289999999996</v>
      </c>
      <c r="AG5" s="12">
        <f>'[1]4412Exp'!AE$263</f>
        <v>1.556829</v>
      </c>
      <c r="AH5" s="12">
        <f>'[1]4412Exp'!AF$263</f>
        <v>0.89891399999999999</v>
      </c>
      <c r="AI5" s="12">
        <f>'[1]4412Exp'!AG$263</f>
        <v>1.5902129999999999</v>
      </c>
      <c r="AJ5" s="12">
        <f>'[1]4412Exp'!AH$263</f>
        <v>0.136938</v>
      </c>
      <c r="AK5" s="12">
        <f>'[1]4412Exp'!AI$263</f>
        <v>1.6399E-2</v>
      </c>
      <c r="AL5" s="12">
        <f>'[1]4412Exp'!AJ$263</f>
        <v>0</v>
      </c>
      <c r="AM5" s="12">
        <f>'[1]4412Exp'!AK$263</f>
        <v>4.0470000000000002E-3</v>
      </c>
      <c r="AN5" s="12">
        <f>'[1]4412Exp'!AL$263</f>
        <v>1.8929999999999999E-3</v>
      </c>
      <c r="AO5" s="12">
        <f>'[1]4412Exp'!AM$263</f>
        <v>9.1619999999999993E-2</v>
      </c>
      <c r="AP5" s="12">
        <f>'[1]4412Exp'!AN$263</f>
        <v>1.0851519999999999</v>
      </c>
      <c r="AQ5" s="12">
        <f>'[1]4412Exp'!AO$263</f>
        <v>4.1513119999999999</v>
      </c>
      <c r="AR5" s="12">
        <f>'[1]4412Exp'!AP$263</f>
        <v>1.5016E-2</v>
      </c>
      <c r="AS5" s="12">
        <f>'[1]4412Exp'!AQ$263</f>
        <v>0.30147399999999996</v>
      </c>
      <c r="AT5" s="12">
        <f>'[1]4412Exp'!AR$263</f>
        <v>8.3941350000000003</v>
      </c>
      <c r="AU5" s="12">
        <f>'[1]4412Exp'!AS$263</f>
        <v>62.159624999999991</v>
      </c>
      <c r="AV5" s="12">
        <f>'[1]4412Exp'!AT$263</f>
        <v>103.636459</v>
      </c>
      <c r="AW5" s="12">
        <f>'[1]4412Exp'!AU$263</f>
        <v>125.726231</v>
      </c>
      <c r="AX5" s="12">
        <f>'[1]4412Exp'!AV$263</f>
        <v>186.73355031</v>
      </c>
      <c r="AY5" s="12">
        <f>'[1]4412Exp'!AW$263</f>
        <v>269.96507386000002</v>
      </c>
      <c r="AZ5" s="12">
        <f>'[1]4412Exp'!AX$263</f>
        <v>208.12200769</v>
      </c>
      <c r="BA5" s="12">
        <f>'[1]4412Exp'!AY$263</f>
        <v>196.8951189</v>
      </c>
      <c r="BB5" s="12">
        <f>'[1]4412Exp'!AZ$263</f>
        <v>233.24132903</v>
      </c>
      <c r="BC5" s="12">
        <f>'[1]4412Exp'!BA$263</f>
        <v>0</v>
      </c>
      <c r="BD5" s="35"/>
    </row>
    <row r="6" spans="1:56" ht="13.5" thickTop="1">
      <c r="B6" s="53" t="s">
        <v>20</v>
      </c>
      <c r="C6" s="91">
        <f>1000/$A$1*(SUM('[1]4412Exp'!B$47:B$47)+SUM('[1]4412Exp'!B$105:B$105))</f>
        <v>25.568978399999999</v>
      </c>
      <c r="D6" s="13">
        <f>1000/$A$1*(SUM('[1]4412Exp'!C$47:C$47)+SUM('[1]4412Exp'!C$105:C$105))</f>
        <v>22.576579199999998</v>
      </c>
      <c r="E6" s="13">
        <f>1000/$A$1*(SUM('[1]4412Exp'!D$47:D$47)+SUM('[1]4412Exp'!D$105:D$105))</f>
        <v>13.943517</v>
      </c>
      <c r="F6" s="13">
        <f>1000/$A$1*(SUM('[1]4412Exp'!E$47:E$47)+SUM('[1]4412Exp'!E$105:E$105))</f>
        <v>0.31616759999999999</v>
      </c>
      <c r="G6" s="13">
        <f>1000/$A$1*(SUM('[1]4412Exp'!F$47:F$47)+SUM('[1]4412Exp'!F$105:F$105))</f>
        <v>0.41465619999999997</v>
      </c>
      <c r="H6" s="13">
        <f>1000/$A$1*(SUM('[1]4412Exp'!G$47:G$47)+SUM('[1]4412Exp'!G$105:G$105))</f>
        <v>4.4837309999999997</v>
      </c>
      <c r="I6" s="13">
        <f>1000/$A$1*(SUM('[1]4412Exp'!H$47:H$47)+SUM('[1]4412Exp'!H$105:H$105))</f>
        <v>0</v>
      </c>
      <c r="J6" s="13">
        <f>1000/$A$1*(SUM('[1]4412Exp'!I$47:I$47)+SUM('[1]4412Exp'!I$105:I$105))</f>
        <v>0</v>
      </c>
      <c r="K6" s="13">
        <f>1000/$A$1*(SUM('[1]4412Exp'!J$47:J$47)+SUM('[1]4412Exp'!J$105:J$105))</f>
        <v>0</v>
      </c>
      <c r="L6" s="97">
        <f>1000/$A$1*(SUM('[1]4412Exp'!K$47:K$47)+SUM('[1]4412Exp'!K$105:K$105))</f>
        <v>0</v>
      </c>
      <c r="M6" s="97">
        <f>1000/$A$1*(SUM('[1]4412Exp'!L$47:L$47)+SUM('[1]4412Exp'!L$105:L$105))</f>
        <v>0</v>
      </c>
      <c r="N6" s="13">
        <f>1000/$A$1*(SUM('[1]4412Exp'!M$47:M$47)+SUM('[1]4412Exp'!M$105:M$105))</f>
        <v>0</v>
      </c>
      <c r="O6" s="13">
        <f>1000/$A$1*(SUM('[1]4412Exp'!N$47:N$47)+SUM('[1]4412Exp'!N$105:N$105))</f>
        <v>0</v>
      </c>
      <c r="P6" s="13">
        <f>1000/$A$1*(SUM('[1]4412Exp'!O$47:O$47)+SUM('[1]4412Exp'!O$105:O$105))</f>
        <v>0</v>
      </c>
      <c r="Q6" s="13">
        <f>1000/$A$1*(SUM('[1]4412Exp'!P$47:P$47)+SUM('[1]4412Exp'!P$105:P$105))</f>
        <v>3.0032E-2</v>
      </c>
      <c r="R6" s="13">
        <f>1000/$A$1*(SUM('[1]4412Exp'!Q$47:Q$47)+SUM('[1]4412Exp'!Q$105:Q$105))</f>
        <v>0</v>
      </c>
      <c r="S6" s="13">
        <f>1000/$A$1*(SUM('[1]4412Exp'!R$47:R$47)+SUM('[1]4412Exp'!R$105:R$105))</f>
        <v>0</v>
      </c>
      <c r="T6" s="13">
        <f>1000/$A$1*(SUM('[1]4412Exp'!S$47:S$47)+SUM('[1]4412Exp'!S$105:S$105))</f>
        <v>0.11560219999999996</v>
      </c>
      <c r="U6" s="13">
        <f>1000/$A$1*(SUM('[1]4412Exp'!T$47:T$47)+SUM('[1]4412Exp'!T$105:T$105))</f>
        <v>2.9763999999999999E-2</v>
      </c>
      <c r="V6" s="13">
        <f>1000/$A$1*(SUM('[1]4412Exp'!U$47:U$47)+SUM('[1]4412Exp'!U$105:U$105))</f>
        <v>1.596E-3</v>
      </c>
      <c r="W6" s="13">
        <f>1000/$A$1*(SUM('[1]4412Exp'!V$47:V$47)+SUM('[1]4412Exp'!V$105:V$105))</f>
        <v>4.3965599999999987E-2</v>
      </c>
      <c r="X6" s="13">
        <f>1000/$A$1*(SUM('[1]4412Exp'!W$47:W$47)+SUM('[1]4412Exp'!W$105:W$105))</f>
        <v>2.1867999999999995E-2</v>
      </c>
      <c r="Y6" s="13">
        <f>1000/$A$1*(SUM('[1]4412Exp'!X$47:X$47)+SUM('[1]4412Exp'!X$105:X$105))</f>
        <v>5.487849999999999E-3</v>
      </c>
      <c r="Z6" s="13">
        <f>1000/$A$1*(SUM('[1]4412Exp'!Y$47:Y$47)+SUM('[1]4412Exp'!Y$105:Y$105))</f>
        <v>0</v>
      </c>
      <c r="AA6" s="13">
        <f>1000/$A$1*(SUM('[1]4412Exp'!Z$47:Z$47)+SUM('[1]4412Exp'!Z$105:Z$105))</f>
        <v>0.228598</v>
      </c>
      <c r="AB6" s="92">
        <f>1000/$A$1*(SUM('[1]4412Exp'!AA$47:AA$47)+SUM('[1]4412Exp'!AA$105:AA$105))</f>
        <v>0</v>
      </c>
      <c r="AC6" s="88"/>
      <c r="AD6" s="91">
        <f>(SUM('[1]4412Exp'!AB$47:AB$47)+SUM('[1]4412Exp'!AB$105:AB$105))</f>
        <v>10.079177</v>
      </c>
      <c r="AE6" s="13">
        <f>(SUM('[1]4412Exp'!AC$47:AC$47)+SUM('[1]4412Exp'!AC$105:AC$105))</f>
        <v>7.1588979999999998</v>
      </c>
      <c r="AF6" s="13">
        <f>(SUM('[1]4412Exp'!AD$47:AD$47)+SUM('[1]4412Exp'!AD$105:AD$105))</f>
        <v>1.593235</v>
      </c>
      <c r="AG6" s="13">
        <f>(SUM('[1]4412Exp'!AE$47:AE$47)+SUM('[1]4412Exp'!AE$105:AE$105))</f>
        <v>3.2466999999999996E-2</v>
      </c>
      <c r="AH6" s="13">
        <f>(SUM('[1]4412Exp'!AF$47:AF$47)+SUM('[1]4412Exp'!AF$105:AF$105))</f>
        <v>3.4547999999999995E-2</v>
      </c>
      <c r="AI6" s="13">
        <f>(SUM('[1]4412Exp'!AG$47:AG$47)+SUM('[1]4412Exp'!AG$105:AG$105))</f>
        <v>1.4115339999999998</v>
      </c>
      <c r="AJ6" s="13">
        <f>(SUM('[1]4412Exp'!AH$47:AH$47)+SUM('[1]4412Exp'!AH$105:AH$105))</f>
        <v>0</v>
      </c>
      <c r="AK6" s="13">
        <f>(SUM('[1]4412Exp'!AI$47:AI$47)+SUM('[1]4412Exp'!AI$105:AI$105))</f>
        <v>0</v>
      </c>
      <c r="AL6" s="13">
        <f>(SUM('[1]4412Exp'!AJ$47:AJ$47)+SUM('[1]4412Exp'!AJ$105:AJ$105))</f>
        <v>0</v>
      </c>
      <c r="AM6" s="13">
        <f>(SUM('[1]4412Exp'!AK$47:AK$47)+SUM('[1]4412Exp'!AK$105:AK$105))</f>
        <v>0</v>
      </c>
      <c r="AN6" s="13">
        <f>(SUM('[1]4412Exp'!AL$47:AL$47)+SUM('[1]4412Exp'!AL$105:AL$105))</f>
        <v>0</v>
      </c>
      <c r="AO6" s="13">
        <f>(SUM('[1]4412Exp'!AM$47:AM$47)+SUM('[1]4412Exp'!AM$105:AM$105))</f>
        <v>0</v>
      </c>
      <c r="AP6" s="13">
        <f>(SUM('[1]4412Exp'!AN$47:AN$47)+SUM('[1]4412Exp'!AN$105:AN$105))</f>
        <v>0</v>
      </c>
      <c r="AQ6" s="13">
        <f>(SUM('[1]4412Exp'!AO$47:AO$47)+SUM('[1]4412Exp'!AO$105:AO$105))</f>
        <v>0</v>
      </c>
      <c r="AR6" s="13">
        <f>(SUM('[1]4412Exp'!AP$47:AP$47)+SUM('[1]4412Exp'!AP$105:AP$105))</f>
        <v>1.5016E-2</v>
      </c>
      <c r="AS6" s="13">
        <f>(SUM('[1]4412Exp'!AQ$47:AQ$47)+SUM('[1]4412Exp'!AQ$105:AQ$105))</f>
        <v>0</v>
      </c>
      <c r="AT6" s="13">
        <f>(SUM('[1]4412Exp'!AR$47:AR$47)+SUM('[1]4412Exp'!AR$105:AR$105))</f>
        <v>0</v>
      </c>
      <c r="AU6" s="13">
        <f>(SUM('[1]4412Exp'!AS$47:AS$47)+SUM('[1]4412Exp'!AS$105:AS$105))</f>
        <v>7.2295999999999999E-2</v>
      </c>
      <c r="AV6" s="13">
        <f>(SUM('[1]4412Exp'!AT$47:AT$47)+SUM('[1]4412Exp'!AT$105:AT$105))</f>
        <v>2.6962999999999997E-2</v>
      </c>
      <c r="AW6" s="267">
        <f>(SUM('[1]4412Exp'!AU$47:AU$47)+SUM('[1]4412Exp'!AU$105:AU$105))</f>
        <v>1.7849999999999999E-3</v>
      </c>
      <c r="AX6" s="13">
        <f>(SUM('[1]4412Exp'!AV$47:AV$47)+SUM('[1]4412Exp'!AV$105:AV$105))</f>
        <v>6.597625E-2</v>
      </c>
      <c r="AY6" s="13">
        <f>(SUM('[1]4412Exp'!AW$47:AW$47)+SUM('[1]4412Exp'!AW$105:AW$105))</f>
        <v>3.6960509999999995E-2</v>
      </c>
      <c r="AZ6" s="13">
        <f>(SUM('[1]4412Exp'!AX$47:AX$47)+SUM('[1]4412Exp'!AX$105:AX$105))</f>
        <v>5.487849999999999E-3</v>
      </c>
      <c r="BA6" s="13">
        <f>(SUM('[1]4412Exp'!AY$47:AY$47)+SUM('[1]4412Exp'!AY$105:AY$105))</f>
        <v>0</v>
      </c>
      <c r="BB6" s="13">
        <f>(SUM('[1]4412Exp'!AZ$47:AZ$47)+SUM('[1]4412Exp'!AZ$105:AZ$105))</f>
        <v>5.7301649999999996E-2</v>
      </c>
      <c r="BC6" s="13">
        <f>(SUM('[1]4412Exp'!BA$47:BA$47)+SUM('[1]4412Exp'!BA$105:BA$105))</f>
        <v>0</v>
      </c>
      <c r="BD6" s="35"/>
    </row>
    <row r="7" spans="1:56">
      <c r="B7" s="53" t="s">
        <v>34</v>
      </c>
      <c r="C7" s="57">
        <f>1000/$A$1*'[1]4412Exp'!B$228</f>
        <v>0</v>
      </c>
      <c r="D7" s="14">
        <f>1000/$A$1*'[1]4412Exp'!C$228</f>
        <v>0.41686819999999991</v>
      </c>
      <c r="E7" s="14">
        <f>1000/$A$1*'[1]4412Exp'!D$228</f>
        <v>2.3148803999999998</v>
      </c>
      <c r="F7" s="14">
        <f>1000/$A$1*'[1]4412Exp'!E$228</f>
        <v>16.300530399999996</v>
      </c>
      <c r="G7" s="14">
        <f>1000/$A$1*'[1]4412Exp'!F$228</f>
        <v>8.2810532000000006</v>
      </c>
      <c r="H7" s="14">
        <f>1000/$A$1*'[1]4412Exp'!G$228</f>
        <v>0</v>
      </c>
      <c r="I7" s="14">
        <f>1000/$A$1*'[1]4412Exp'!H$228</f>
        <v>0</v>
      </c>
      <c r="J7" s="98">
        <f>1000/$A$1*'[1]4412Exp'!I$228</f>
        <v>0</v>
      </c>
      <c r="K7" s="14">
        <f>1000/$A$1*'[1]4412Exp'!J$228</f>
        <v>0</v>
      </c>
      <c r="L7" s="98">
        <f>1000/$A$1*'[1]4412Exp'!K$228</f>
        <v>0</v>
      </c>
      <c r="M7" s="98">
        <f>1000/$A$1*'[1]4412Exp'!L$228</f>
        <v>0</v>
      </c>
      <c r="N7" s="14">
        <f>1000/$A$1*'[1]4412Exp'!M$228</f>
        <v>0</v>
      </c>
      <c r="O7" s="14">
        <f>1000/$A$1*'[1]4412Exp'!N$228</f>
        <v>0</v>
      </c>
      <c r="P7" s="14">
        <f>1000/$A$1*'[1]4412Exp'!O$228</f>
        <v>0</v>
      </c>
      <c r="Q7" s="14">
        <f>1000/$A$1*'[1]4412Exp'!P$228</f>
        <v>0</v>
      </c>
      <c r="R7" s="14">
        <f>1000/$A$1*'[1]4412Exp'!Q$228</f>
        <v>0</v>
      </c>
      <c r="S7" s="14">
        <f>1000/$A$1*'[1]4412Exp'!R$228</f>
        <v>0</v>
      </c>
      <c r="T7" s="14">
        <f>1000/$A$1*'[1]4412Exp'!S$228</f>
        <v>6.7069799999999999E-2</v>
      </c>
      <c r="U7" s="14">
        <f>1000/$A$1*'[1]4412Exp'!T$228</f>
        <v>1.3214599999999998E-2</v>
      </c>
      <c r="V7" s="14">
        <f>1000/$A$1*'[1]4412Exp'!U$228</f>
        <v>1.2543999999999997E-3</v>
      </c>
      <c r="W7" s="14">
        <f>1000/$A$1*'[1]4412Exp'!V$228</f>
        <v>0</v>
      </c>
      <c r="X7" s="14">
        <f>1000/$A$1*'[1]4412Exp'!W$228</f>
        <v>0</v>
      </c>
      <c r="Y7" s="14">
        <f>1000/$A$1*'[1]4412Exp'!X$228</f>
        <v>1.6379999999999995E-2</v>
      </c>
      <c r="Z7" s="14">
        <f>1000/$A$1*'[1]4412Exp'!Y$228</f>
        <v>0</v>
      </c>
      <c r="AA7" s="14">
        <f>1000/$A$1*'[1]4412Exp'!Z$228</f>
        <v>1.0478159999999999E-2</v>
      </c>
      <c r="AB7" s="58">
        <f>1000/$A$1*'[1]4412Exp'!AA$228</f>
        <v>0</v>
      </c>
      <c r="AC7" s="85"/>
      <c r="AD7" s="57">
        <f>'[1]4412Exp'!AB$228</f>
        <v>0</v>
      </c>
      <c r="AE7" s="14">
        <f>'[1]4412Exp'!AC$228</f>
        <v>0.26548899999999998</v>
      </c>
      <c r="AF7" s="14">
        <f>'[1]4412Exp'!AD$228</f>
        <v>1.052684</v>
      </c>
      <c r="AG7" s="14">
        <f>'[1]4412Exp'!AE$228</f>
        <v>1.357958</v>
      </c>
      <c r="AH7" s="14">
        <f>'[1]4412Exp'!AF$228</f>
        <v>0.76068199999999997</v>
      </c>
      <c r="AI7" s="14">
        <f>'[1]4412Exp'!AG$228</f>
        <v>0</v>
      </c>
      <c r="AJ7" s="14">
        <f>'[1]4412Exp'!AH$228</f>
        <v>0</v>
      </c>
      <c r="AK7" s="14">
        <f>'[1]4412Exp'!AI$228</f>
        <v>0</v>
      </c>
      <c r="AL7" s="14">
        <f>'[1]4412Exp'!AJ$228</f>
        <v>0</v>
      </c>
      <c r="AM7" s="14">
        <f>'[1]4412Exp'!AK$228</f>
        <v>0</v>
      </c>
      <c r="AN7" s="14">
        <f>'[1]4412Exp'!AL$228</f>
        <v>0</v>
      </c>
      <c r="AO7" s="14">
        <f>'[1]4412Exp'!AM$228</f>
        <v>0</v>
      </c>
      <c r="AP7" s="14">
        <f>'[1]4412Exp'!AN$228</f>
        <v>0</v>
      </c>
      <c r="AQ7" s="14">
        <f>'[1]4412Exp'!AO$228</f>
        <v>0</v>
      </c>
      <c r="AR7" s="14">
        <f>'[1]4412Exp'!AP$228</f>
        <v>0</v>
      </c>
      <c r="AS7" s="14">
        <f>'[1]4412Exp'!AQ$228</f>
        <v>0</v>
      </c>
      <c r="AT7" s="14">
        <f>'[1]4412Exp'!AR$228</f>
        <v>0</v>
      </c>
      <c r="AU7" s="14">
        <f>'[1]4412Exp'!AS$228</f>
        <v>8.2885E-2</v>
      </c>
      <c r="AV7" s="14">
        <f>'[1]4412Exp'!AT$228</f>
        <v>2.2807999999999998E-2</v>
      </c>
      <c r="AW7" s="14">
        <f>'[1]4412Exp'!AU$228</f>
        <v>1.7669999999999999E-3</v>
      </c>
      <c r="AX7" s="14">
        <f>'[1]4412Exp'!AV$228</f>
        <v>0</v>
      </c>
      <c r="AY7" s="14">
        <f>'[1]4412Exp'!AW$228</f>
        <v>0</v>
      </c>
      <c r="AZ7" s="14">
        <f>'[1]4412Exp'!AX$228</f>
        <v>2.6647939999999998E-2</v>
      </c>
      <c r="BA7" s="14">
        <f>'[1]4412Exp'!AY$228</f>
        <v>0</v>
      </c>
      <c r="BB7" s="14">
        <f>'[1]4412Exp'!AZ$228</f>
        <v>1.0478159999999999E-2</v>
      </c>
      <c r="BC7" s="14">
        <f>'[1]4412Exp'!BA$228</f>
        <v>0</v>
      </c>
      <c r="BD7" s="35"/>
    </row>
    <row r="8" spans="1:56">
      <c r="B8" s="53" t="s">
        <v>56</v>
      </c>
      <c r="C8" s="57">
        <f>1000/$A$1*'[1]4412Exp'!B$247</f>
        <v>0</v>
      </c>
      <c r="D8" s="14">
        <f>1000/$A$1*'[1]4412Exp'!C$247</f>
        <v>0</v>
      </c>
      <c r="E8" s="14">
        <f>1000/$A$1*'[1]4412Exp'!D$247</f>
        <v>0</v>
      </c>
      <c r="F8" s="14">
        <f>1000/$A$1*'[1]4412Exp'!E$247</f>
        <v>0</v>
      </c>
      <c r="G8" s="14">
        <f>1000/$A$1*'[1]4412Exp'!F$247</f>
        <v>0</v>
      </c>
      <c r="H8" s="14">
        <f>1000/$A$1*'[1]4412Exp'!G$247</f>
        <v>0</v>
      </c>
      <c r="I8" s="14">
        <f>1000/$A$1*'[1]4412Exp'!H$247</f>
        <v>0</v>
      </c>
      <c r="J8" s="98">
        <f>1000/$A$1*'[1]4412Exp'!I$247</f>
        <v>0</v>
      </c>
      <c r="K8" s="14">
        <f>1000/$A$1*'[1]4412Exp'!J$247</f>
        <v>0</v>
      </c>
      <c r="L8" s="98">
        <f>1000/$A$1*'[1]4412Exp'!K$247</f>
        <v>0</v>
      </c>
      <c r="M8" s="98">
        <f>1000/$A$1*'[1]4412Exp'!L$247</f>
        <v>0</v>
      </c>
      <c r="N8" s="14">
        <f>1000/$A$1*'[1]4412Exp'!M$247</f>
        <v>5.3199999999999997E-2</v>
      </c>
      <c r="O8" s="14">
        <f>1000/$A$1*'[1]4412Exp'!N$247</f>
        <v>0.4760279999999999</v>
      </c>
      <c r="P8" s="14">
        <f>1000/$A$1*'[1]4412Exp'!O$247</f>
        <v>1.8259261999999996</v>
      </c>
      <c r="Q8" s="14">
        <f>1000/$A$1*'[1]4412Exp'!P$247</f>
        <v>0</v>
      </c>
      <c r="R8" s="14">
        <f>1000/$A$1*'[1]4412Exp'!Q$247</f>
        <v>0.15129519999999999</v>
      </c>
      <c r="S8" s="14">
        <f>1000/$A$1*'[1]4412Exp'!R$247</f>
        <v>4.5021339999999999</v>
      </c>
      <c r="T8" s="14">
        <f>1000/$A$1*'[1]4412Exp'!S$247</f>
        <v>71.564457999999988</v>
      </c>
      <c r="U8" s="14">
        <f>1000/$A$1*'[1]4412Exp'!T$247</f>
        <v>98.521197600000008</v>
      </c>
      <c r="V8" s="14">
        <f>1000/$A$1*'[1]4412Exp'!U$247</f>
        <v>86.778420400000002</v>
      </c>
      <c r="W8" s="14">
        <f>1000/$A$1*'[1]4412Exp'!V$247</f>
        <v>109.19213619999998</v>
      </c>
      <c r="X8" s="14">
        <f>1000/$A$1*'[1]4412Exp'!W$247</f>
        <v>152.1325722</v>
      </c>
      <c r="Y8" s="14">
        <f>1000/$A$1*'[1]4412Exp'!X$247</f>
        <v>157.15642919999996</v>
      </c>
      <c r="Z8" s="14">
        <f>1000/$A$1*'[1]4412Exp'!Y$247</f>
        <v>135.76671100000002</v>
      </c>
      <c r="AA8" s="14">
        <f>1000/$A$1*'[1]4412Exp'!Z$247</f>
        <v>145.82299999999998</v>
      </c>
      <c r="AB8" s="58">
        <f>1000/$A$1*'[1]4412Exp'!AA$247</f>
        <v>0</v>
      </c>
      <c r="AC8" s="85"/>
      <c r="AD8" s="57">
        <f>'[1]4412Exp'!AB$247</f>
        <v>0</v>
      </c>
      <c r="AE8" s="14">
        <f>'[1]4412Exp'!AC$247</f>
        <v>0</v>
      </c>
      <c r="AF8" s="14">
        <f>'[1]4412Exp'!AD$247</f>
        <v>0</v>
      </c>
      <c r="AG8" s="14">
        <f>'[1]4412Exp'!AE$247</f>
        <v>0</v>
      </c>
      <c r="AH8" s="14">
        <f>'[1]4412Exp'!AF$247</f>
        <v>0</v>
      </c>
      <c r="AI8" s="14">
        <f>'[1]4412Exp'!AG$247</f>
        <v>0</v>
      </c>
      <c r="AJ8" s="14">
        <f>'[1]4412Exp'!AH$247</f>
        <v>0</v>
      </c>
      <c r="AK8" s="14">
        <f>'[1]4412Exp'!AI$247</f>
        <v>0</v>
      </c>
      <c r="AL8" s="14">
        <f>'[1]4412Exp'!AJ$247</f>
        <v>0</v>
      </c>
      <c r="AM8" s="14">
        <f>'[1]4412Exp'!AK$247</f>
        <v>0</v>
      </c>
      <c r="AN8" s="14">
        <f>'[1]4412Exp'!AL$247</f>
        <v>0</v>
      </c>
      <c r="AO8" s="14">
        <f>'[1]4412Exp'!AM$247</f>
        <v>9.1619999999999993E-2</v>
      </c>
      <c r="AP8" s="14">
        <f>'[1]4412Exp'!AN$247</f>
        <v>0.903756</v>
      </c>
      <c r="AQ8" s="14">
        <f>'[1]4412Exp'!AO$247</f>
        <v>3.5834189999999997</v>
      </c>
      <c r="AR8" s="14">
        <f>'[1]4412Exp'!AP$247</f>
        <v>0</v>
      </c>
      <c r="AS8" s="14">
        <f>'[1]4412Exp'!AQ$247</f>
        <v>0.30130599999999996</v>
      </c>
      <c r="AT8" s="14">
        <f>'[1]4412Exp'!AR$247</f>
        <v>8.3872280000000003</v>
      </c>
      <c r="AU8" s="14">
        <f>'[1]4412Exp'!AS$247</f>
        <v>59.426168999999994</v>
      </c>
      <c r="AV8" s="14">
        <f>'[1]4412Exp'!AT$247</f>
        <v>103.20093199999999</v>
      </c>
      <c r="AW8" s="14">
        <f>'[1]4412Exp'!AU$247</f>
        <v>124.533644</v>
      </c>
      <c r="AX8" s="14">
        <f>'[1]4412Exp'!AV$247</f>
        <v>185.71264967000002</v>
      </c>
      <c r="AY8" s="14">
        <f>'[1]4412Exp'!AW$247</f>
        <v>264.41388476000003</v>
      </c>
      <c r="AZ8" s="14">
        <f>'[1]4412Exp'!AX$247</f>
        <v>204.99574685000002</v>
      </c>
      <c r="BA8" s="14">
        <f>'[1]4412Exp'!AY$247</f>
        <v>195.93469478</v>
      </c>
      <c r="BB8" s="14">
        <f>'[1]4412Exp'!AZ$247</f>
        <v>231.11071694999998</v>
      </c>
      <c r="BC8" s="14">
        <f>'[1]4412Exp'!BA$247</f>
        <v>0</v>
      </c>
      <c r="BD8" s="35"/>
    </row>
    <row r="9" spans="1:56">
      <c r="B9" s="270" t="s">
        <v>32</v>
      </c>
      <c r="C9" s="57">
        <f>1000/$A$1*'[1]4412Exp'!B$253</f>
        <v>0</v>
      </c>
      <c r="D9" s="14">
        <f>1000/$A$1*'[1]4412Exp'!C$253</f>
        <v>6.9999999999999999E-6</v>
      </c>
      <c r="E9" s="14">
        <f>1000/$A$1*'[1]4412Exp'!D$253</f>
        <v>0</v>
      </c>
      <c r="F9" s="14">
        <f>1000/$A$1*'[1]4412Exp'!E$253</f>
        <v>0.93288859999999996</v>
      </c>
      <c r="G9" s="14">
        <f>1000/$A$1*'[1]4412Exp'!F$253</f>
        <v>1.9599999999999997E-4</v>
      </c>
      <c r="H9" s="14">
        <f>1000/$A$1*'[1]4412Exp'!G$253</f>
        <v>0.61735379999999995</v>
      </c>
      <c r="I9" s="14">
        <f>1000/$A$1*'[1]4412Exp'!H$253</f>
        <v>0.60544539999999991</v>
      </c>
      <c r="J9" s="98">
        <f>1000/$A$1*'[1]4412Exp'!I$253</f>
        <v>0</v>
      </c>
      <c r="K9" s="14">
        <f>1000/$A$1*'[1]4412Exp'!J$253</f>
        <v>0</v>
      </c>
      <c r="L9" s="98">
        <f>1000/$A$1*'[1]4412Exp'!K$253</f>
        <v>0</v>
      </c>
      <c r="M9" s="98">
        <f>1000/$A$1*'[1]4412Exp'!L$253</f>
        <v>0</v>
      </c>
      <c r="N9" s="14">
        <f>1000/$A$1*'[1]4412Exp'!M$253</f>
        <v>0</v>
      </c>
      <c r="O9" s="14">
        <f>1000/$A$1*'[1]4412Exp'!N$253</f>
        <v>0</v>
      </c>
      <c r="P9" s="14">
        <f>1000/$A$1*'[1]4412Exp'!O$253</f>
        <v>0</v>
      </c>
      <c r="Q9" s="14">
        <f>1000/$A$1*'[1]4412Exp'!P$253</f>
        <v>0</v>
      </c>
      <c r="R9" s="14">
        <f>1000/$A$1*'[1]4412Exp'!Q$253</f>
        <v>3.8499999999999998E-4</v>
      </c>
      <c r="S9" s="14">
        <f>1000/$A$1*'[1]4412Exp'!R$253</f>
        <v>0</v>
      </c>
      <c r="T9" s="14">
        <f>1000/$A$1*'[1]4412Exp'!S$253</f>
        <v>9.3092999999999995E-2</v>
      </c>
      <c r="U9" s="14">
        <f>1000/$A$1*'[1]4412Exp'!T$253</f>
        <v>0.20186599999999996</v>
      </c>
      <c r="V9" s="14">
        <f>1000/$A$1*'[1]4412Exp'!U$253</f>
        <v>2.0351393999999998</v>
      </c>
      <c r="W9" s="14">
        <f>1000/$A$1*'[1]4412Exp'!V$253</f>
        <v>0.85520119999999988</v>
      </c>
      <c r="X9" s="14">
        <f>1000/$A$1*'[1]4412Exp'!W$253</f>
        <v>0.31252200000000002</v>
      </c>
      <c r="Y9" s="14">
        <f>1000/$A$1*'[1]4412Exp'!X$253</f>
        <v>8.2900000000000001E-2</v>
      </c>
      <c r="Z9" s="14">
        <f>1000/$A$1*'[1]4412Exp'!Y$253</f>
        <v>0.21634755999999997</v>
      </c>
      <c r="AA9" s="14">
        <f>1000/$A$1*'[1]4412Exp'!Z$253</f>
        <v>0.25161179999999994</v>
      </c>
      <c r="AB9" s="58">
        <f>1000/$A$1*'[1]4412Exp'!AA$253</f>
        <v>0</v>
      </c>
      <c r="AC9" s="85"/>
      <c r="AD9" s="57">
        <f>'[1]4412Exp'!AB$253</f>
        <v>0</v>
      </c>
      <c r="AE9" s="14">
        <f>'[1]4412Exp'!AC$253</f>
        <v>5.5800000000000001E-4</v>
      </c>
      <c r="AF9" s="14">
        <f>'[1]4412Exp'!AD$253</f>
        <v>0</v>
      </c>
      <c r="AG9" s="14">
        <f>'[1]4412Exp'!AE$253</f>
        <v>8.6327000000000001E-2</v>
      </c>
      <c r="AH9" s="14">
        <f>'[1]4412Exp'!AF$253</f>
        <v>1.8099999999999998E-4</v>
      </c>
      <c r="AI9" s="14">
        <f>'[1]4412Exp'!AG$253</f>
        <v>0.13847999999999999</v>
      </c>
      <c r="AJ9" s="14">
        <f>'[1]4412Exp'!AH$253</f>
        <v>4.9569999999999996E-2</v>
      </c>
      <c r="AK9" s="14">
        <f>'[1]4412Exp'!AI$253</f>
        <v>0</v>
      </c>
      <c r="AL9" s="14">
        <f>'[1]4412Exp'!AJ$253</f>
        <v>0</v>
      </c>
      <c r="AM9" s="14">
        <f>'[1]4412Exp'!AK$253</f>
        <v>0</v>
      </c>
      <c r="AN9" s="14">
        <f>'[1]4412Exp'!AL$253</f>
        <v>0</v>
      </c>
      <c r="AO9" s="14">
        <f>'[1]4412Exp'!AM$253</f>
        <v>0</v>
      </c>
      <c r="AP9" s="14">
        <f>'[1]4412Exp'!AN$253</f>
        <v>0</v>
      </c>
      <c r="AQ9" s="14">
        <f>'[1]4412Exp'!AO$253</f>
        <v>0</v>
      </c>
      <c r="AR9" s="14">
        <f>'[1]4412Exp'!AP$253</f>
        <v>0</v>
      </c>
      <c r="AS9" s="14">
        <f>'[1]4412Exp'!AQ$253</f>
        <v>1.6799999999999999E-4</v>
      </c>
      <c r="AT9" s="14">
        <f>'[1]4412Exp'!AR$253</f>
        <v>0</v>
      </c>
      <c r="AU9" s="14">
        <f>'[1]4412Exp'!AS$253</f>
        <v>8.7905999999999998E-2</v>
      </c>
      <c r="AV9" s="14">
        <f>'[1]4412Exp'!AT$253</f>
        <v>0.21582699999999999</v>
      </c>
      <c r="AW9" s="14">
        <f>'[1]4412Exp'!AU$253</f>
        <v>0.92929299999999992</v>
      </c>
      <c r="AX9" s="14">
        <f>'[1]4412Exp'!AV$253</f>
        <v>0.19230572999999998</v>
      </c>
      <c r="AY9" s="14">
        <f>'[1]4412Exp'!AW$253</f>
        <v>4.9710999999999998E-2</v>
      </c>
      <c r="AZ9" s="14">
        <f>'[1]4412Exp'!AX$253</f>
        <v>0.13257042999999999</v>
      </c>
      <c r="BA9" s="14">
        <f>'[1]4412Exp'!AY$253</f>
        <v>0.21147779999999997</v>
      </c>
      <c r="BB9" s="14">
        <f>'[1]4412Exp'!AZ$253</f>
        <v>7.9940990000000003E-2</v>
      </c>
      <c r="BC9" s="14">
        <f>'[1]4412Exp'!BA$253</f>
        <v>0</v>
      </c>
      <c r="BD9" s="35"/>
    </row>
    <row r="10" spans="1:56">
      <c r="B10" s="53" t="s">
        <v>97</v>
      </c>
      <c r="C10" s="57">
        <f>1000/$A$1*'[1]4412Exp'!B$264</f>
        <v>0</v>
      </c>
      <c r="D10" s="14">
        <f>1000/$A$1*'[1]4412Exp'!C$264</f>
        <v>1.7359999999999999E-4</v>
      </c>
      <c r="E10" s="14">
        <f>1000/$A$1*'[1]4412Exp'!D$264</f>
        <v>0</v>
      </c>
      <c r="F10" s="14">
        <f>1000/$A$1*'[1]4412Exp'!E$264</f>
        <v>0</v>
      </c>
      <c r="G10" s="14">
        <f>1000/$A$1*'[1]4412Exp'!F$264</f>
        <v>0</v>
      </c>
      <c r="H10" s="14">
        <f>1000/$A$1*'[1]4412Exp'!G$264</f>
        <v>0</v>
      </c>
      <c r="I10" s="14">
        <f>1000/$A$1*'[1]4412Exp'!H$264</f>
        <v>0</v>
      </c>
      <c r="J10" s="98">
        <f>1000/$A$1*'[1]4412Exp'!I$264</f>
        <v>0</v>
      </c>
      <c r="K10" s="14">
        <f>1000/$A$1*'[1]4412Exp'!J$264</f>
        <v>0</v>
      </c>
      <c r="L10" s="98">
        <f>1000/$A$1*'[1]4412Exp'!K$264</f>
        <v>9.2400000000000002E-4</v>
      </c>
      <c r="M10" s="98">
        <f>1000/$A$1*'[1]4412Exp'!L$264</f>
        <v>0</v>
      </c>
      <c r="N10" s="14">
        <f>1000/$A$1*'[1]4412Exp'!M$264</f>
        <v>0</v>
      </c>
      <c r="O10" s="14">
        <f>1000/$A$1*'[1]4412Exp'!N$264</f>
        <v>0</v>
      </c>
      <c r="P10" s="14">
        <f>1000/$A$1*'[1]4412Exp'!O$264</f>
        <v>0</v>
      </c>
      <c r="Q10" s="14">
        <f>1000/$A$1*'[1]4412Exp'!P$264</f>
        <v>0</v>
      </c>
      <c r="R10" s="14">
        <f>1000/$A$1*'[1]4412Exp'!Q$264</f>
        <v>0</v>
      </c>
      <c r="S10" s="14">
        <f>1000/$A$1*'[1]4412Exp'!R$264</f>
        <v>0</v>
      </c>
      <c r="T10" s="14">
        <f>1000/$A$1*'[1]4412Exp'!S$264</f>
        <v>0</v>
      </c>
      <c r="U10" s="14">
        <f>1000/$A$1*'[1]4412Exp'!T$264</f>
        <v>0</v>
      </c>
      <c r="V10" s="14">
        <f>1000/$A$1*'[1]4412Exp'!U$264</f>
        <v>5.0259999999999986E-4</v>
      </c>
      <c r="W10" s="14">
        <f>1000/$A$1*'[1]4412Exp'!V$264</f>
        <v>7.9043999999999975E-2</v>
      </c>
      <c r="X10" s="14">
        <f>1000/$A$1*'[1]4412Exp'!W$264</f>
        <v>0.36839319999999992</v>
      </c>
      <c r="Y10" s="14">
        <f>1000/$A$1*'[1]4412Exp'!X$264</f>
        <v>0.55362080000000002</v>
      </c>
      <c r="Z10" s="14">
        <f>1000/$A$1*'[1]4412Exp'!Y$264</f>
        <v>0.28099999999999997</v>
      </c>
      <c r="AA10" s="14">
        <f>1000/$A$1*'[1]4412Exp'!Z$264</f>
        <v>0.10100000000000001</v>
      </c>
      <c r="AB10" s="58">
        <f>1000/$A$1*'[1]4412Exp'!AA$264</f>
        <v>0</v>
      </c>
      <c r="AC10" s="85"/>
      <c r="AD10" s="57">
        <f>'[1]4412Exp'!AB$264</f>
        <v>0</v>
      </c>
      <c r="AE10" s="14">
        <f>'[1]4412Exp'!AC$264</f>
        <v>6.3999999999999997E-5</v>
      </c>
      <c r="AF10" s="14">
        <f>'[1]4412Exp'!AD$264</f>
        <v>0</v>
      </c>
      <c r="AG10" s="14">
        <f>'[1]4412Exp'!AE$264</f>
        <v>0</v>
      </c>
      <c r="AH10" s="14">
        <f>'[1]4412Exp'!AF$264</f>
        <v>0</v>
      </c>
      <c r="AI10" s="14">
        <f>'[1]4412Exp'!AG$264</f>
        <v>0</v>
      </c>
      <c r="AJ10" s="14">
        <f>'[1]4412Exp'!AH$264</f>
        <v>0</v>
      </c>
      <c r="AK10" s="14">
        <f>'[1]4412Exp'!AI$264</f>
        <v>0</v>
      </c>
      <c r="AL10" s="14">
        <f>'[1]4412Exp'!AJ$264</f>
        <v>0</v>
      </c>
      <c r="AM10" s="14">
        <f>'[1]4412Exp'!AK$264</f>
        <v>4.0470000000000002E-3</v>
      </c>
      <c r="AN10" s="14">
        <f>'[1]4412Exp'!AL$264</f>
        <v>0</v>
      </c>
      <c r="AO10" s="14">
        <f>'[1]4412Exp'!AM$264</f>
        <v>0</v>
      </c>
      <c r="AP10" s="14">
        <f>'[1]4412Exp'!AN$264</f>
        <v>0</v>
      </c>
      <c r="AQ10" s="14">
        <f>'[1]4412Exp'!AO$264</f>
        <v>0</v>
      </c>
      <c r="AR10" s="14">
        <f>'[1]4412Exp'!AP$264</f>
        <v>0</v>
      </c>
      <c r="AS10" s="14">
        <f>'[1]4412Exp'!AQ$264</f>
        <v>0</v>
      </c>
      <c r="AT10" s="14">
        <f>'[1]4412Exp'!AR$264</f>
        <v>0</v>
      </c>
      <c r="AU10" s="14">
        <f>'[1]4412Exp'!AS$264</f>
        <v>0</v>
      </c>
      <c r="AV10" s="14">
        <f>'[1]4412Exp'!AT$264</f>
        <v>0</v>
      </c>
      <c r="AW10" s="14">
        <f>'[1]4412Exp'!AU$264</f>
        <v>3.0999999999999995E-4</v>
      </c>
      <c r="AX10" s="14">
        <f>'[1]4412Exp'!AV$264</f>
        <v>0.18655049999999998</v>
      </c>
      <c r="AY10" s="14">
        <f>'[1]4412Exp'!AW$264</f>
        <v>0.80046392</v>
      </c>
      <c r="AZ10" s="14">
        <f>'[1]4412Exp'!AX$264</f>
        <v>1.16519697</v>
      </c>
      <c r="BA10" s="14">
        <f>'[1]4412Exp'!AY$264</f>
        <v>0.40005734999999998</v>
      </c>
      <c r="BB10" s="14">
        <f>'[1]4412Exp'!AZ$264</f>
        <v>0.17289352999999999</v>
      </c>
      <c r="BC10" s="14">
        <f>'[1]4412Exp'!BA$264</f>
        <v>0</v>
      </c>
      <c r="BD10" s="35"/>
    </row>
    <row r="11" spans="1:56" ht="13" thickBot="1">
      <c r="B11" s="70" t="s">
        <v>15</v>
      </c>
      <c r="C11" s="72">
        <f t="shared" ref="C11:M11" si="2">C5-SUM(C6:C10)</f>
        <v>0.6612480000000005</v>
      </c>
      <c r="D11" s="15">
        <f t="shared" si="2"/>
        <v>2.6299573999999986</v>
      </c>
      <c r="E11" s="15">
        <f t="shared" si="2"/>
        <v>1.1599406000000023</v>
      </c>
      <c r="F11" s="15">
        <f t="shared" si="2"/>
        <v>0.57896160000000307</v>
      </c>
      <c r="G11" s="15">
        <f t="shared" si="2"/>
        <v>0.80081399999999725</v>
      </c>
      <c r="H11" s="15">
        <f t="shared" si="2"/>
        <v>0.3082855999999996</v>
      </c>
      <c r="I11" s="15">
        <f t="shared" si="2"/>
        <v>0.65523779999999998</v>
      </c>
      <c r="J11" s="99">
        <f t="shared" si="2"/>
        <v>0.18646599999999999</v>
      </c>
      <c r="K11" s="99">
        <f t="shared" si="2"/>
        <v>0</v>
      </c>
      <c r="L11" s="99">
        <f t="shared" si="2"/>
        <v>0</v>
      </c>
      <c r="M11" s="99">
        <f t="shared" si="2"/>
        <v>4.4839199999999996E-2</v>
      </c>
      <c r="N11" s="15">
        <f>N5-SUM(N6:N10)</f>
        <v>0</v>
      </c>
      <c r="O11" s="15">
        <f>O5-SUM(O6:O10)</f>
        <v>7.9800000000000093E-2</v>
      </c>
      <c r="P11" s="15">
        <f t="shared" ref="P11:AB11" si="3">P5-SUM(P6:P10)</f>
        <v>0.31494400000000011</v>
      </c>
      <c r="Q11" s="15">
        <f t="shared" si="3"/>
        <v>0</v>
      </c>
      <c r="R11" s="15">
        <f t="shared" si="3"/>
        <v>0</v>
      </c>
      <c r="S11" s="15">
        <f t="shared" si="3"/>
        <v>3.3599999999998076E-3</v>
      </c>
      <c r="T11" s="15">
        <f t="shared" si="3"/>
        <v>2.4810380000000123</v>
      </c>
      <c r="U11" s="15">
        <f t="shared" si="3"/>
        <v>0.14253119999999342</v>
      </c>
      <c r="V11" s="15">
        <f t="shared" si="3"/>
        <v>0.2504865999999879</v>
      </c>
      <c r="W11" s="15">
        <f t="shared" si="3"/>
        <v>0.64692320000001757</v>
      </c>
      <c r="X11" s="15">
        <f t="shared" si="3"/>
        <v>2.8413895999999568</v>
      </c>
      <c r="Y11" s="15">
        <f t="shared" si="3"/>
        <v>1.141356600000023</v>
      </c>
      <c r="Z11" s="15">
        <f t="shared" si="3"/>
        <v>0.22399999999996112</v>
      </c>
      <c r="AA11" s="15">
        <f t="shared" si="3"/>
        <v>1.2270000000000039</v>
      </c>
      <c r="AB11" s="73">
        <f t="shared" si="3"/>
        <v>0</v>
      </c>
      <c r="AC11" s="93"/>
      <c r="AD11" s="72">
        <f t="shared" ref="AD11:BC11" si="4">AD5-SUM(AD6:AD10)</f>
        <v>0.2932819999999996</v>
      </c>
      <c r="AE11" s="15">
        <f t="shared" si="4"/>
        <v>0.98477899999999963</v>
      </c>
      <c r="AF11" s="15">
        <f t="shared" si="4"/>
        <v>0.12850999999999946</v>
      </c>
      <c r="AG11" s="15">
        <f t="shared" si="4"/>
        <v>8.0076999999999954E-2</v>
      </c>
      <c r="AH11" s="15">
        <f t="shared" si="4"/>
        <v>0.10350300000000001</v>
      </c>
      <c r="AI11" s="15">
        <f t="shared" si="4"/>
        <v>4.0199000000000096E-2</v>
      </c>
      <c r="AJ11" s="15">
        <f t="shared" si="4"/>
        <v>8.7368000000000001E-2</v>
      </c>
      <c r="AK11" s="15">
        <f t="shared" si="4"/>
        <v>1.6399E-2</v>
      </c>
      <c r="AL11" s="15">
        <f t="shared" si="4"/>
        <v>0</v>
      </c>
      <c r="AM11" s="15">
        <f t="shared" si="4"/>
        <v>0</v>
      </c>
      <c r="AN11" s="15">
        <f t="shared" si="4"/>
        <v>1.8929999999999999E-3</v>
      </c>
      <c r="AO11" s="15">
        <f t="shared" si="4"/>
        <v>0</v>
      </c>
      <c r="AP11" s="15">
        <f t="shared" si="4"/>
        <v>0.18139599999999989</v>
      </c>
      <c r="AQ11" s="15">
        <f t="shared" si="4"/>
        <v>0.5678930000000002</v>
      </c>
      <c r="AR11" s="15">
        <f t="shared" si="4"/>
        <v>0</v>
      </c>
      <c r="AS11" s="15">
        <f t="shared" si="4"/>
        <v>0</v>
      </c>
      <c r="AT11" s="15">
        <f t="shared" si="4"/>
        <v>6.9069999999999965E-3</v>
      </c>
      <c r="AU11" s="15">
        <f t="shared" si="4"/>
        <v>2.4903690000000012</v>
      </c>
      <c r="AV11" s="15">
        <f t="shared" si="4"/>
        <v>0.16992899999999622</v>
      </c>
      <c r="AW11" s="15">
        <f t="shared" si="4"/>
        <v>0.25943200000000388</v>
      </c>
      <c r="AX11" s="15">
        <f t="shared" si="4"/>
        <v>0.57606815999997707</v>
      </c>
      <c r="AY11" s="15">
        <f t="shared" si="4"/>
        <v>4.6640536699999871</v>
      </c>
      <c r="AZ11" s="15">
        <f t="shared" si="4"/>
        <v>1.796357649999976</v>
      </c>
      <c r="BA11" s="15">
        <f t="shared" si="4"/>
        <v>0.34888896999999019</v>
      </c>
      <c r="BB11" s="15">
        <f t="shared" si="4"/>
        <v>1.809997750000008</v>
      </c>
      <c r="BC11" s="15">
        <f t="shared" si="4"/>
        <v>0</v>
      </c>
      <c r="BD11" s="35"/>
    </row>
    <row r="12" spans="1:56" ht="5.15" customHeight="1" thickTop="1"/>
    <row r="13" spans="1:56" ht="30.15" customHeight="1" thickBot="1"/>
    <row r="14" spans="1:56" s="100" customFormat="1" ht="20" customHeight="1" thickTop="1" thickBot="1">
      <c r="C14" s="416" t="s">
        <v>66</v>
      </c>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c r="AW14" s="417"/>
      <c r="AX14" s="417"/>
      <c r="AY14" s="417"/>
      <c r="AZ14" s="417"/>
      <c r="BA14" s="417"/>
      <c r="BB14" s="417"/>
      <c r="BC14" s="418"/>
      <c r="BD14" s="103"/>
    </row>
    <row r="15" spans="1:56" s="100" customFormat="1" ht="16" thickTop="1">
      <c r="B15" s="419" t="s">
        <v>70</v>
      </c>
      <c r="C15" s="412" t="s">
        <v>16</v>
      </c>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4"/>
      <c r="AC15" s="209"/>
      <c r="AD15" s="412" t="s">
        <v>72</v>
      </c>
      <c r="AE15" s="413"/>
      <c r="AF15" s="413"/>
      <c r="AG15" s="413"/>
      <c r="AH15" s="413"/>
      <c r="AI15" s="413"/>
      <c r="AJ15" s="413"/>
      <c r="AK15" s="413"/>
      <c r="AL15" s="413"/>
      <c r="AM15" s="413"/>
      <c r="AN15" s="413"/>
      <c r="AO15" s="413"/>
      <c r="AP15" s="413"/>
      <c r="AQ15" s="413"/>
      <c r="AR15" s="413"/>
      <c r="AS15" s="413"/>
      <c r="AT15" s="413"/>
      <c r="AU15" s="413"/>
      <c r="AV15" s="413"/>
      <c r="AW15" s="413"/>
      <c r="AX15" s="413"/>
      <c r="AY15" s="413"/>
      <c r="AZ15" s="413"/>
      <c r="BA15" s="413"/>
      <c r="BB15" s="413"/>
      <c r="BC15" s="414"/>
      <c r="BD15" s="103"/>
    </row>
    <row r="16" spans="1:56" s="100" customFormat="1" ht="13" thickBot="1">
      <c r="B16" s="420"/>
      <c r="C16" s="432" t="s">
        <v>69</v>
      </c>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8"/>
      <c r="AC16" s="217"/>
      <c r="AD16" s="432" t="s">
        <v>29</v>
      </c>
      <c r="AE16" s="433"/>
      <c r="AF16" s="433"/>
      <c r="AG16" s="433"/>
      <c r="AH16" s="433"/>
      <c r="AI16" s="433"/>
      <c r="AJ16" s="433"/>
      <c r="AK16" s="433"/>
      <c r="AL16" s="433"/>
      <c r="AM16" s="433"/>
      <c r="AN16" s="433"/>
      <c r="AO16" s="433"/>
      <c r="AP16" s="433"/>
      <c r="AQ16" s="433"/>
      <c r="AR16" s="433"/>
      <c r="AS16" s="433"/>
      <c r="AT16" s="433"/>
      <c r="AU16" s="433"/>
      <c r="AV16" s="433"/>
      <c r="AW16" s="433"/>
      <c r="AX16" s="433"/>
      <c r="AY16" s="433"/>
      <c r="AZ16" s="433"/>
      <c r="BA16" s="433"/>
      <c r="BB16" s="433"/>
      <c r="BC16" s="433"/>
      <c r="BD16" s="103"/>
    </row>
    <row r="17" spans="2:56" s="100" customFormat="1" ht="15" thickTop="1" thickBot="1">
      <c r="B17" s="420"/>
      <c r="C17" s="211">
        <v>2000</v>
      </c>
      <c r="D17" s="212">
        <v>2001</v>
      </c>
      <c r="E17" s="212">
        <v>2002</v>
      </c>
      <c r="F17" s="212">
        <v>2003</v>
      </c>
      <c r="G17" s="212">
        <v>2004</v>
      </c>
      <c r="H17" s="212">
        <v>2005</v>
      </c>
      <c r="I17" s="212">
        <v>2006</v>
      </c>
      <c r="J17" s="213">
        <v>2007</v>
      </c>
      <c r="K17" s="213">
        <f>1+J17</f>
        <v>2008</v>
      </c>
      <c r="L17" s="213">
        <f>1+K17</f>
        <v>2009</v>
      </c>
      <c r="M17" s="213">
        <f>1+L17</f>
        <v>2010</v>
      </c>
      <c r="N17" s="234">
        <f>1+M17</f>
        <v>2011</v>
      </c>
      <c r="O17" s="234">
        <f>1+N17</f>
        <v>2012</v>
      </c>
      <c r="P17" s="234">
        <f t="shared" ref="P17:AB17" si="5">1+O17</f>
        <v>2013</v>
      </c>
      <c r="Q17" s="234">
        <f t="shared" si="5"/>
        <v>2014</v>
      </c>
      <c r="R17" s="234">
        <f t="shared" si="5"/>
        <v>2015</v>
      </c>
      <c r="S17" s="234">
        <f t="shared" si="5"/>
        <v>2016</v>
      </c>
      <c r="T17" s="234">
        <f t="shared" si="5"/>
        <v>2017</v>
      </c>
      <c r="U17" s="234">
        <f t="shared" si="5"/>
        <v>2018</v>
      </c>
      <c r="V17" s="234">
        <f t="shared" si="5"/>
        <v>2019</v>
      </c>
      <c r="W17" s="234">
        <f t="shared" si="5"/>
        <v>2020</v>
      </c>
      <c r="X17" s="234">
        <f t="shared" si="5"/>
        <v>2021</v>
      </c>
      <c r="Y17" s="234">
        <f t="shared" si="5"/>
        <v>2022</v>
      </c>
      <c r="Z17" s="234">
        <f t="shared" si="5"/>
        <v>2023</v>
      </c>
      <c r="AA17" s="234">
        <f t="shared" si="5"/>
        <v>2024</v>
      </c>
      <c r="AB17" s="216">
        <f t="shared" si="5"/>
        <v>2025</v>
      </c>
      <c r="AC17" s="218"/>
      <c r="AD17" s="211">
        <v>2000</v>
      </c>
      <c r="AE17" s="212">
        <v>2001</v>
      </c>
      <c r="AF17" s="212">
        <v>2002</v>
      </c>
      <c r="AG17" s="212">
        <v>2003</v>
      </c>
      <c r="AH17" s="212">
        <v>2004</v>
      </c>
      <c r="AI17" s="212">
        <v>2005</v>
      </c>
      <c r="AJ17" s="212">
        <v>2006</v>
      </c>
      <c r="AK17" s="212">
        <v>2007</v>
      </c>
      <c r="AL17" s="234">
        <f>1+AK17</f>
        <v>2008</v>
      </c>
      <c r="AM17" s="234">
        <f>1+AL17</f>
        <v>2009</v>
      </c>
      <c r="AN17" s="234">
        <f>1+AM17</f>
        <v>2010</v>
      </c>
      <c r="AO17" s="234">
        <f>1+AN17</f>
        <v>2011</v>
      </c>
      <c r="AP17" s="234">
        <f t="shared" ref="AP17:BC17" si="6">1+AO17</f>
        <v>2012</v>
      </c>
      <c r="AQ17" s="234">
        <f t="shared" si="6"/>
        <v>2013</v>
      </c>
      <c r="AR17" s="234">
        <f t="shared" si="6"/>
        <v>2014</v>
      </c>
      <c r="AS17" s="234">
        <f t="shared" si="6"/>
        <v>2015</v>
      </c>
      <c r="AT17" s="234">
        <f t="shared" si="6"/>
        <v>2016</v>
      </c>
      <c r="AU17" s="234">
        <f t="shared" si="6"/>
        <v>2017</v>
      </c>
      <c r="AV17" s="234">
        <f t="shared" si="6"/>
        <v>2018</v>
      </c>
      <c r="AW17" s="234">
        <f t="shared" si="6"/>
        <v>2019</v>
      </c>
      <c r="AX17" s="234">
        <f t="shared" si="6"/>
        <v>2020</v>
      </c>
      <c r="AY17" s="234">
        <f t="shared" si="6"/>
        <v>2021</v>
      </c>
      <c r="AZ17" s="234">
        <f t="shared" si="6"/>
        <v>2022</v>
      </c>
      <c r="BA17" s="234">
        <f t="shared" si="6"/>
        <v>2023</v>
      </c>
      <c r="BB17" s="234">
        <f t="shared" si="6"/>
        <v>2024</v>
      </c>
      <c r="BC17" s="236">
        <f t="shared" si="6"/>
        <v>2025</v>
      </c>
      <c r="BD17" s="103"/>
    </row>
    <row r="18" spans="2:56" s="100" customFormat="1" ht="20" customHeight="1" thickTop="1" thickBot="1">
      <c r="B18" s="421"/>
      <c r="C18" s="451" t="s">
        <v>65</v>
      </c>
      <c r="D18" s="452"/>
      <c r="E18" s="452"/>
      <c r="F18" s="452"/>
      <c r="G18" s="452"/>
      <c r="H18" s="452"/>
      <c r="I18" s="452"/>
      <c r="J18" s="452"/>
      <c r="K18" s="452"/>
      <c r="L18" s="452"/>
      <c r="M18" s="452"/>
      <c r="N18" s="452"/>
      <c r="O18" s="452"/>
      <c r="P18" s="240"/>
      <c r="Q18" s="240"/>
      <c r="R18" s="240"/>
      <c r="S18" s="240"/>
      <c r="T18" s="240"/>
      <c r="U18" s="240"/>
      <c r="V18" s="240"/>
      <c r="W18" s="240"/>
      <c r="X18" s="240"/>
      <c r="Y18" s="240"/>
      <c r="Z18" s="240"/>
      <c r="AA18" s="240"/>
      <c r="AB18" s="241"/>
      <c r="AC18" s="102"/>
      <c r="AD18" s="436" t="s">
        <v>64</v>
      </c>
      <c r="AE18" s="437"/>
      <c r="AF18" s="437"/>
      <c r="AG18" s="437"/>
      <c r="AH18" s="437"/>
      <c r="AI18" s="437"/>
      <c r="AJ18" s="437"/>
      <c r="AK18" s="437"/>
      <c r="AL18" s="437"/>
      <c r="AM18" s="437"/>
      <c r="AN18" s="437"/>
      <c r="AO18" s="437"/>
      <c r="AP18" s="437"/>
      <c r="AQ18" s="437"/>
      <c r="AR18" s="437"/>
      <c r="AS18" s="437"/>
      <c r="AT18" s="437"/>
      <c r="AU18" s="437"/>
      <c r="AV18" s="437"/>
      <c r="AW18" s="437"/>
      <c r="AX18" s="437"/>
      <c r="AY18" s="437"/>
      <c r="AZ18" s="437"/>
      <c r="BA18" s="437"/>
      <c r="BB18" s="437"/>
      <c r="BC18" s="437"/>
      <c r="BD18" s="103"/>
    </row>
    <row r="19" spans="2:56" s="165" customFormat="1" ht="20" customHeight="1" thickTop="1" thickBot="1">
      <c r="B19" s="166" t="s">
        <v>22</v>
      </c>
      <c r="C19" s="181">
        <f>1000/$A$1*'[1]4412Exp'!BB$263</f>
        <v>27.730042222222217</v>
      </c>
      <c r="D19" s="182">
        <f>1000/$A$1*'[1]4412Exp'!BC$263</f>
        <v>31.654242222222219</v>
      </c>
      <c r="E19" s="182">
        <f>1000/$A$1*'[1]4412Exp'!BD$263</f>
        <v>16.738961944444441</v>
      </c>
      <c r="F19" s="182">
        <f>1000/$A$1*'[1]4412Exp'!BE$263</f>
        <v>20.047452444444442</v>
      </c>
      <c r="G19" s="182">
        <f>1000/$A$1*'[1]4412Exp'!BF$263</f>
        <v>8.8328694480717118</v>
      </c>
      <c r="H19" s="182">
        <f>1000/$A$1*'[1]4412Exp'!BG$263</f>
        <v>5.3240652259557972</v>
      </c>
      <c r="I19" s="182">
        <f>1000/$A$1*'[1]4412Exp'!BH$263</f>
        <v>1.2321682042837929</v>
      </c>
      <c r="J19" s="182">
        <f>1000/$A$1*'[1]4412Exp'!BI$263</f>
        <v>0.74139719999999998</v>
      </c>
      <c r="K19" s="182">
        <f>1000/$A$1*'[1]4412Exp'!BJ$263</f>
        <v>0.24059721777359938</v>
      </c>
      <c r="L19" s="182">
        <f>1000/$A$1*'[1]4412Exp'!BK$263</f>
        <v>1.2161953999999999</v>
      </c>
      <c r="M19" s="182">
        <f>1000/$A$1*'[1]4412Exp'!BL$263</f>
        <v>3.7999999999999992E-2</v>
      </c>
      <c r="N19" s="182">
        <f>1000/$A$1*'[1]4412Exp'!BM$263</f>
        <v>0</v>
      </c>
      <c r="O19" s="182">
        <f>1000/$A$1*'[1]4412Exp'!BN$263</f>
        <v>0.82511599999999985</v>
      </c>
      <c r="P19" s="182">
        <f>1000/$A$1*'[1]4412Exp'!BO$263</f>
        <v>3.1120489999999998</v>
      </c>
      <c r="Q19" s="169">
        <f>1000/$A$1*'[1]4412Exp'!BP$263</f>
        <v>5.5801743934372858</v>
      </c>
      <c r="R19" s="182">
        <f>1000/$A$1*'[1]4412Exp'!BQ$263</f>
        <v>8.0690167597671678</v>
      </c>
      <c r="S19" s="182">
        <f>1000/$A$1*'[1]4412Exp'!BR$263</f>
        <v>20.732313713255856</v>
      </c>
      <c r="T19" s="182">
        <f>1000/$A$1*'[1]4412Exp'!BS$263</f>
        <v>95.640743999315163</v>
      </c>
      <c r="U19" s="182">
        <f>1000/$A$1*'[1]4412Exp'!BT$263</f>
        <v>151.72877105234014</v>
      </c>
      <c r="V19" s="182">
        <f>1000/$A$1*'[1]4412Exp'!BU$263</f>
        <v>119.2383792</v>
      </c>
      <c r="W19" s="182">
        <f>1000/$A$1*'[1]4412Exp'!BV$263</f>
        <v>306.49513828115937</v>
      </c>
      <c r="X19" s="182">
        <f>1000/$A$1*'[1]4412Exp'!BW$263</f>
        <v>177.35785773333333</v>
      </c>
      <c r="Y19" s="182">
        <f>1000/$A$1*'[1]4412Exp'!BX$263</f>
        <v>275.49961963336659</v>
      </c>
      <c r="Z19" s="182">
        <f>1000/$A$1*'[1]4412Exp'!BY$263</f>
        <v>132.36349103202897</v>
      </c>
      <c r="AA19" s="182">
        <f>1000/$A$1*'[1]4412Exp'!BZ$263</f>
        <v>3.2799999999999994</v>
      </c>
      <c r="AB19" s="182">
        <f>1000/$A$1*'[1]4412Exp'!CA$263</f>
        <v>0</v>
      </c>
      <c r="AC19" s="180"/>
      <c r="AD19" s="181">
        <f>'[1]4412Exp'!CB$263</f>
        <v>16.186152716935343</v>
      </c>
      <c r="AE19" s="182">
        <f>'[1]4412Exp'!CC$263</f>
        <v>13.834014403641445</v>
      </c>
      <c r="AF19" s="182">
        <f>'[1]4412Exp'!CD$263</f>
        <v>6.3598847423040503</v>
      </c>
      <c r="AG19" s="182">
        <f>'[1]4412Exp'!CE$263</f>
        <v>9.4113549999999986</v>
      </c>
      <c r="AH19" s="182">
        <f>'[1]4412Exp'!CF$263</f>
        <v>4.9214729999999998</v>
      </c>
      <c r="AI19" s="182">
        <f>'[1]4412Exp'!CG$263</f>
        <v>2.9974714291308771</v>
      </c>
      <c r="AJ19" s="182">
        <f>'[1]4412Exp'!CH$263</f>
        <v>0.40375189801737604</v>
      </c>
      <c r="AK19" s="182">
        <f>'[1]4412Exp'!CI$263</f>
        <v>0.28170130338350119</v>
      </c>
      <c r="AL19" s="182">
        <f>'[1]4412Exp'!CJ$263</f>
        <v>0.14606234083238742</v>
      </c>
      <c r="AM19" s="182">
        <f>'[1]4412Exp'!CK$263</f>
        <v>0.56138087668160885</v>
      </c>
      <c r="AN19" s="182">
        <f>'[1]4412Exp'!CL$263</f>
        <v>1.2884113586472314E-2</v>
      </c>
      <c r="AO19" s="182">
        <f>'[1]4412Exp'!CM$263</f>
        <v>0</v>
      </c>
      <c r="AP19" s="182">
        <f>'[1]4412Exp'!CN$263</f>
        <v>1.1310453075578788</v>
      </c>
      <c r="AQ19" s="182">
        <f>'[1]4412Exp'!CO$263</f>
        <v>4.2074314899470693</v>
      </c>
      <c r="AR19" s="169">
        <f>'[1]4412Exp'!CP$263</f>
        <v>7.6024289796667581</v>
      </c>
      <c r="AS19" s="182">
        <f>'[1]4412Exp'!CQ$263</f>
        <v>11.811205999999999</v>
      </c>
      <c r="AT19" s="182">
        <f>'[1]4412Exp'!CR$263</f>
        <v>28.025627140354572</v>
      </c>
      <c r="AU19" s="182">
        <f>'[1]4412Exp'!CS$263</f>
        <v>94.102841648132852</v>
      </c>
      <c r="AV19" s="182">
        <f>'[1]4412Exp'!CT$263</f>
        <v>139.96022496988715</v>
      </c>
      <c r="AW19" s="182">
        <f>'[1]4412Exp'!CU$263</f>
        <v>149.8024630546862</v>
      </c>
      <c r="AX19" s="182">
        <f>'[1]4412Exp'!CV$263</f>
        <v>188.39635699999999</v>
      </c>
      <c r="AY19" s="182">
        <f>'[1]4412Exp'!CW$263</f>
        <v>274.69117674</v>
      </c>
      <c r="AZ19" s="182">
        <f>'[1]4412Exp'!CX$263</f>
        <v>278.56636148500002</v>
      </c>
      <c r="BA19" s="182">
        <f>'[1]4412Exp'!CY$263</f>
        <v>200.29941971169998</v>
      </c>
      <c r="BB19" s="182">
        <f>'[1]4412Exp'!CZ$263</f>
        <v>1.5158918524499998</v>
      </c>
      <c r="BC19" s="183">
        <f>'[1]4412Exp'!DA$263</f>
        <v>0</v>
      </c>
      <c r="BD19" s="235"/>
    </row>
    <row r="20" spans="2:56" s="165" customFormat="1" ht="13.5" thickTop="1">
      <c r="B20" s="171" t="s">
        <v>20</v>
      </c>
      <c r="C20" s="184">
        <f>1000/$A$1*(SUM('[1]4412Exp'!BB$47:BB$47)+SUM('[1]4412Exp'!BB$105:BB$105))</f>
        <v>26.718999999999998</v>
      </c>
      <c r="D20" s="185">
        <f>1000/$A$1*(SUM('[1]4412Exp'!BC$47:BC$47)+SUM('[1]4412Exp'!BC$105:BC$105))</f>
        <v>25.477</v>
      </c>
      <c r="E20" s="185">
        <f>1000/$A$1*(SUM('[1]4412Exp'!BD$47:BD$47)+SUM('[1]4412Exp'!BD$105:BD$105))</f>
        <v>9.7000000000000011</v>
      </c>
      <c r="F20" s="185">
        <f>1000/$A$1*(SUM('[1]4412Exp'!BE$47:BE$47)+SUM('[1]4412Exp'!BE$105:BE$105))</f>
        <v>18.356999999999999</v>
      </c>
      <c r="G20" s="185">
        <f>1000/$A$1*(SUM('[1]4412Exp'!BF$47:BF$47)+SUM('[1]4412Exp'!BF$105:BF$105))</f>
        <v>8.6909999999999972</v>
      </c>
      <c r="H20" s="185">
        <f>1000/$A$1*(SUM('[1]4412Exp'!BG$47:BG$47)+SUM('[1]4412Exp'!BG$105:BG$105))</f>
        <v>4.6089999999999991</v>
      </c>
      <c r="I20" s="185">
        <f>1000/$A$1*(SUM('[1]4412Exp'!BH$47:BH$47)+SUM('[1]4412Exp'!BH$105:BH$105))</f>
        <v>0</v>
      </c>
      <c r="J20" s="185">
        <f>1000/$A$1*(SUM('[1]4412Exp'!BI$47:BI$47)+SUM('[1]4412Exp'!BI$105:BI$105))</f>
        <v>0</v>
      </c>
      <c r="K20" s="185">
        <f>1000/$A$1*(SUM('[1]4412Exp'!BJ$47:BJ$47)+SUM('[1]4412Exp'!BJ$105:BJ$105))</f>
        <v>0</v>
      </c>
      <c r="L20" s="185">
        <f>1000/$A$1*(SUM('[1]4412Exp'!BK$47:BK$47)+SUM('[1]4412Exp'!BK$105:BK$105))</f>
        <v>0</v>
      </c>
      <c r="M20" s="185">
        <f>1000/$A$1*(SUM('[1]4412Exp'!BL$47:BL$47)+SUM('[1]4412Exp'!BL$105:BL$105))</f>
        <v>0</v>
      </c>
      <c r="N20" s="185">
        <f>1000/$A$1*(SUM('[1]4412Exp'!BM$47:BM$47)+SUM('[1]4412Exp'!BM$105:BM$105))</f>
        <v>0</v>
      </c>
      <c r="O20" s="185">
        <f>1000/$A$1*(SUM('[1]4412Exp'!BN$47:BN$47)+SUM('[1]4412Exp'!BN$105:BN$105))</f>
        <v>0</v>
      </c>
      <c r="P20" s="185">
        <f>1000/$A$1*(SUM('[1]4412Exp'!BO$47:BO$47)+SUM('[1]4412Exp'!BO$105:BO$105))</f>
        <v>1.8999999999999996E-2</v>
      </c>
      <c r="Q20" s="222">
        <f>1000/$A$1*(SUM('[1]4412Exp'!BP$47:BP$47)+SUM('[1]4412Exp'!BP$105:BP$105))</f>
        <v>0.88638234990482634</v>
      </c>
      <c r="R20" s="185">
        <f>1000/$A$1*(SUM('[1]4412Exp'!BQ$47:BQ$47)+SUM('[1]4412Exp'!BQ$105:BQ$105))</f>
        <v>0</v>
      </c>
      <c r="S20" s="185">
        <f>1000/$A$1*(SUM('[1]4412Exp'!BR$47:BR$47)+SUM('[1]4412Exp'!BR$105:BR$105))</f>
        <v>0.13683681115055976</v>
      </c>
      <c r="T20" s="185">
        <f>1000/$A$1*(SUM('[1]4412Exp'!BS$47:BS$47)+SUM('[1]4412Exp'!BS$105:BS$105))</f>
        <v>8.1774730300792006E-2</v>
      </c>
      <c r="U20" s="185">
        <f>1000/$A$1*(SUM('[1]4412Exp'!BT$47:BT$47)+SUM('[1]4412Exp'!BT$105:BT$105))</f>
        <v>4.5894790536833326E-2</v>
      </c>
      <c r="V20" s="264">
        <f>1000/$A$1*(SUM('[1]4412Exp'!BU$47:BU$47)+SUM('[1]4412Exp'!BU$105:BU$105))</f>
        <v>2.9999999999999996E-3</v>
      </c>
      <c r="W20" s="185">
        <f>1000/$A$1*(SUM('[1]4412Exp'!BV$47:BV$47)+SUM('[1]4412Exp'!BV$105:BV$105))</f>
        <v>1.5999999999999997E-2</v>
      </c>
      <c r="X20" s="185">
        <f>1000/$A$1*(SUM('[1]4412Exp'!BW$47:BW$47)+SUM('[1]4412Exp'!BW$105:BW$105))</f>
        <v>1.4248333333333335E-2</v>
      </c>
      <c r="Y20" s="185">
        <f>1000/$A$1*(SUM('[1]4412Exp'!BX$47:BX$47)+SUM('[1]4412Exp'!BX$105:BX$105))</f>
        <v>1.2999999999999996E-2</v>
      </c>
      <c r="Z20" s="185">
        <f>1000/$A$1*(SUM('[1]4412Exp'!BY$47:BY$47)+SUM('[1]4412Exp'!BY$105:BY$105))</f>
        <v>5.0000000000000001E-3</v>
      </c>
      <c r="AA20" s="185">
        <f>1000/$A$1*(SUM('[1]4412Exp'!BZ$47:BZ$47)+SUM('[1]4412Exp'!BZ$105:BZ$105))</f>
        <v>3.1E-2</v>
      </c>
      <c r="AB20" s="185">
        <f>1000/$A$1*(SUM('[1]4412Exp'!CA$47:CA$47)+SUM('[1]4412Exp'!CA$105:CA$105))</f>
        <v>0</v>
      </c>
      <c r="AC20" s="180"/>
      <c r="AD20" s="184">
        <f>(SUM('[1]4412Exp'!CB$47:CB$47)+SUM('[1]4412Exp'!CB$105:CB$105))</f>
        <v>15.717355</v>
      </c>
      <c r="AE20" s="185">
        <f>(SUM('[1]4412Exp'!CC$47:CC$47)+SUM('[1]4412Exp'!CC$105:CC$105))</f>
        <v>11.875999999999999</v>
      </c>
      <c r="AF20" s="185">
        <f>(SUM('[1]4412Exp'!CD$47:CD$47)+SUM('[1]4412Exp'!CD$105:CD$105))</f>
        <v>4.1039219999999998</v>
      </c>
      <c r="AG20" s="185">
        <f>(SUM('[1]4412Exp'!CE$47:CE$47)+SUM('[1]4412Exp'!CE$105:CE$105))</f>
        <v>8.6379999999999999</v>
      </c>
      <c r="AH20" s="185">
        <f>(SUM('[1]4412Exp'!CF$47:CF$47)+SUM('[1]4412Exp'!CF$105:CF$105))</f>
        <v>4.8550000000000004</v>
      </c>
      <c r="AI20" s="185">
        <f>(SUM('[1]4412Exp'!CG$47:CG$47)+SUM('[1]4412Exp'!CG$105:CG$105))</f>
        <v>2.6949999999999998</v>
      </c>
      <c r="AJ20" s="185">
        <f>(SUM('[1]4412Exp'!CH$47:CH$47)+SUM('[1]4412Exp'!CH$105:CH$105))</f>
        <v>0</v>
      </c>
      <c r="AK20" s="185">
        <f>(SUM('[1]4412Exp'!CI$47:CI$47)+SUM('[1]4412Exp'!CI$105:CI$105))</f>
        <v>0</v>
      </c>
      <c r="AL20" s="185">
        <f>(SUM('[1]4412Exp'!CJ$47:CJ$47)+SUM('[1]4412Exp'!CJ$105:CJ$105))</f>
        <v>0</v>
      </c>
      <c r="AM20" s="185">
        <f>(SUM('[1]4412Exp'!CK$47:CK$47)+SUM('[1]4412Exp'!CK$105:CK$105))</f>
        <v>0</v>
      </c>
      <c r="AN20" s="185">
        <f>(SUM('[1]4412Exp'!CL$47:CL$47)+SUM('[1]4412Exp'!CL$105:CL$105))</f>
        <v>0</v>
      </c>
      <c r="AO20" s="185">
        <f>(SUM('[1]4412Exp'!CM$47:CM$47)+SUM('[1]4412Exp'!CM$105:CM$105))</f>
        <v>0</v>
      </c>
      <c r="AP20" s="185">
        <f>(SUM('[1]4412Exp'!CN$47:CN$47)+SUM('[1]4412Exp'!CN$105:CN$105))</f>
        <v>0</v>
      </c>
      <c r="AQ20" s="185">
        <f>(SUM('[1]4412Exp'!CO$47:CO$47)+SUM('[1]4412Exp'!CO$105:CO$105))</f>
        <v>7.0429999999999998E-3</v>
      </c>
      <c r="AR20" s="222">
        <f>(SUM('[1]4412Exp'!CP$47:CP$47)+SUM('[1]4412Exp'!CP$105:CP$105))</f>
        <v>0.17386799999999999</v>
      </c>
      <c r="AS20" s="185">
        <f>(SUM('[1]4412Exp'!CQ$47:CQ$47)+SUM('[1]4412Exp'!CQ$105:CQ$105))</f>
        <v>0</v>
      </c>
      <c r="AT20" s="185">
        <f>(SUM('[1]4412Exp'!CR$47:CR$47)+SUM('[1]4412Exp'!CR$105:CR$105))</f>
        <v>2.8888999999999998E-2</v>
      </c>
      <c r="AU20" s="185">
        <f>(SUM('[1]4412Exp'!CS$47:CS$47)+SUM('[1]4412Exp'!CS$105:CS$105))</f>
        <v>8.1185999999999994E-2</v>
      </c>
      <c r="AV20" s="185">
        <f>(SUM('[1]4412Exp'!CT$47:CT$47)+SUM('[1]4412Exp'!CT$105:CT$105))</f>
        <v>5.1392999999999994E-2</v>
      </c>
      <c r="AW20" s="185">
        <f>(SUM('[1]4412Exp'!CU$47:CU$47)+SUM('[1]4412Exp'!CU$105:CU$105))</f>
        <v>8.0189999999999984E-3</v>
      </c>
      <c r="AX20" s="185">
        <f>(SUM('[1]4412Exp'!CV$47:CV$47)+SUM('[1]4412Exp'!CV$105:CV$105))</f>
        <v>3.5472999999999998E-2</v>
      </c>
      <c r="AY20" s="185">
        <f>(SUM('[1]4412Exp'!CW$47:CW$47)+SUM('[1]4412Exp'!CW$105:CW$105))</f>
        <v>3.5526999999999996E-2</v>
      </c>
      <c r="AZ20" s="185">
        <f>(SUM('[1]4412Exp'!CX$47:CX$47)+SUM('[1]4412Exp'!CX$105:CX$105))</f>
        <v>2.0042000000000001E-2</v>
      </c>
      <c r="BA20" s="185">
        <f>(SUM('[1]4412Exp'!CY$47:CY$47)+SUM('[1]4412Exp'!CY$105:CY$105))</f>
        <v>1.3097999999999999E-2</v>
      </c>
      <c r="BB20" s="185">
        <f>(SUM('[1]4412Exp'!CZ$47:CZ$47)+SUM('[1]4412Exp'!CZ$105:CZ$105))</f>
        <v>3.8731000000000002E-2</v>
      </c>
      <c r="BC20" s="186">
        <f>(SUM('[1]4412Exp'!DA$47:DA$47)+SUM('[1]4412Exp'!DA$105:DA$105))</f>
        <v>0</v>
      </c>
      <c r="BD20" s="235"/>
    </row>
    <row r="21" spans="2:56" s="165" customFormat="1">
      <c r="B21" s="171" t="s">
        <v>34</v>
      </c>
      <c r="C21" s="188">
        <f>1000/$A$1*'[1]4412Exp'!BB$228</f>
        <v>0</v>
      </c>
      <c r="D21" s="189">
        <f>1000/$A$1*'[1]4412Exp'!BC$228</f>
        <v>3.7089999999999996</v>
      </c>
      <c r="E21" s="189">
        <f>1000/$A$1*'[1]4412Exp'!BD$228</f>
        <v>4.3450000000000006</v>
      </c>
      <c r="F21" s="189">
        <f>1000/$A$1*'[1]4412Exp'!BE$228</f>
        <v>0</v>
      </c>
      <c r="G21" s="189">
        <f>1000/$A$1*'[1]4412Exp'!BF$228</f>
        <v>0</v>
      </c>
      <c r="H21" s="189">
        <f>1000/$A$1*'[1]4412Exp'!BG$228</f>
        <v>0.30999999999999994</v>
      </c>
      <c r="I21" s="189">
        <f>1000/$A$1*'[1]4412Exp'!BH$228</f>
        <v>1.0089999999999999</v>
      </c>
      <c r="J21" s="189">
        <f>1000/$A$1*'[1]4412Exp'!BI$228</f>
        <v>0.37599999999999995</v>
      </c>
      <c r="K21" s="189">
        <f>1000/$A$1*'[1]4412Exp'!BJ$228</f>
        <v>0</v>
      </c>
      <c r="L21" s="189">
        <f>1000/$A$1*'[1]4412Exp'!BK$228</f>
        <v>0</v>
      </c>
      <c r="M21" s="189">
        <f>1000/$A$1*'[1]4412Exp'!BL$228</f>
        <v>3.7999999999999992E-2</v>
      </c>
      <c r="N21" s="189">
        <f>1000/$A$1*'[1]4412Exp'!BM$228</f>
        <v>0</v>
      </c>
      <c r="O21" s="189">
        <f>1000/$A$1*'[1]4412Exp'!BN$228</f>
        <v>0</v>
      </c>
      <c r="P21" s="189">
        <f>1000/$A$1*'[1]4412Exp'!BO$228</f>
        <v>0</v>
      </c>
      <c r="Q21" s="133">
        <f>1000/$A$1*'[1]4412Exp'!BP$228</f>
        <v>0</v>
      </c>
      <c r="R21" s="189">
        <f>1000/$A$1*'[1]4412Exp'!BQ$228</f>
        <v>0</v>
      </c>
      <c r="S21" s="189">
        <f>1000/$A$1*'[1]4412Exp'!BR$228</f>
        <v>0</v>
      </c>
      <c r="T21" s="189">
        <f>1000/$A$1*'[1]4412Exp'!BS$228</f>
        <v>0.10199999999999999</v>
      </c>
      <c r="U21" s="189">
        <f>1000/$A$1*'[1]4412Exp'!BT$228</f>
        <v>0.13699999999999998</v>
      </c>
      <c r="V21" s="189">
        <f>1000/$A$1*'[1]4412Exp'!BU$228</f>
        <v>0.14610679999999998</v>
      </c>
      <c r="W21" s="189">
        <f>1000/$A$1*'[1]4412Exp'!BV$228</f>
        <v>3.1214400000000003E-2</v>
      </c>
      <c r="X21" s="189">
        <f>1000/$A$1*'[1]4412Exp'!BW$228</f>
        <v>3.8274599999999992E-2</v>
      </c>
      <c r="Y21" s="189">
        <f>1000/$A$1*'[1]4412Exp'!BX$228</f>
        <v>0.02</v>
      </c>
      <c r="Z21" s="189">
        <f>1000/$A$1*'[1]4412Exp'!BY$228</f>
        <v>0</v>
      </c>
      <c r="AA21" s="189">
        <f>1000/$A$1*'[1]4412Exp'!BZ$228</f>
        <v>8.9999999999999993E-3</v>
      </c>
      <c r="AB21" s="189">
        <f>1000/$A$1*'[1]4412Exp'!CA$228</f>
        <v>0</v>
      </c>
      <c r="AC21" s="187"/>
      <c r="AD21" s="188">
        <f>'[1]4412Exp'!CB$228</f>
        <v>0</v>
      </c>
      <c r="AE21" s="189">
        <f>'[1]4412Exp'!CC$228</f>
        <v>0.97804733727810667</v>
      </c>
      <c r="AF21" s="189">
        <f>'[1]4412Exp'!CD$228</f>
        <v>1.1520000000000001</v>
      </c>
      <c r="AG21" s="189">
        <f>'[1]4412Exp'!CE$228</f>
        <v>0</v>
      </c>
      <c r="AH21" s="189">
        <f>'[1]4412Exp'!CF$228</f>
        <v>0</v>
      </c>
      <c r="AI21" s="189">
        <f>'[1]4412Exp'!CG$228</f>
        <v>9.42746541308776E-2</v>
      </c>
      <c r="AJ21" s="189">
        <f>'[1]4412Exp'!CH$228</f>
        <v>0.29739353956266179</v>
      </c>
      <c r="AK21" s="189">
        <f>'[1]4412Exp'!CI$228</f>
        <v>0.10821829959777091</v>
      </c>
      <c r="AL21" s="189">
        <f>'[1]4412Exp'!CJ$228</f>
        <v>0</v>
      </c>
      <c r="AM21" s="189">
        <f>'[1]4412Exp'!CK$228</f>
        <v>0</v>
      </c>
      <c r="AN21" s="189">
        <f>'[1]4412Exp'!CL$228</f>
        <v>1.2884113586472314E-2</v>
      </c>
      <c r="AO21" s="189">
        <f>'[1]4412Exp'!CM$228</f>
        <v>0</v>
      </c>
      <c r="AP21" s="189">
        <f>'[1]4412Exp'!CN$228</f>
        <v>0</v>
      </c>
      <c r="AQ21" s="189">
        <f>'[1]4412Exp'!CO$228</f>
        <v>0</v>
      </c>
      <c r="AR21" s="133">
        <f>'[1]4412Exp'!CP$228</f>
        <v>0</v>
      </c>
      <c r="AS21" s="189">
        <f>'[1]4412Exp'!CQ$228</f>
        <v>0</v>
      </c>
      <c r="AT21" s="189">
        <f>'[1]4412Exp'!CR$228</f>
        <v>0</v>
      </c>
      <c r="AU21" s="189">
        <f>'[1]4412Exp'!CS$228</f>
        <v>0.04</v>
      </c>
      <c r="AV21" s="189">
        <f>'[1]4412Exp'!CT$228</f>
        <v>6.5000000000000002E-2</v>
      </c>
      <c r="AW21" s="189">
        <f>'[1]4412Exp'!CU$228</f>
        <v>0.12844800000000001</v>
      </c>
      <c r="AX21" s="189">
        <f>'[1]4412Exp'!CV$228</f>
        <v>3.1597E-2</v>
      </c>
      <c r="AY21" s="189">
        <f>'[1]4412Exp'!CW$228</f>
        <v>2.9468999999999999E-2</v>
      </c>
      <c r="AZ21" s="189">
        <f>'[1]4412Exp'!CX$228</f>
        <v>1.4168689999999999E-2</v>
      </c>
      <c r="BA21" s="189">
        <f>'[1]4412Exp'!CY$228</f>
        <v>0</v>
      </c>
      <c r="BB21" s="189">
        <f>'[1]4412Exp'!CZ$228</f>
        <v>1.0999999999999999E-2</v>
      </c>
      <c r="BC21" s="190">
        <f>'[1]4412Exp'!DA$228</f>
        <v>0</v>
      </c>
      <c r="BD21" s="235"/>
    </row>
    <row r="22" spans="2:56" s="165" customFormat="1">
      <c r="B22" s="171" t="s">
        <v>56</v>
      </c>
      <c r="C22" s="188">
        <f>1000/$A$1*'[1]4412Exp'!BB$247</f>
        <v>0.23099999999999998</v>
      </c>
      <c r="D22" s="189">
        <f>1000/$A$1*'[1]4412Exp'!BC$247</f>
        <v>0.127</v>
      </c>
      <c r="E22" s="189">
        <f>1000/$A$1*'[1]4412Exp'!BD$247</f>
        <v>5.3999999999999992E-2</v>
      </c>
      <c r="F22" s="189">
        <f>1000/$A$1*'[1]4412Exp'!BE$247</f>
        <v>0</v>
      </c>
      <c r="G22" s="189">
        <f>1000/$A$1*'[1]4412Exp'!BF$247</f>
        <v>0</v>
      </c>
      <c r="H22" s="189">
        <f>1000/$A$1*'[1]4412Exp'!BG$247</f>
        <v>0</v>
      </c>
      <c r="I22" s="189">
        <f>1000/$A$1*'[1]4412Exp'!BH$247</f>
        <v>0</v>
      </c>
      <c r="J22" s="189">
        <f>1000/$A$1*'[1]4412Exp'!BI$247</f>
        <v>0</v>
      </c>
      <c r="K22" s="189">
        <f>1000/$A$1*'[1]4412Exp'!BJ$247</f>
        <v>0</v>
      </c>
      <c r="L22" s="189">
        <f>1000/$A$1*'[1]4412Exp'!BK$247</f>
        <v>0</v>
      </c>
      <c r="M22" s="189">
        <f>1000/$A$1*'[1]4412Exp'!BL$247</f>
        <v>0</v>
      </c>
      <c r="N22" s="189">
        <f>1000/$A$1*'[1]4412Exp'!BM$247</f>
        <v>0</v>
      </c>
      <c r="O22" s="189">
        <f>1000/$A$1*'[1]4412Exp'!BN$247</f>
        <v>0.7709999999999998</v>
      </c>
      <c r="P22" s="189">
        <f>1000/$A$1*'[1]4412Exp'!BO$247</f>
        <v>2.4570000000000003</v>
      </c>
      <c r="Q22" s="133">
        <f>1000/$A$1*'[1]4412Exp'!BP$247</f>
        <v>4.2969461999999998</v>
      </c>
      <c r="R22" s="189">
        <f>1000/$A$1*'[1]4412Exp'!BQ$247</f>
        <v>7.8869999999999987</v>
      </c>
      <c r="S22" s="189">
        <f>1000/$A$1*'[1]4412Exp'!BR$247</f>
        <v>19.828999999999994</v>
      </c>
      <c r="T22" s="189">
        <f>1000/$A$1*'[1]4412Exp'!BS$247</f>
        <v>94.337000000000018</v>
      </c>
      <c r="U22" s="189">
        <f>1000/$A$1*'[1]4412Exp'!BT$247</f>
        <v>148.54854000000006</v>
      </c>
      <c r="V22" s="265">
        <f>1000/$A$1*'[1]4412Exp'!BU$247</f>
        <v>115.25942579999999</v>
      </c>
      <c r="W22" s="189">
        <f>1000/$A$1*'[1]4412Exp'!BV$247</f>
        <v>305.95424719999994</v>
      </c>
      <c r="X22" s="189">
        <f>1000/$A$1*'[1]4412Exp'!BW$247</f>
        <v>170.73102079999998</v>
      </c>
      <c r="Y22" s="189">
        <f>1000/$A$1*'[1]4412Exp'!BX$247</f>
        <v>258.0054229619999</v>
      </c>
      <c r="Z22" s="189">
        <f>1000/$A$1*'[1]4412Exp'!BY$247</f>
        <v>131.26225000000002</v>
      </c>
      <c r="AA22" s="189">
        <f>1000/$A$1*'[1]4412Exp'!BZ$247</f>
        <v>0</v>
      </c>
      <c r="AB22" s="189">
        <f>1000/$A$1*'[1]4412Exp'!CA$247</f>
        <v>0</v>
      </c>
      <c r="AC22" s="187"/>
      <c r="AD22" s="188">
        <f>'[1]4412Exp'!CB$247</f>
        <v>0.11875799999999999</v>
      </c>
      <c r="AE22" s="189">
        <f>'[1]4412Exp'!CC$247</f>
        <v>5.9430999999999998E-2</v>
      </c>
      <c r="AF22" s="189">
        <f>'[1]4412Exp'!CD$247</f>
        <v>2.5000000000000001E-2</v>
      </c>
      <c r="AG22" s="189">
        <f>'[1]4412Exp'!CE$247</f>
        <v>0</v>
      </c>
      <c r="AH22" s="189">
        <f>'[1]4412Exp'!CF$247</f>
        <v>0</v>
      </c>
      <c r="AI22" s="189">
        <f>'[1]4412Exp'!CG$247</f>
        <v>0</v>
      </c>
      <c r="AJ22" s="189">
        <f>'[1]4412Exp'!CH$247</f>
        <v>0</v>
      </c>
      <c r="AK22" s="189">
        <f>'[1]4412Exp'!CI$247</f>
        <v>0</v>
      </c>
      <c r="AL22" s="189">
        <f>'[1]4412Exp'!CJ$247</f>
        <v>0</v>
      </c>
      <c r="AM22" s="189">
        <f>'[1]4412Exp'!CK$247</f>
        <v>0</v>
      </c>
      <c r="AN22" s="189">
        <f>'[1]4412Exp'!CL$247</f>
        <v>0</v>
      </c>
      <c r="AO22" s="189">
        <f>'[1]4412Exp'!CM$247</f>
        <v>0</v>
      </c>
      <c r="AP22" s="189">
        <f>'[1]4412Exp'!CN$247</f>
        <v>1.100833</v>
      </c>
      <c r="AQ22" s="189">
        <f>'[1]4412Exp'!CO$247</f>
        <v>3.876995</v>
      </c>
      <c r="AR22" s="133">
        <f>'[1]4412Exp'!CP$247</f>
        <v>7.0147889999999995</v>
      </c>
      <c r="AS22" s="189">
        <f>'[1]4412Exp'!CQ$247</f>
        <v>11.593814</v>
      </c>
      <c r="AT22" s="189">
        <f>'[1]4412Exp'!CR$247</f>
        <v>27.465416999999999</v>
      </c>
      <c r="AU22" s="189">
        <f>'[1]4412Exp'!CS$247</f>
        <v>93.135278999999997</v>
      </c>
      <c r="AV22" s="189">
        <f>'[1]4412Exp'!CT$247</f>
        <v>137.75514999999999</v>
      </c>
      <c r="AW22" s="265">
        <f>'[1]4412Exp'!CU$247</f>
        <v>148.29085899999998</v>
      </c>
      <c r="AX22" s="189">
        <f>'[1]4412Exp'!CV$247</f>
        <v>187.83159999999998</v>
      </c>
      <c r="AY22" s="189">
        <f>'[1]4412Exp'!CW$247</f>
        <v>269.360612</v>
      </c>
      <c r="AZ22" s="189">
        <f>'[1]4412Exp'!CX$247</f>
        <v>275.53968800000001</v>
      </c>
      <c r="BA22" s="189">
        <f>'[1]4412Exp'!CY$247</f>
        <v>199.64808599999998</v>
      </c>
      <c r="BB22" s="189">
        <f>'[1]4412Exp'!CZ$247</f>
        <v>0</v>
      </c>
      <c r="BC22" s="190">
        <f>'[1]4412Exp'!DA$247</f>
        <v>0</v>
      </c>
      <c r="BD22" s="235"/>
    </row>
    <row r="23" spans="2:56" s="165" customFormat="1">
      <c r="B23" s="192" t="s">
        <v>97</v>
      </c>
      <c r="C23" s="188">
        <f>1000/$A$1*'[1]4412Exp'!BB$264</f>
        <v>0</v>
      </c>
      <c r="D23" s="189">
        <f>1000/$A$1*'[1]4412Exp'!BC$264</f>
        <v>2.7999999999999998E-4</v>
      </c>
      <c r="E23" s="189">
        <f>1000/$A$1*'[1]4412Exp'!BD$264</f>
        <v>0.28700000000000003</v>
      </c>
      <c r="F23" s="189">
        <f>1000/$A$1*'[1]4412Exp'!BE$264</f>
        <v>0</v>
      </c>
      <c r="G23" s="189">
        <f>1000/$A$1*'[1]4412Exp'!BF$264</f>
        <v>0</v>
      </c>
      <c r="H23" s="189">
        <f>1000/$A$1*'[1]4412Exp'!BG$264</f>
        <v>5.5999999999999994E-2</v>
      </c>
      <c r="I23" s="189">
        <f>1000/$A$1*'[1]4412Exp'!BH$264</f>
        <v>0</v>
      </c>
      <c r="J23" s="189">
        <f>1000/$A$1*'[1]4412Exp'!BI$264</f>
        <v>0</v>
      </c>
      <c r="K23" s="189">
        <f>1000/$A$1*'[1]4412Exp'!BJ$264</f>
        <v>0</v>
      </c>
      <c r="L23" s="189">
        <f>1000/$A$1*'[1]4412Exp'!BK$264</f>
        <v>0</v>
      </c>
      <c r="M23" s="189">
        <f>1000/$A$1*'[1]4412Exp'!BL$264</f>
        <v>0</v>
      </c>
      <c r="N23" s="189">
        <f>1000/$A$1*'[1]4412Exp'!BM$264</f>
        <v>0</v>
      </c>
      <c r="O23" s="189">
        <f>1000/$A$1*'[1]4412Exp'!BN$264</f>
        <v>0</v>
      </c>
      <c r="P23" s="189">
        <f>1000/$A$1*'[1]4412Exp'!BO$264</f>
        <v>0</v>
      </c>
      <c r="Q23" s="133">
        <f>1000/$A$1*'[1]4412Exp'!BP$264</f>
        <v>0</v>
      </c>
      <c r="R23" s="189">
        <f>1000/$A$1*'[1]4412Exp'!BQ$264</f>
        <v>0</v>
      </c>
      <c r="S23" s="189">
        <f>1000/$A$1*'[1]4412Exp'!BR$264</f>
        <v>0</v>
      </c>
      <c r="T23" s="189">
        <f>1000/$A$1*'[1]4412Exp'!BS$264</f>
        <v>3.3333333333333342E-5</v>
      </c>
      <c r="U23" s="189">
        <f>1000/$A$1*'[1]4412Exp'!BT$264</f>
        <v>0</v>
      </c>
      <c r="V23" s="189">
        <f>1000/$A$1*'[1]4412Exp'!BU$264</f>
        <v>0</v>
      </c>
      <c r="W23" s="189">
        <f>1000/$A$1*'[1]4412Exp'!BV$264</f>
        <v>0</v>
      </c>
      <c r="X23" s="189">
        <f>1000/$A$1*'[1]4412Exp'!BW$264</f>
        <v>0</v>
      </c>
      <c r="Y23" s="189">
        <f>1000/$A$1*'[1]4412Exp'!BX$264</f>
        <v>0</v>
      </c>
      <c r="Z23" s="189">
        <f>1000/$A$1*'[1]4412Exp'!BY$264</f>
        <v>0</v>
      </c>
      <c r="AA23" s="189">
        <f>1000/$A$1*'[1]4412Exp'!BZ$264</f>
        <v>0</v>
      </c>
      <c r="AB23" s="189">
        <f>1000/$A$1*'[1]4412Exp'!CA$264</f>
        <v>0</v>
      </c>
      <c r="AC23" s="187"/>
      <c r="AD23" s="188">
        <f>'[1]4412Exp'!CB$264</f>
        <v>0</v>
      </c>
      <c r="AE23" s="189">
        <f>'[1]4412Exp'!CC$264</f>
        <v>1.4069875999999999E-3</v>
      </c>
      <c r="AF23" s="189">
        <f>'[1]4412Exp'!CD$264</f>
        <v>0.1257231936</v>
      </c>
      <c r="AG23" s="189">
        <f>'[1]4412Exp'!CE$264</f>
        <v>0</v>
      </c>
      <c r="AH23" s="189">
        <f>'[1]4412Exp'!CF$264</f>
        <v>0</v>
      </c>
      <c r="AI23" s="189">
        <f>'[1]4412Exp'!CG$264</f>
        <v>2.2082775000000002E-2</v>
      </c>
      <c r="AJ23" s="189">
        <f>'[1]4412Exp'!CH$264</f>
        <v>0</v>
      </c>
      <c r="AK23" s="189">
        <f>'[1]4412Exp'!CI$264</f>
        <v>0</v>
      </c>
      <c r="AL23" s="189">
        <f>'[1]4412Exp'!CJ$264</f>
        <v>0</v>
      </c>
      <c r="AM23" s="189">
        <f>'[1]4412Exp'!CK$264</f>
        <v>0</v>
      </c>
      <c r="AN23" s="189">
        <f>'[1]4412Exp'!CL$264</f>
        <v>0</v>
      </c>
      <c r="AO23" s="189">
        <f>'[1]4412Exp'!CM$264</f>
        <v>0</v>
      </c>
      <c r="AP23" s="189">
        <f>'[1]4412Exp'!CN$264</f>
        <v>0</v>
      </c>
      <c r="AQ23" s="189">
        <f>'[1]4412Exp'!CO$264</f>
        <v>0</v>
      </c>
      <c r="AR23" s="133">
        <f>'[1]4412Exp'!CP$264</f>
        <v>0</v>
      </c>
      <c r="AS23" s="189">
        <f>'[1]4412Exp'!CQ$264</f>
        <v>0</v>
      </c>
      <c r="AT23" s="189">
        <f>'[1]4412Exp'!CR$264</f>
        <v>0</v>
      </c>
      <c r="AU23" s="189">
        <f>'[1]4412Exp'!CS$264</f>
        <v>1.2426699999999999E-5</v>
      </c>
      <c r="AV23" s="189">
        <f>'[1]4412Exp'!CT$264</f>
        <v>0</v>
      </c>
      <c r="AW23" s="189">
        <f>'[1]4412Exp'!CU$264</f>
        <v>0</v>
      </c>
      <c r="AX23" s="189">
        <f>'[1]4412Exp'!CV$264</f>
        <v>0</v>
      </c>
      <c r="AY23" s="189">
        <f>'[1]4412Exp'!CW$264</f>
        <v>0</v>
      </c>
      <c r="AZ23" s="189">
        <f>'[1]4412Exp'!CX$264</f>
        <v>0</v>
      </c>
      <c r="BA23" s="189">
        <f>'[1]4412Exp'!CY$264</f>
        <v>3.9347425699999994E-2</v>
      </c>
      <c r="BB23" s="189">
        <f>'[1]4412Exp'!CZ$264</f>
        <v>3.9374717450000006E-2</v>
      </c>
      <c r="BC23" s="190">
        <f>'[1]4412Exp'!DA$264</f>
        <v>0</v>
      </c>
      <c r="BD23" s="235"/>
    </row>
    <row r="24" spans="2:56" s="165" customFormat="1" ht="13" thickBot="1">
      <c r="B24" s="175" t="s">
        <v>15</v>
      </c>
      <c r="C24" s="194">
        <f t="shared" ref="C24:AB24" si="7">C19-SUM(C20:C23)</f>
        <v>0.78004222222221742</v>
      </c>
      <c r="D24" s="195">
        <f t="shared" si="7"/>
        <v>2.3409622222222204</v>
      </c>
      <c r="E24" s="195">
        <f t="shared" si="7"/>
        <v>2.3529619444444378</v>
      </c>
      <c r="F24" s="195">
        <f t="shared" si="7"/>
        <v>1.6904524444444426</v>
      </c>
      <c r="G24" s="195">
        <f t="shared" si="7"/>
        <v>0.14186944807171464</v>
      </c>
      <c r="H24" s="195">
        <f t="shared" si="7"/>
        <v>0.34906522595579847</v>
      </c>
      <c r="I24" s="195">
        <f t="shared" si="7"/>
        <v>0.22316820428379303</v>
      </c>
      <c r="J24" s="195">
        <f t="shared" si="7"/>
        <v>0.36539720000000003</v>
      </c>
      <c r="K24" s="195">
        <f t="shared" si="7"/>
        <v>0.24059721777359938</v>
      </c>
      <c r="L24" s="195">
        <f t="shared" si="7"/>
        <v>1.2161953999999999</v>
      </c>
      <c r="M24" s="195">
        <f t="shared" si="7"/>
        <v>0</v>
      </c>
      <c r="N24" s="195">
        <f t="shared" si="7"/>
        <v>0</v>
      </c>
      <c r="O24" s="195">
        <f t="shared" si="7"/>
        <v>5.4116000000000053E-2</v>
      </c>
      <c r="P24" s="195">
        <f t="shared" si="7"/>
        <v>0.63604899999999942</v>
      </c>
      <c r="Q24" s="151">
        <f t="shared" si="7"/>
        <v>0.39684584353245977</v>
      </c>
      <c r="R24" s="195">
        <f t="shared" si="7"/>
        <v>0.18201675976716913</v>
      </c>
      <c r="S24" s="195">
        <f t="shared" si="7"/>
        <v>0.76647690210530328</v>
      </c>
      <c r="T24" s="195">
        <f t="shared" si="7"/>
        <v>1.1199359356810135</v>
      </c>
      <c r="U24" s="195">
        <f t="shared" si="7"/>
        <v>2.9973362618032411</v>
      </c>
      <c r="V24" s="266">
        <f t="shared" si="7"/>
        <v>3.8298466000000104</v>
      </c>
      <c r="W24" s="195">
        <f t="shared" si="7"/>
        <v>0.49367668115945662</v>
      </c>
      <c r="X24" s="195">
        <f t="shared" si="7"/>
        <v>6.5743140000000153</v>
      </c>
      <c r="Y24" s="195">
        <f t="shared" si="7"/>
        <v>17.461196671366679</v>
      </c>
      <c r="Z24" s="195">
        <f t="shared" si="7"/>
        <v>1.0962410320289564</v>
      </c>
      <c r="AA24" s="195">
        <f t="shared" si="7"/>
        <v>3.2399999999999993</v>
      </c>
      <c r="AB24" s="195">
        <f t="shared" si="7"/>
        <v>0</v>
      </c>
      <c r="AC24" s="193"/>
      <c r="AD24" s="194">
        <f t="shared" ref="AD24:BC24" si="8">AD19-SUM(AD20:AD23)</f>
        <v>0.35003971693534375</v>
      </c>
      <c r="AE24" s="195">
        <f t="shared" si="8"/>
        <v>0.9191290787633406</v>
      </c>
      <c r="AF24" s="195">
        <f t="shared" si="8"/>
        <v>0.95323954870405014</v>
      </c>
      <c r="AG24" s="195">
        <f t="shared" si="8"/>
        <v>0.77335499999999868</v>
      </c>
      <c r="AH24" s="195">
        <f t="shared" si="8"/>
        <v>6.6472999999999338E-2</v>
      </c>
      <c r="AI24" s="195">
        <f t="shared" si="8"/>
        <v>0.18611399999999989</v>
      </c>
      <c r="AJ24" s="195">
        <f t="shared" si="8"/>
        <v>0.10635835845471425</v>
      </c>
      <c r="AK24" s="195">
        <f t="shared" si="8"/>
        <v>0.17348300378573028</v>
      </c>
      <c r="AL24" s="195">
        <f t="shared" si="8"/>
        <v>0.14606234083238742</v>
      </c>
      <c r="AM24" s="195">
        <f t="shared" si="8"/>
        <v>0.56138087668160885</v>
      </c>
      <c r="AN24" s="195">
        <f t="shared" si="8"/>
        <v>0</v>
      </c>
      <c r="AO24" s="195">
        <f t="shared" si="8"/>
        <v>0</v>
      </c>
      <c r="AP24" s="195">
        <f t="shared" si="8"/>
        <v>3.0212307557878848E-2</v>
      </c>
      <c r="AQ24" s="195">
        <f t="shared" si="8"/>
        <v>0.3233934899470694</v>
      </c>
      <c r="AR24" s="151">
        <f t="shared" si="8"/>
        <v>0.41377197966675894</v>
      </c>
      <c r="AS24" s="195">
        <f t="shared" si="8"/>
        <v>0.21739199999999848</v>
      </c>
      <c r="AT24" s="195">
        <f t="shared" si="8"/>
        <v>0.53132114035457434</v>
      </c>
      <c r="AU24" s="195">
        <f t="shared" si="8"/>
        <v>0.84636422143286438</v>
      </c>
      <c r="AV24" s="195">
        <f t="shared" si="8"/>
        <v>2.0886819698871761</v>
      </c>
      <c r="AW24" s="195">
        <f t="shared" si="8"/>
        <v>1.3751370546862063</v>
      </c>
      <c r="AX24" s="195">
        <f t="shared" si="8"/>
        <v>0.49768700000001331</v>
      </c>
      <c r="AY24" s="195">
        <f t="shared" si="8"/>
        <v>5.265568739999992</v>
      </c>
      <c r="AZ24" s="195">
        <f t="shared" si="8"/>
        <v>2.9924627949999945</v>
      </c>
      <c r="BA24" s="195">
        <f t="shared" si="8"/>
        <v>0.59888828600000465</v>
      </c>
      <c r="BB24" s="195">
        <f t="shared" si="8"/>
        <v>1.4267861349999997</v>
      </c>
      <c r="BC24" s="196">
        <f t="shared" si="8"/>
        <v>0</v>
      </c>
      <c r="BD24" s="235"/>
    </row>
    <row r="25" spans="2:56" s="100" customFormat="1" ht="9" customHeight="1" thickTop="1">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4"/>
      <c r="AI25" s="164"/>
      <c r="AJ25" s="164"/>
      <c r="AK25" s="164"/>
      <c r="AL25" s="164"/>
      <c r="AM25" s="164"/>
      <c r="AN25" s="164"/>
      <c r="BD25" s="100" t="s">
        <v>25</v>
      </c>
    </row>
    <row r="26" spans="2:56" s="100" customFormat="1">
      <c r="B26" s="163" t="s">
        <v>67</v>
      </c>
    </row>
    <row r="27" spans="2:56" s="100" customFormat="1" ht="5.15" customHeight="1"/>
  </sheetData>
  <mergeCells count="13">
    <mergeCell ref="AD16:BC16"/>
    <mergeCell ref="AD15:BC15"/>
    <mergeCell ref="AD18:BC18"/>
    <mergeCell ref="B15:B18"/>
    <mergeCell ref="C18:O18"/>
    <mergeCell ref="C15:AB15"/>
    <mergeCell ref="C16:AB16"/>
    <mergeCell ref="C14:BC14"/>
    <mergeCell ref="B2:B4"/>
    <mergeCell ref="C2:AB2"/>
    <mergeCell ref="C3:AB3"/>
    <mergeCell ref="AD3:BC3"/>
    <mergeCell ref="AD2:BC2"/>
  </mergeCells>
  <phoneticPr fontId="2" type="noConversion"/>
  <pageMargins left="0.75" right="0.75" top="1" bottom="1" header="0.5" footer="0.5"/>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F0CBD-DF22-4132-8975-E0A17629BCD6}">
  <dimension ref="A1:BD10"/>
  <sheetViews>
    <sheetView workbookViewId="0">
      <pane xSplit="2" ySplit="5" topLeftCell="C6" activePane="bottomRight" state="frozen"/>
      <selection activeCell="A7" sqref="A7"/>
      <selection pane="topRight" activeCell="A7" sqref="A7"/>
      <selection pane="bottomLeft" activeCell="A7" sqref="A7"/>
      <selection pane="bottomRight" activeCell="B2" sqref="B2:B4"/>
    </sheetView>
  </sheetViews>
  <sheetFormatPr defaultColWidth="9.08984375" defaultRowHeight="12.5"/>
  <cols>
    <col min="1" max="1" width="1.6328125" style="4" customWidth="1"/>
    <col min="2" max="2" width="18.7265625" style="4" customWidth="1"/>
    <col min="3" max="27" width="5.1796875" style="4" customWidth="1"/>
    <col min="28" max="28" width="5.1796875" style="4" hidden="1" customWidth="1"/>
    <col min="29" max="29" width="1.7265625" style="4" customWidth="1"/>
    <col min="30" max="54" width="5.1796875" style="4" customWidth="1"/>
    <col min="55" max="55" width="5.1796875" style="4" hidden="1" customWidth="1"/>
    <col min="56" max="56" width="0.90625" style="4" customWidth="1"/>
    <col min="57" max="16384" width="9.08984375" style="4"/>
  </cols>
  <sheetData>
    <row r="1" spans="1:56" ht="9" customHeight="1" thickBot="1">
      <c r="A1" s="313">
        <v>1</v>
      </c>
      <c r="Q1" s="262"/>
    </row>
    <row r="2" spans="1:56" s="24" customFormat="1" ht="20" customHeight="1" thickTop="1">
      <c r="B2" s="422" t="s">
        <v>55</v>
      </c>
      <c r="C2" s="393" t="s">
        <v>105</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71</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customHeight="1" thickBot="1">
      <c r="B3" s="423"/>
      <c r="C3" s="396" t="s">
        <v>102</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396" t="s">
        <v>53</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B5" s="87" t="s">
        <v>22</v>
      </c>
      <c r="C5" s="278">
        <f>'[1]44104411Exp'!B$263</f>
        <v>4.9760675999999994E-4</v>
      </c>
      <c r="D5" s="278">
        <f>'[1]44104411Exp'!C$263</f>
        <v>0</v>
      </c>
      <c r="E5" s="278">
        <f>'[1]44104411Exp'!D$263</f>
        <v>0</v>
      </c>
      <c r="F5" s="278">
        <f>'[1]44104411Exp'!E$263</f>
        <v>1.274E-6</v>
      </c>
      <c r="G5" s="278">
        <f>'[1]44104411Exp'!F$263</f>
        <v>3.3877619999999996E-4</v>
      </c>
      <c r="H5" s="278">
        <f>'[1]44104411Exp'!G$263</f>
        <v>0</v>
      </c>
      <c r="I5" s="278">
        <f>'[1]44104411Exp'!H$263</f>
        <v>1.1759999999999999E-7</v>
      </c>
      <c r="J5" s="278">
        <f>'[1]44104411Exp'!I$263</f>
        <v>0</v>
      </c>
      <c r="K5" s="278">
        <f>'[1]44104411Exp'!J$263</f>
        <v>2.1559999999999999E-8</v>
      </c>
      <c r="L5" s="278">
        <f>'[1]44104411Exp'!K$263</f>
        <v>4.4100000000000001E-6</v>
      </c>
      <c r="M5" s="278">
        <f>'[1]44104411Exp'!L$263</f>
        <v>0</v>
      </c>
      <c r="N5" s="278">
        <f>'[1]44104411Exp'!M$263</f>
        <v>0</v>
      </c>
      <c r="O5" s="278">
        <f>'[1]44104411Exp'!N$263</f>
        <v>0</v>
      </c>
      <c r="P5" s="278">
        <f>'[1]44104411Exp'!O$263</f>
        <v>0</v>
      </c>
      <c r="Q5" s="278">
        <f>'[1]44104411Exp'!P$263</f>
        <v>0</v>
      </c>
      <c r="R5" s="278">
        <f>'[1]44104411Exp'!Q$263</f>
        <v>3.9742331999999996E-4</v>
      </c>
      <c r="S5" s="278">
        <f>'[1]44104411Exp'!R$263</f>
        <v>1.1765879999999999E-5</v>
      </c>
      <c r="T5" s="278">
        <f>'[1]44104411Exp'!S$263</f>
        <v>0</v>
      </c>
      <c r="U5" s="278">
        <f>'[1]44104411Exp'!T$263</f>
        <v>3.330684E-5</v>
      </c>
      <c r="V5" s="278">
        <f>'[1]44104411Exp'!U$263</f>
        <v>4.1952960000000007E-5</v>
      </c>
      <c r="W5" s="278">
        <f>'[1]44104411Exp'!V$263</f>
        <v>0</v>
      </c>
      <c r="X5" s="278">
        <f>'[1]44104411Exp'!W$263</f>
        <v>0</v>
      </c>
      <c r="Y5" s="278">
        <f>'[1]44104411Exp'!X$263</f>
        <v>5.4280799999999997E-5</v>
      </c>
      <c r="Z5" s="278">
        <f>'[1]44104411Exp'!Y$263</f>
        <v>0</v>
      </c>
      <c r="AA5" s="278">
        <f>'[1]44104411Exp'!Z$263</f>
        <v>4.8180479199999988E-4</v>
      </c>
      <c r="AB5" s="280">
        <f>'[1]44104411Exp'!AA$263</f>
        <v>0</v>
      </c>
      <c r="AC5" s="281"/>
      <c r="AD5" s="12">
        <f>'[1]44104411Exp'!AB$263</f>
        <v>7.9285999999999995E-2</v>
      </c>
      <c r="AE5" s="12">
        <f>'[1]44104411Exp'!AC$263</f>
        <v>0</v>
      </c>
      <c r="AF5" s="12">
        <f>'[1]44104411Exp'!AD$263</f>
        <v>0</v>
      </c>
      <c r="AG5" s="12">
        <f>'[1]44104411Exp'!AE$263</f>
        <v>4.3099999999999996E-4</v>
      </c>
      <c r="AH5" s="12">
        <f>'[1]44104411Exp'!AF$263</f>
        <v>3.1265999999999995E-2</v>
      </c>
      <c r="AI5" s="12">
        <f>'[1]44104411Exp'!AG$263</f>
        <v>0</v>
      </c>
      <c r="AJ5" s="12">
        <f>'[1]44104411Exp'!AH$263</f>
        <v>9.9999999999999991E-5</v>
      </c>
      <c r="AK5" s="12">
        <f>'[1]44104411Exp'!AI$263</f>
        <v>0</v>
      </c>
      <c r="AL5" s="12">
        <f>'[1]44104411Exp'!AJ$263</f>
        <v>7.1099999999999994E-4</v>
      </c>
      <c r="AM5" s="12">
        <f>'[1]44104411Exp'!AK$263</f>
        <v>3.6249999999999998E-3</v>
      </c>
      <c r="AN5" s="12">
        <f>'[1]44104411Exp'!AL$263</f>
        <v>0</v>
      </c>
      <c r="AO5" s="12">
        <f>'[1]44104411Exp'!AM$263</f>
        <v>0</v>
      </c>
      <c r="AP5" s="12">
        <f>'[1]44104411Exp'!AN$263</f>
        <v>0</v>
      </c>
      <c r="AQ5" s="12">
        <f>'[1]44104411Exp'!AO$263</f>
        <v>0</v>
      </c>
      <c r="AR5" s="12">
        <f>'[1]44104411Exp'!AP$263</f>
        <v>0</v>
      </c>
      <c r="AS5" s="12">
        <f>'[1]44104411Exp'!AQ$263</f>
        <v>6.0037999999999994E-2</v>
      </c>
      <c r="AT5" s="12">
        <f>'[1]44104411Exp'!AR$263</f>
        <v>5.7479999999999996E-3</v>
      </c>
      <c r="AU5" s="12">
        <f>'[1]44104411Exp'!AS$263</f>
        <v>0</v>
      </c>
      <c r="AV5" s="12">
        <f>'[1]44104411Exp'!AT$263</f>
        <v>9.7299999999999991E-3</v>
      </c>
      <c r="AW5" s="12">
        <f>'[1]44104411Exp'!AU$263</f>
        <v>1.6594999999999999E-2</v>
      </c>
      <c r="AX5" s="12">
        <f>'[1]44104411Exp'!AV$263</f>
        <v>0</v>
      </c>
      <c r="AY5" s="12">
        <f>'[1]44104411Exp'!AW$263</f>
        <v>0</v>
      </c>
      <c r="AZ5" s="12">
        <f>'[1]44104411Exp'!AX$263</f>
        <v>1.1275E-2</v>
      </c>
      <c r="BA5" s="12">
        <f>'[1]44104411Exp'!AY$263</f>
        <v>0</v>
      </c>
      <c r="BB5" s="12">
        <f>'[1]44104411Exp'!AZ$263</f>
        <v>0.11876402</v>
      </c>
      <c r="BC5" s="12">
        <f>'[1]44104411Exp'!BA$263</f>
        <v>0</v>
      </c>
      <c r="BD5" s="35"/>
    </row>
    <row r="6" spans="1:56" ht="13.5" thickTop="1">
      <c r="B6" s="53" t="s">
        <v>20</v>
      </c>
      <c r="C6" s="6">
        <f>(SUM('[1]44104411Exp'!B$47:B$47)+SUM('[1]44104411Exp'!B$105:B$105))</f>
        <v>0</v>
      </c>
      <c r="D6" s="6">
        <f>(SUM('[1]44104411Exp'!C$47:C$47)+SUM('[1]44104411Exp'!C$105:C$105))</f>
        <v>0</v>
      </c>
      <c r="E6" s="6">
        <f>(SUM('[1]44104411Exp'!D$47:D$47)+SUM('[1]44104411Exp'!D$105:D$105))</f>
        <v>0</v>
      </c>
      <c r="F6" s="6">
        <f>(SUM('[1]44104411Exp'!E$47:E$47)+SUM('[1]44104411Exp'!E$105:E$105))</f>
        <v>0</v>
      </c>
      <c r="G6" s="6">
        <f>(SUM('[1]44104411Exp'!F$47:F$47)+SUM('[1]44104411Exp'!F$105:F$105))</f>
        <v>0</v>
      </c>
      <c r="H6" s="6">
        <f>(SUM('[1]44104411Exp'!G$47:G$47)+SUM('[1]44104411Exp'!G$105:G$105))</f>
        <v>0</v>
      </c>
      <c r="I6" s="6">
        <f>(SUM('[1]44104411Exp'!H$47:H$47)+SUM('[1]44104411Exp'!H$105:H$105))</f>
        <v>0</v>
      </c>
      <c r="J6" s="6">
        <f>(SUM('[1]44104411Exp'!I$47:I$47)+SUM('[1]44104411Exp'!I$105:I$105))</f>
        <v>0</v>
      </c>
      <c r="K6" s="6">
        <f>(SUM('[1]44104411Exp'!J$47:J$47)+SUM('[1]44104411Exp'!J$105:J$105))</f>
        <v>0</v>
      </c>
      <c r="L6" s="6">
        <f>(SUM('[1]44104411Exp'!K$47:K$47)+SUM('[1]44104411Exp'!K$105:K$105))</f>
        <v>0</v>
      </c>
      <c r="M6" s="6">
        <f>(SUM('[1]44104411Exp'!L$47:L$47)+SUM('[1]44104411Exp'!L$105:L$105))</f>
        <v>0</v>
      </c>
      <c r="N6" s="6">
        <f>(SUM('[1]44104411Exp'!M$47:M$47)+SUM('[1]44104411Exp'!M$105:M$105))</f>
        <v>0</v>
      </c>
      <c r="O6" s="6">
        <f>(SUM('[1]44104411Exp'!N$47:N$47)+SUM('[1]44104411Exp'!N$105:N$105))</f>
        <v>0</v>
      </c>
      <c r="P6" s="6">
        <f>(SUM('[1]44104411Exp'!O$47:O$47)+SUM('[1]44104411Exp'!O$105:O$105))</f>
        <v>0</v>
      </c>
      <c r="Q6" s="6">
        <f>(SUM('[1]44104411Exp'!P$47:P$47)+SUM('[1]44104411Exp'!P$105:P$105))</f>
        <v>0</v>
      </c>
      <c r="R6" s="6">
        <f>(SUM('[1]44104411Exp'!Q$47:Q$47)+SUM('[1]44104411Exp'!Q$105:Q$105))</f>
        <v>0</v>
      </c>
      <c r="S6" s="6">
        <f>(SUM('[1]44104411Exp'!R$47:R$47)+SUM('[1]44104411Exp'!R$105:R$105))</f>
        <v>0</v>
      </c>
      <c r="T6" s="6">
        <f>(SUM('[1]44104411Exp'!S$47:S$47)+SUM('[1]44104411Exp'!S$105:S$105))</f>
        <v>0</v>
      </c>
      <c r="U6" s="6">
        <f>(SUM('[1]44104411Exp'!T$47:T$47)+SUM('[1]44104411Exp'!T$105:T$105))</f>
        <v>0</v>
      </c>
      <c r="V6" s="6">
        <f>(SUM('[1]44104411Exp'!U$47:U$47)+SUM('[1]44104411Exp'!U$105:U$105))</f>
        <v>0</v>
      </c>
      <c r="W6" s="6">
        <f>(SUM('[1]44104411Exp'!V$47:V$47)+SUM('[1]44104411Exp'!V$105:V$105))</f>
        <v>0</v>
      </c>
      <c r="X6" s="6">
        <f>(SUM('[1]44104411Exp'!W$47:W$47)+SUM('[1]44104411Exp'!W$105:W$105))</f>
        <v>0</v>
      </c>
      <c r="Y6" s="6">
        <f>(SUM('[1]44104411Exp'!X$47:X$47)+SUM('[1]44104411Exp'!X$105:X$105))</f>
        <v>0</v>
      </c>
      <c r="Z6" s="6">
        <f>(SUM('[1]44104411Exp'!Y$47:Y$47)+SUM('[1]44104411Exp'!Y$105:Y$105))</f>
        <v>0</v>
      </c>
      <c r="AA6" s="6">
        <f>(SUM('[1]44104411Exp'!Z$47:Z$47)+SUM('[1]44104411Exp'!Z$105:Z$105))</f>
        <v>4.7995863999999988E-4</v>
      </c>
      <c r="AB6" s="286">
        <f>(SUM('[1]44104411Exp'!AA$47:AA$47)+SUM('[1]44104411Exp'!AA$105:AA$105))</f>
        <v>0</v>
      </c>
      <c r="AC6" s="281"/>
      <c r="AD6" s="14">
        <f>(SUM('[1]44104411Exp'!AB$47:AB$47)+SUM('[1]44104411Exp'!AB$105:AB$105))</f>
        <v>0</v>
      </c>
      <c r="AE6" s="14">
        <f>(SUM('[1]44104411Exp'!AC$47:AC$47)+SUM('[1]44104411Exp'!AC$105:AC$105))</f>
        <v>0</v>
      </c>
      <c r="AF6" s="14">
        <f>(SUM('[1]44104411Exp'!AD$47:AD$47)+SUM('[1]44104411Exp'!AD$105:AD$105))</f>
        <v>0</v>
      </c>
      <c r="AG6" s="14">
        <f>(SUM('[1]44104411Exp'!AE$47:AE$47)+SUM('[1]44104411Exp'!AE$105:AE$105))</f>
        <v>0</v>
      </c>
      <c r="AH6" s="14">
        <f>(SUM('[1]44104411Exp'!AF$47:AF$47)+SUM('[1]44104411Exp'!AF$105:AF$105))</f>
        <v>0</v>
      </c>
      <c r="AI6" s="14">
        <f>(SUM('[1]44104411Exp'!AG$47:AG$47)+SUM('[1]44104411Exp'!AG$105:AG$105))</f>
        <v>0</v>
      </c>
      <c r="AJ6" s="14">
        <f>(SUM('[1]44104411Exp'!AH$47:AH$47)+SUM('[1]44104411Exp'!AH$105:AH$105))</f>
        <v>0</v>
      </c>
      <c r="AK6" s="14">
        <f>(SUM('[1]44104411Exp'!AI$47:AI$47)+SUM('[1]44104411Exp'!AI$105:AI$105))</f>
        <v>0</v>
      </c>
      <c r="AL6" s="14">
        <f>(SUM('[1]44104411Exp'!AJ$47:AJ$47)+SUM('[1]44104411Exp'!AJ$105:AJ$105))</f>
        <v>0</v>
      </c>
      <c r="AM6" s="14">
        <f>(SUM('[1]44104411Exp'!AK$47:AK$47)+SUM('[1]44104411Exp'!AK$105:AK$105))</f>
        <v>0</v>
      </c>
      <c r="AN6" s="14">
        <f>(SUM('[1]44104411Exp'!AL$47:AL$47)+SUM('[1]44104411Exp'!AL$105:AL$105))</f>
        <v>0</v>
      </c>
      <c r="AO6" s="14">
        <f>(SUM('[1]44104411Exp'!AM$47:AM$47)+SUM('[1]44104411Exp'!AM$105:AM$105))</f>
        <v>0</v>
      </c>
      <c r="AP6" s="14">
        <f>(SUM('[1]44104411Exp'!AN$47:AN$47)+SUM('[1]44104411Exp'!AN$105:AN$105))</f>
        <v>0</v>
      </c>
      <c r="AQ6" s="14">
        <f>(SUM('[1]44104411Exp'!AO$47:AO$47)+SUM('[1]44104411Exp'!AO$105:AO$105))</f>
        <v>0</v>
      </c>
      <c r="AR6" s="14">
        <f>(SUM('[1]44104411Exp'!AP$47:AP$47)+SUM('[1]44104411Exp'!AP$105:AP$105))</f>
        <v>0</v>
      </c>
      <c r="AS6" s="14">
        <f>(SUM('[1]44104411Exp'!AQ$47:AQ$47)+SUM('[1]44104411Exp'!AQ$105:AQ$105))</f>
        <v>0</v>
      </c>
      <c r="AT6" s="14">
        <f>(SUM('[1]44104411Exp'!AR$47:AR$47)+SUM('[1]44104411Exp'!AR$105:AR$105))</f>
        <v>0</v>
      </c>
      <c r="AU6" s="14">
        <f>(SUM('[1]44104411Exp'!AS$47:AS$47)+SUM('[1]44104411Exp'!AS$105:AS$105))</f>
        <v>0</v>
      </c>
      <c r="AV6" s="14">
        <f>(SUM('[1]44104411Exp'!AT$47:AT$47)+SUM('[1]44104411Exp'!AT$105:AT$105))</f>
        <v>0</v>
      </c>
      <c r="AW6" s="14">
        <f>(SUM('[1]44104411Exp'!AU$47:AU$47)+SUM('[1]44104411Exp'!AU$105:AU$105))</f>
        <v>0</v>
      </c>
      <c r="AX6" s="14">
        <f>(SUM('[1]44104411Exp'!AV$47:AV$47)+SUM('[1]44104411Exp'!AV$105:AV$105))</f>
        <v>0</v>
      </c>
      <c r="AY6" s="14">
        <f>(SUM('[1]44104411Exp'!AW$47:AW$47)+SUM('[1]44104411Exp'!AW$105:AW$105))</f>
        <v>0</v>
      </c>
      <c r="AZ6" s="14">
        <f>(SUM('[1]44104411Exp'!AX$47:AX$47)+SUM('[1]44104411Exp'!AX$105:AX$105))</f>
        <v>0</v>
      </c>
      <c r="BA6" s="14">
        <f>(SUM('[1]44104411Exp'!AY$47:AY$47)+SUM('[1]44104411Exp'!AY$105:AY$105))</f>
        <v>0</v>
      </c>
      <c r="BB6" s="14">
        <f>(SUM('[1]44104411Exp'!AZ$47:AZ$47)+SUM('[1]44104411Exp'!AZ$105:AZ$105))</f>
        <v>0.11850932</v>
      </c>
      <c r="BC6" s="14">
        <f>(SUM('[1]44104411Exp'!BA$47:BA$47)+SUM('[1]44104411Exp'!BA$105:BA$105))</f>
        <v>0</v>
      </c>
      <c r="BD6" s="35"/>
    </row>
    <row r="7" spans="1:56">
      <c r="B7" s="270" t="s">
        <v>17</v>
      </c>
      <c r="C7" s="6">
        <f>'[1]44104411Exp'!B$231</f>
        <v>0</v>
      </c>
      <c r="D7" s="6">
        <f>'[1]44104411Exp'!C$231</f>
        <v>0</v>
      </c>
      <c r="E7" s="6">
        <f>'[1]44104411Exp'!D$231</f>
        <v>0</v>
      </c>
      <c r="F7" s="6">
        <f>'[1]44104411Exp'!E$231</f>
        <v>0</v>
      </c>
      <c r="G7" s="6">
        <f>'[1]44104411Exp'!F$231</f>
        <v>0</v>
      </c>
      <c r="H7" s="6">
        <f>'[1]44104411Exp'!G$231</f>
        <v>0</v>
      </c>
      <c r="I7" s="6">
        <f>'[1]44104411Exp'!H$231</f>
        <v>0</v>
      </c>
      <c r="J7" s="6">
        <f>'[1]44104411Exp'!I$231</f>
        <v>0</v>
      </c>
      <c r="K7" s="6">
        <f>'[1]44104411Exp'!J$231</f>
        <v>0</v>
      </c>
      <c r="L7" s="6">
        <f>'[1]44104411Exp'!K$231</f>
        <v>0</v>
      </c>
      <c r="M7" s="6">
        <f>'[1]44104411Exp'!L$231</f>
        <v>0</v>
      </c>
      <c r="N7" s="6">
        <f>'[1]44104411Exp'!M$231</f>
        <v>0</v>
      </c>
      <c r="O7" s="6">
        <f>'[1]44104411Exp'!N$231</f>
        <v>0</v>
      </c>
      <c r="P7" s="6">
        <f>'[1]44104411Exp'!O$231</f>
        <v>0</v>
      </c>
      <c r="Q7" s="6">
        <f>'[1]44104411Exp'!P$231</f>
        <v>0</v>
      </c>
      <c r="R7" s="6">
        <f>'[1]44104411Exp'!Q$231</f>
        <v>0</v>
      </c>
      <c r="S7" s="6">
        <f>'[1]44104411Exp'!R$231</f>
        <v>0</v>
      </c>
      <c r="T7" s="6">
        <f>'[1]44104411Exp'!S$231</f>
        <v>0</v>
      </c>
      <c r="U7" s="6">
        <f>'[1]44104411Exp'!T$231</f>
        <v>0</v>
      </c>
      <c r="V7" s="6">
        <f>'[1]44104411Exp'!U$231</f>
        <v>0</v>
      </c>
      <c r="W7" s="6">
        <f>'[1]44104411Exp'!V$231</f>
        <v>0</v>
      </c>
      <c r="X7" s="6">
        <f>'[1]44104411Exp'!W$231</f>
        <v>0</v>
      </c>
      <c r="Y7" s="6">
        <f>'[1]44104411Exp'!X$231</f>
        <v>0</v>
      </c>
      <c r="Z7" s="6">
        <f>'[1]44104411Exp'!Y$231</f>
        <v>0</v>
      </c>
      <c r="AA7" s="6">
        <f>'[1]44104411Exp'!Z$231</f>
        <v>0</v>
      </c>
      <c r="AB7" s="286">
        <f>'[1]44104411Exp'!AA$231</f>
        <v>0</v>
      </c>
      <c r="AC7" s="34"/>
      <c r="AD7" s="14">
        <f>'[1]44104411Exp'!AB$231</f>
        <v>0</v>
      </c>
      <c r="AE7" s="14">
        <f>'[1]44104411Exp'!AC$231</f>
        <v>0</v>
      </c>
      <c r="AF7" s="14">
        <f>'[1]44104411Exp'!AD$231</f>
        <v>0</v>
      </c>
      <c r="AG7" s="14">
        <f>'[1]44104411Exp'!AE$231</f>
        <v>0</v>
      </c>
      <c r="AH7" s="14">
        <f>'[1]44104411Exp'!AF$231</f>
        <v>0</v>
      </c>
      <c r="AI7" s="14">
        <f>'[1]44104411Exp'!AG$231</f>
        <v>0</v>
      </c>
      <c r="AJ7" s="14">
        <f>'[1]44104411Exp'!AH$231</f>
        <v>0</v>
      </c>
      <c r="AK7" s="14">
        <f>'[1]44104411Exp'!AI$231</f>
        <v>0</v>
      </c>
      <c r="AL7" s="14">
        <f>'[1]44104411Exp'!AJ$231</f>
        <v>0</v>
      </c>
      <c r="AM7" s="14">
        <f>'[1]44104411Exp'!AK$231</f>
        <v>0</v>
      </c>
      <c r="AN7" s="14">
        <f>'[1]44104411Exp'!AL$231</f>
        <v>0</v>
      </c>
      <c r="AO7" s="14">
        <f>'[1]44104411Exp'!AM$231</f>
        <v>0</v>
      </c>
      <c r="AP7" s="14">
        <f>'[1]44104411Exp'!AN$231</f>
        <v>0</v>
      </c>
      <c r="AQ7" s="14">
        <f>'[1]44104411Exp'!AO$231</f>
        <v>0</v>
      </c>
      <c r="AR7" s="14">
        <f>'[1]44104411Exp'!AP$231</f>
        <v>0</v>
      </c>
      <c r="AS7" s="14">
        <f>'[1]44104411Exp'!AQ$231</f>
        <v>0</v>
      </c>
      <c r="AT7" s="14">
        <f>'[1]44104411Exp'!AR$231</f>
        <v>0</v>
      </c>
      <c r="AU7" s="14">
        <f>'[1]44104411Exp'!AS$231</f>
        <v>0</v>
      </c>
      <c r="AV7" s="14">
        <f>'[1]44104411Exp'!AT$231</f>
        <v>0</v>
      </c>
      <c r="AW7" s="14">
        <f>'[1]44104411Exp'!AU$231</f>
        <v>0</v>
      </c>
      <c r="AX7" s="14">
        <f>'[1]44104411Exp'!AV$231</f>
        <v>0</v>
      </c>
      <c r="AY7" s="14">
        <f>'[1]44104411Exp'!AW$231</f>
        <v>0</v>
      </c>
      <c r="AZ7" s="14">
        <f>'[1]44104411Exp'!AX$231</f>
        <v>0</v>
      </c>
      <c r="BA7" s="14">
        <f>'[1]44104411Exp'!AY$231</f>
        <v>0</v>
      </c>
      <c r="BB7" s="14">
        <f>'[1]44104411Exp'!AZ$231</f>
        <v>0</v>
      </c>
      <c r="BC7" s="14">
        <f>'[1]44104411Exp'!BA$231</f>
        <v>0</v>
      </c>
      <c r="BD7" s="35"/>
    </row>
    <row r="8" spans="1:56">
      <c r="B8" s="270" t="s">
        <v>32</v>
      </c>
      <c r="C8" s="6">
        <f>'[1]44104411Exp'!B$253</f>
        <v>0</v>
      </c>
      <c r="D8" s="6">
        <f>'[1]44104411Exp'!C$253</f>
        <v>0</v>
      </c>
      <c r="E8" s="6">
        <f>'[1]44104411Exp'!D$253</f>
        <v>0</v>
      </c>
      <c r="F8" s="6">
        <f>'[1]44104411Exp'!E$253</f>
        <v>1.274E-6</v>
      </c>
      <c r="G8" s="6">
        <f>'[1]44104411Exp'!F$253</f>
        <v>0</v>
      </c>
      <c r="H8" s="6">
        <f>'[1]44104411Exp'!G$253</f>
        <v>0</v>
      </c>
      <c r="I8" s="6">
        <f>'[1]44104411Exp'!H$253</f>
        <v>0</v>
      </c>
      <c r="J8" s="6">
        <f>'[1]44104411Exp'!I$253</f>
        <v>0</v>
      </c>
      <c r="K8" s="6">
        <f>'[1]44104411Exp'!J$253</f>
        <v>0</v>
      </c>
      <c r="L8" s="6">
        <f>'[1]44104411Exp'!K$253</f>
        <v>0</v>
      </c>
      <c r="M8" s="6">
        <f>'[1]44104411Exp'!L$253</f>
        <v>0</v>
      </c>
      <c r="N8" s="6">
        <f>'[1]44104411Exp'!M$253</f>
        <v>0</v>
      </c>
      <c r="O8" s="6">
        <f>'[1]44104411Exp'!N$253</f>
        <v>0</v>
      </c>
      <c r="P8" s="6">
        <f>'[1]44104411Exp'!O$253</f>
        <v>0</v>
      </c>
      <c r="Q8" s="6">
        <f>'[1]44104411Exp'!P$253</f>
        <v>0</v>
      </c>
      <c r="R8" s="6">
        <f>'[1]44104411Exp'!Q$253</f>
        <v>0</v>
      </c>
      <c r="S8" s="6">
        <f>'[1]44104411Exp'!R$253</f>
        <v>2.8341599999999996E-6</v>
      </c>
      <c r="T8" s="6">
        <f>'[1]44104411Exp'!S$253</f>
        <v>0</v>
      </c>
      <c r="U8" s="6">
        <f>'[1]44104411Exp'!T$253</f>
        <v>3.330684E-5</v>
      </c>
      <c r="V8" s="6">
        <f>'[1]44104411Exp'!U$253</f>
        <v>4.1580000000000005E-5</v>
      </c>
      <c r="W8" s="6">
        <f>'[1]44104411Exp'!V$253</f>
        <v>0</v>
      </c>
      <c r="X8" s="6">
        <f>'[1]44104411Exp'!W$253</f>
        <v>0</v>
      </c>
      <c r="Y8" s="6">
        <f>'[1]44104411Exp'!X$253</f>
        <v>5.4280799999999997E-5</v>
      </c>
      <c r="Z8" s="6">
        <f>'[1]44104411Exp'!Y$253</f>
        <v>0</v>
      </c>
      <c r="AA8" s="6">
        <f>'[1]44104411Exp'!Z$253</f>
        <v>0</v>
      </c>
      <c r="AB8" s="286">
        <f>'[1]44104411Exp'!AA$253</f>
        <v>0</v>
      </c>
      <c r="AC8" s="34"/>
      <c r="AD8" s="14">
        <f>'[1]44104411Exp'!AB$253</f>
        <v>0</v>
      </c>
      <c r="AE8" s="14">
        <f>'[1]44104411Exp'!AC$253</f>
        <v>0</v>
      </c>
      <c r="AF8" s="14">
        <f>'[1]44104411Exp'!AD$253</f>
        <v>0</v>
      </c>
      <c r="AG8" s="14">
        <f>'[1]44104411Exp'!AE$253</f>
        <v>4.3099999999999996E-4</v>
      </c>
      <c r="AH8" s="14">
        <f>'[1]44104411Exp'!AF$253</f>
        <v>0</v>
      </c>
      <c r="AI8" s="14">
        <f>'[1]44104411Exp'!AG$253</f>
        <v>0</v>
      </c>
      <c r="AJ8" s="14">
        <f>'[1]44104411Exp'!AH$253</f>
        <v>0</v>
      </c>
      <c r="AK8" s="14">
        <f>'[1]44104411Exp'!AI$253</f>
        <v>0</v>
      </c>
      <c r="AL8" s="14">
        <f>'[1]44104411Exp'!AJ$253</f>
        <v>0</v>
      </c>
      <c r="AM8" s="14">
        <f>'[1]44104411Exp'!AK$253</f>
        <v>0</v>
      </c>
      <c r="AN8" s="14">
        <f>'[1]44104411Exp'!AL$253</f>
        <v>0</v>
      </c>
      <c r="AO8" s="14">
        <f>'[1]44104411Exp'!AM$253</f>
        <v>0</v>
      </c>
      <c r="AP8" s="14">
        <f>'[1]44104411Exp'!AN$253</f>
        <v>0</v>
      </c>
      <c r="AQ8" s="14">
        <f>'[1]44104411Exp'!AO$253</f>
        <v>0</v>
      </c>
      <c r="AR8" s="14">
        <f>'[1]44104411Exp'!AP$253</f>
        <v>0</v>
      </c>
      <c r="AS8" s="14">
        <f>'[1]44104411Exp'!AQ$253</f>
        <v>0</v>
      </c>
      <c r="AT8" s="14">
        <f>'[1]44104411Exp'!AR$253</f>
        <v>2.5009999999999998E-3</v>
      </c>
      <c r="AU8" s="14">
        <f>'[1]44104411Exp'!AS$253</f>
        <v>0</v>
      </c>
      <c r="AV8" s="14">
        <f>'[1]44104411Exp'!AT$253</f>
        <v>9.7299999999999991E-3</v>
      </c>
      <c r="AW8" s="14">
        <f>'[1]44104411Exp'!AU$253</f>
        <v>1.6461E-2</v>
      </c>
      <c r="AX8" s="14">
        <f>'[1]44104411Exp'!AV$253</f>
        <v>0</v>
      </c>
      <c r="AY8" s="14">
        <f>'[1]44104411Exp'!AW$253</f>
        <v>0</v>
      </c>
      <c r="AZ8" s="14">
        <f>'[1]44104411Exp'!AX$253</f>
        <v>1.1275E-2</v>
      </c>
      <c r="BA8" s="14">
        <f>'[1]44104411Exp'!AY$253</f>
        <v>0</v>
      </c>
      <c r="BB8" s="14">
        <f>'[1]44104411Exp'!AZ$253</f>
        <v>0</v>
      </c>
      <c r="BC8" s="14">
        <f>'[1]44104411Exp'!BA$253</f>
        <v>0</v>
      </c>
      <c r="BD8" s="35"/>
    </row>
    <row r="9" spans="1:56" ht="13" thickBot="1">
      <c r="B9" s="70" t="s">
        <v>15</v>
      </c>
      <c r="C9" s="9">
        <f t="shared" ref="C9:M9" si="2">C5-SUM(C6:C8)</f>
        <v>4.9760675999999994E-4</v>
      </c>
      <c r="D9" s="9">
        <f t="shared" si="2"/>
        <v>0</v>
      </c>
      <c r="E9" s="9">
        <f t="shared" si="2"/>
        <v>0</v>
      </c>
      <c r="F9" s="9">
        <f t="shared" si="2"/>
        <v>0</v>
      </c>
      <c r="G9" s="9">
        <f t="shared" si="2"/>
        <v>3.3877619999999996E-4</v>
      </c>
      <c r="H9" s="9">
        <f t="shared" si="2"/>
        <v>0</v>
      </c>
      <c r="I9" s="9">
        <f t="shared" si="2"/>
        <v>1.1759999999999999E-7</v>
      </c>
      <c r="J9" s="9">
        <f t="shared" si="2"/>
        <v>0</v>
      </c>
      <c r="K9" s="9">
        <f t="shared" si="2"/>
        <v>2.1559999999999999E-8</v>
      </c>
      <c r="L9" s="9">
        <f t="shared" si="2"/>
        <v>4.4100000000000001E-6</v>
      </c>
      <c r="M9" s="9">
        <f t="shared" si="2"/>
        <v>0</v>
      </c>
      <c r="N9" s="9">
        <f t="shared" ref="N9:AB9" si="3">N5-SUM(N6:N8)</f>
        <v>0</v>
      </c>
      <c r="O9" s="9">
        <f t="shared" si="3"/>
        <v>0</v>
      </c>
      <c r="P9" s="9">
        <f t="shared" si="3"/>
        <v>0</v>
      </c>
      <c r="Q9" s="9">
        <f t="shared" si="3"/>
        <v>0</v>
      </c>
      <c r="R9" s="9">
        <f t="shared" si="3"/>
        <v>3.9742331999999996E-4</v>
      </c>
      <c r="S9" s="9">
        <f t="shared" si="3"/>
        <v>8.9317199999999992E-6</v>
      </c>
      <c r="T9" s="9">
        <f t="shared" si="3"/>
        <v>0</v>
      </c>
      <c r="U9" s="9">
        <f t="shared" si="3"/>
        <v>0</v>
      </c>
      <c r="V9" s="9">
        <f t="shared" si="3"/>
        <v>3.7296000000000193E-7</v>
      </c>
      <c r="W9" s="9">
        <f t="shared" si="3"/>
        <v>0</v>
      </c>
      <c r="X9" s="9">
        <f t="shared" si="3"/>
        <v>0</v>
      </c>
      <c r="Y9" s="9">
        <f t="shared" si="3"/>
        <v>0</v>
      </c>
      <c r="Z9" s="9">
        <f t="shared" si="3"/>
        <v>0</v>
      </c>
      <c r="AA9" s="9">
        <f t="shared" si="3"/>
        <v>1.846151999999998E-6</v>
      </c>
      <c r="AB9" s="287">
        <f t="shared" si="3"/>
        <v>0</v>
      </c>
      <c r="AC9" s="83"/>
      <c r="AD9" s="15">
        <f t="shared" ref="AD9:AN9" si="4">AD5-SUM(AD6:AD8)</f>
        <v>7.9285999999999995E-2</v>
      </c>
      <c r="AE9" s="15">
        <f t="shared" si="4"/>
        <v>0</v>
      </c>
      <c r="AF9" s="15">
        <f t="shared" si="4"/>
        <v>0</v>
      </c>
      <c r="AG9" s="15">
        <f t="shared" si="4"/>
        <v>0</v>
      </c>
      <c r="AH9" s="15">
        <f t="shared" si="4"/>
        <v>3.1265999999999995E-2</v>
      </c>
      <c r="AI9" s="15">
        <f t="shared" si="4"/>
        <v>0</v>
      </c>
      <c r="AJ9" s="15">
        <f t="shared" si="4"/>
        <v>9.9999999999999991E-5</v>
      </c>
      <c r="AK9" s="15">
        <f t="shared" si="4"/>
        <v>0</v>
      </c>
      <c r="AL9" s="15">
        <f t="shared" si="4"/>
        <v>7.1099999999999994E-4</v>
      </c>
      <c r="AM9" s="15">
        <f t="shared" si="4"/>
        <v>3.6249999999999998E-3</v>
      </c>
      <c r="AN9" s="15">
        <f t="shared" si="4"/>
        <v>0</v>
      </c>
      <c r="AO9" s="15">
        <f t="shared" ref="AO9:BC9" si="5">AO5-SUM(AO6:AO8)</f>
        <v>0</v>
      </c>
      <c r="AP9" s="15">
        <f t="shared" si="5"/>
        <v>0</v>
      </c>
      <c r="AQ9" s="15">
        <f t="shared" si="5"/>
        <v>0</v>
      </c>
      <c r="AR9" s="15">
        <f t="shared" si="5"/>
        <v>0</v>
      </c>
      <c r="AS9" s="15">
        <f t="shared" si="5"/>
        <v>6.0037999999999994E-2</v>
      </c>
      <c r="AT9" s="15">
        <f t="shared" si="5"/>
        <v>3.2469999999999999E-3</v>
      </c>
      <c r="AU9" s="15">
        <f t="shared" si="5"/>
        <v>0</v>
      </c>
      <c r="AV9" s="15">
        <f t="shared" si="5"/>
        <v>0</v>
      </c>
      <c r="AW9" s="15">
        <f t="shared" si="5"/>
        <v>1.339999999999987E-4</v>
      </c>
      <c r="AX9" s="15">
        <f t="shared" si="5"/>
        <v>0</v>
      </c>
      <c r="AY9" s="15">
        <f t="shared" si="5"/>
        <v>0</v>
      </c>
      <c r="AZ9" s="15">
        <f t="shared" si="5"/>
        <v>0</v>
      </c>
      <c r="BA9" s="15">
        <f t="shared" si="5"/>
        <v>0</v>
      </c>
      <c r="BB9" s="15">
        <f t="shared" si="5"/>
        <v>2.546999999999966E-4</v>
      </c>
      <c r="BC9" s="15">
        <f t="shared" si="5"/>
        <v>0</v>
      </c>
      <c r="BD9" s="35"/>
    </row>
    <row r="10" spans="1:56" ht="5.15" customHeight="1" thickTop="1"/>
  </sheetData>
  <mergeCells count="5">
    <mergeCell ref="B2:B4"/>
    <mergeCell ref="C2:AB2"/>
    <mergeCell ref="AD2:BC2"/>
    <mergeCell ref="C3:AB3"/>
    <mergeCell ref="AD3:BC3"/>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06C526-E39C-448F-9DCD-A895B1F8BF35}">
  <dimension ref="A1:BD8"/>
  <sheetViews>
    <sheetView workbookViewId="0">
      <pane xSplit="2" ySplit="5" topLeftCell="C6" activePane="bottomRight" state="frozen"/>
      <selection activeCell="A7" sqref="A7"/>
      <selection pane="topRight" activeCell="A7" sqref="A7"/>
      <selection pane="bottomLeft" activeCell="A7" sqref="A7"/>
      <selection pane="bottomRight" activeCell="B2" sqref="B2:B4"/>
    </sheetView>
  </sheetViews>
  <sheetFormatPr defaultColWidth="9.08984375" defaultRowHeight="12.5"/>
  <cols>
    <col min="1" max="1" width="1.6328125" style="4" customWidth="1"/>
    <col min="2" max="2" width="18.7265625" style="4" customWidth="1"/>
    <col min="3" max="27" width="5.1796875" style="4" customWidth="1"/>
    <col min="28" max="28" width="5.1796875" style="4" hidden="1" customWidth="1"/>
    <col min="29" max="29" width="1.7265625" style="4" customWidth="1"/>
    <col min="30" max="54" width="5.1796875" style="4" customWidth="1"/>
    <col min="55" max="55" width="5.1796875" style="4" hidden="1" customWidth="1"/>
    <col min="56" max="56" width="0.90625" style="4" customWidth="1"/>
    <col min="57" max="16384" width="9.08984375" style="4"/>
  </cols>
  <sheetData>
    <row r="1" spans="1:56" ht="9" customHeight="1" thickBot="1">
      <c r="A1" s="313">
        <v>1</v>
      </c>
      <c r="Q1" s="262"/>
    </row>
    <row r="2" spans="1:56" s="24" customFormat="1" ht="20" customHeight="1" thickTop="1">
      <c r="B2" s="422" t="s">
        <v>55</v>
      </c>
      <c r="C2" s="393" t="s">
        <v>105</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71</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customHeight="1" thickBot="1">
      <c r="B3" s="423"/>
      <c r="C3" s="396" t="s">
        <v>102</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396" t="s">
        <v>53</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B5" s="87" t="s">
        <v>22</v>
      </c>
      <c r="C5" s="278">
        <f>'[1]44094418Exp'!B$263</f>
        <v>5.1588202400000005E-3</v>
      </c>
      <c r="D5" s="278">
        <f>'[1]44094418Exp'!C$263</f>
        <v>2.1684858999999998E-3</v>
      </c>
      <c r="E5" s="278">
        <f>'[1]44094418Exp'!D$263</f>
        <v>6.8821003999999992E-4</v>
      </c>
      <c r="F5" s="278">
        <f>'[1]44094418Exp'!E$263</f>
        <v>4.3494429999999993E-4</v>
      </c>
      <c r="G5" s="278">
        <f>'[1]44094418Exp'!F$263</f>
        <v>1.9600000000000001E-7</v>
      </c>
      <c r="H5" s="278">
        <f>'[1]44094418Exp'!G$263</f>
        <v>0</v>
      </c>
      <c r="I5" s="278">
        <f>'[1]44094418Exp'!H$263</f>
        <v>3.4631869999999994E-4</v>
      </c>
      <c r="J5" s="278">
        <f>'[1]44094418Exp'!I$263</f>
        <v>0</v>
      </c>
      <c r="K5" s="278">
        <f>'[1]44094418Exp'!J$263</f>
        <v>1.0149999999999998E-5</v>
      </c>
      <c r="L5" s="278">
        <f>'[1]44094418Exp'!K$263</f>
        <v>1.5959999999999998E-6</v>
      </c>
      <c r="M5" s="278">
        <f>'[1]44094418Exp'!L$263</f>
        <v>0</v>
      </c>
      <c r="N5" s="278">
        <f>'[1]44094418Exp'!M$263</f>
        <v>6.2300000000000001E-7</v>
      </c>
      <c r="O5" s="278">
        <f>'[1]44094418Exp'!N$263</f>
        <v>3.6049999999999998E-7</v>
      </c>
      <c r="P5" s="278">
        <f>'[1]44094418Exp'!O$263</f>
        <v>3.0111199999999997E-4</v>
      </c>
      <c r="Q5" s="278">
        <f>'[1]44094418Exp'!P$263</f>
        <v>0</v>
      </c>
      <c r="R5" s="278">
        <f>'[1]44094418Exp'!Q$263</f>
        <v>8.3615629999999989E-3</v>
      </c>
      <c r="S5" s="278">
        <f>'[1]44094418Exp'!R$263</f>
        <v>3.2173706179999997E-2</v>
      </c>
      <c r="T5" s="278">
        <f>'[1]44094418Exp'!S$263</f>
        <v>4.3460824959999991E-2</v>
      </c>
      <c r="U5" s="278">
        <f>'[1]44094418Exp'!T$263</f>
        <v>3.6848628459999991E-2</v>
      </c>
      <c r="V5" s="278">
        <f>'[1]44094418Exp'!U$263</f>
        <v>2.0962120339999994E-2</v>
      </c>
      <c r="W5" s="278">
        <f>'[1]44094418Exp'!V$263</f>
        <v>3.6881548059999998E-2</v>
      </c>
      <c r="X5" s="278">
        <f>'[1]44094418Exp'!W$263</f>
        <v>5.7544450320000003E-2</v>
      </c>
      <c r="Y5" s="278">
        <f>'[1]44094418Exp'!X$263</f>
        <v>5.7949671807999995E-2</v>
      </c>
      <c r="Z5" s="278">
        <f>'[1]44094418Exp'!Y$263</f>
        <v>0.10440480226399999</v>
      </c>
      <c r="AA5" s="278">
        <f>'[1]44094418Exp'!Z$263</f>
        <v>0.14621524360799998</v>
      </c>
      <c r="AB5" s="280">
        <f>'[1]44094418Exp'!AA$263</f>
        <v>0</v>
      </c>
      <c r="AC5" s="281"/>
      <c r="AD5" s="12">
        <f>'[1]44094418Exp'!AB$263</f>
        <v>0.32144899999999998</v>
      </c>
      <c r="AE5" s="12">
        <f>'[1]44094418Exp'!AC$263</f>
        <v>0.52658200000000011</v>
      </c>
      <c r="AF5" s="12">
        <f>'[1]44094418Exp'!AD$263</f>
        <v>0.147783</v>
      </c>
      <c r="AG5" s="12">
        <f>'[1]44094418Exp'!AE$263</f>
        <v>7.6519999999999991E-2</v>
      </c>
      <c r="AH5" s="12">
        <f>'[1]44094418Exp'!AF$263</f>
        <v>8.4800000000000001E-4</v>
      </c>
      <c r="AI5" s="12">
        <f>'[1]44094418Exp'!AG$263</f>
        <v>0</v>
      </c>
      <c r="AJ5" s="12">
        <f>'[1]44094418Exp'!AH$263</f>
        <v>1.9897999999999999E-2</v>
      </c>
      <c r="AK5" s="12">
        <f>'[1]44094418Exp'!AI$263</f>
        <v>0</v>
      </c>
      <c r="AL5" s="12">
        <f>'[1]44094418Exp'!AJ$263</f>
        <v>2.238E-3</v>
      </c>
      <c r="AM5" s="12">
        <f>'[1]44094418Exp'!AK$263</f>
        <v>1.3059999999999999E-3</v>
      </c>
      <c r="AN5" s="12">
        <f>'[1]44094418Exp'!AL$263</f>
        <v>0</v>
      </c>
      <c r="AO5" s="12">
        <f>'[1]44094418Exp'!AM$263</f>
        <v>5.8100000000000001E-3</v>
      </c>
      <c r="AP5" s="12">
        <f>'[1]44094418Exp'!AN$263</f>
        <v>8.7999999999999998E-5</v>
      </c>
      <c r="AQ5" s="12">
        <f>'[1]44094418Exp'!AO$263</f>
        <v>0.297736</v>
      </c>
      <c r="AR5" s="12">
        <f>'[1]44094418Exp'!AP$263</f>
        <v>0</v>
      </c>
      <c r="AS5" s="12">
        <f>'[1]44094418Exp'!AQ$263</f>
        <v>7.7768379999999997</v>
      </c>
      <c r="AT5" s="12">
        <f>'[1]44094418Exp'!AR$263</f>
        <v>28.431409999999996</v>
      </c>
      <c r="AU5" s="12">
        <f>'[1]44094418Exp'!AS$263</f>
        <v>36.904288999999999</v>
      </c>
      <c r="AV5" s="12">
        <f>'[1]44094418Exp'!AT$263</f>
        <v>42.341666999999994</v>
      </c>
      <c r="AW5" s="12">
        <f>'[1]44094418Exp'!AU$263</f>
        <v>16.894631</v>
      </c>
      <c r="AX5" s="12">
        <f>'[1]44094418Exp'!AV$263</f>
        <v>18.981701820000001</v>
      </c>
      <c r="AY5" s="12">
        <f>'[1]44094418Exp'!AW$263</f>
        <v>36.315587499999992</v>
      </c>
      <c r="AZ5" s="12">
        <f>'[1]44094418Exp'!AX$263</f>
        <v>38.651893419999993</v>
      </c>
      <c r="BA5" s="12">
        <f>'[1]44094418Exp'!AY$263</f>
        <v>48.627050819999994</v>
      </c>
      <c r="BB5" s="12">
        <f>'[1]44094418Exp'!AZ$263</f>
        <v>62.691118030000005</v>
      </c>
      <c r="BC5" s="12">
        <f>'[1]44094418Exp'!BA$263</f>
        <v>0</v>
      </c>
      <c r="BD5" s="35"/>
    </row>
    <row r="6" spans="1:56" ht="13" thickTop="1">
      <c r="B6" s="270" t="s">
        <v>56</v>
      </c>
      <c r="C6" s="6">
        <f>'[1]44094418Exp'!B$247</f>
        <v>9.5068399999999979E-6</v>
      </c>
      <c r="D6" s="6">
        <f>'[1]44094418Exp'!C$247</f>
        <v>0</v>
      </c>
      <c r="E6" s="6">
        <f>'[1]44094418Exp'!D$247</f>
        <v>0</v>
      </c>
      <c r="F6" s="6">
        <f>'[1]44094418Exp'!E$247</f>
        <v>0</v>
      </c>
      <c r="G6" s="6">
        <f>'[1]44094418Exp'!F$247</f>
        <v>1.9600000000000001E-7</v>
      </c>
      <c r="H6" s="6">
        <f>'[1]44094418Exp'!G$247</f>
        <v>0</v>
      </c>
      <c r="I6" s="6">
        <f>'[1]44094418Exp'!H$247</f>
        <v>0</v>
      </c>
      <c r="J6" s="6">
        <f>'[1]44094418Exp'!I$247</f>
        <v>0</v>
      </c>
      <c r="K6" s="6">
        <f>'[1]44094418Exp'!J$247</f>
        <v>0</v>
      </c>
      <c r="L6" s="6">
        <f>'[1]44094418Exp'!K$247</f>
        <v>1.5959999999999998E-6</v>
      </c>
      <c r="M6" s="6">
        <f>'[1]44094418Exp'!L$247</f>
        <v>0</v>
      </c>
      <c r="N6" s="6">
        <f>'[1]44094418Exp'!M$247</f>
        <v>0</v>
      </c>
      <c r="O6" s="6">
        <f>'[1]44094418Exp'!N$247</f>
        <v>0</v>
      </c>
      <c r="P6" s="6">
        <f>'[1]44094418Exp'!O$247</f>
        <v>2.5269999999999996E-4</v>
      </c>
      <c r="Q6" s="6">
        <f>'[1]44094418Exp'!P$247</f>
        <v>0</v>
      </c>
      <c r="R6" s="6">
        <f>'[1]44094418Exp'!Q$247</f>
        <v>8.3272629999999979E-3</v>
      </c>
      <c r="S6" s="6">
        <f>'[1]44094418Exp'!R$247</f>
        <v>3.2010134099999997E-2</v>
      </c>
      <c r="T6" s="6">
        <f>'[1]44094418Exp'!S$247</f>
        <v>4.2867464079999994E-2</v>
      </c>
      <c r="U6" s="6">
        <f>'[1]44094418Exp'!T$247</f>
        <v>3.6118868519999993E-2</v>
      </c>
      <c r="V6" s="6">
        <f>'[1]44094418Exp'!U$247</f>
        <v>2.0121501959999996E-2</v>
      </c>
      <c r="W6" s="6">
        <f>'[1]44094418Exp'!V$247</f>
        <v>3.5699928879999995E-2</v>
      </c>
      <c r="X6" s="6">
        <f>'[1]44094418Exp'!W$247</f>
        <v>5.4837491240000001E-2</v>
      </c>
      <c r="Y6" s="6">
        <f>'[1]44094418Exp'!X$247</f>
        <v>5.3791266479999995E-2</v>
      </c>
      <c r="Z6" s="6">
        <f>'[1]44094418Exp'!Y$247</f>
        <v>9.9760055639999984E-2</v>
      </c>
      <c r="AA6" s="6">
        <f>'[1]44094418Exp'!Z$247</f>
        <v>0.14323866549999997</v>
      </c>
      <c r="AB6" s="286">
        <f>'[1]44094418Exp'!AA$247</f>
        <v>0</v>
      </c>
      <c r="AC6" s="34"/>
      <c r="AD6" s="14">
        <f>'[1]44094418Exp'!AB$247</f>
        <v>5.0929999999999994E-3</v>
      </c>
      <c r="AE6" s="14">
        <f>'[1]44094418Exp'!AC$247</f>
        <v>0</v>
      </c>
      <c r="AF6" s="14">
        <f>'[1]44094418Exp'!AD$247</f>
        <v>0</v>
      </c>
      <c r="AG6" s="14">
        <f>'[1]44094418Exp'!AE$247</f>
        <v>0</v>
      </c>
      <c r="AH6" s="14">
        <f>'[1]44094418Exp'!AF$247</f>
        <v>8.4800000000000001E-4</v>
      </c>
      <c r="AI6" s="14">
        <f>'[1]44094418Exp'!AG$247</f>
        <v>0</v>
      </c>
      <c r="AJ6" s="14">
        <f>'[1]44094418Exp'!AH$247</f>
        <v>0</v>
      </c>
      <c r="AK6" s="14">
        <f>'[1]44094418Exp'!AI$247</f>
        <v>0</v>
      </c>
      <c r="AL6" s="14">
        <f>'[1]44094418Exp'!AJ$247</f>
        <v>0</v>
      </c>
      <c r="AM6" s="14">
        <f>'[1]44094418Exp'!AK$247</f>
        <v>1.3059999999999999E-3</v>
      </c>
      <c r="AN6" s="14">
        <f>'[1]44094418Exp'!AL$247</f>
        <v>0</v>
      </c>
      <c r="AO6" s="14">
        <f>'[1]44094418Exp'!AM$247</f>
        <v>0</v>
      </c>
      <c r="AP6" s="14">
        <f>'[1]44094418Exp'!AN$247</f>
        <v>0</v>
      </c>
      <c r="AQ6" s="14">
        <f>'[1]44094418Exp'!AO$247</f>
        <v>0.26271499999999998</v>
      </c>
      <c r="AR6" s="14">
        <f>'[1]44094418Exp'!AP$247</f>
        <v>0</v>
      </c>
      <c r="AS6" s="14">
        <f>'[1]44094418Exp'!AQ$247</f>
        <v>7.7660399999999994</v>
      </c>
      <c r="AT6" s="14">
        <f>'[1]44094418Exp'!AR$247</f>
        <v>28.299616999999998</v>
      </c>
      <c r="AU6" s="14">
        <f>'[1]44094418Exp'!AS$247</f>
        <v>36.400442999999996</v>
      </c>
      <c r="AV6" s="14">
        <f>'[1]44094418Exp'!AT$247</f>
        <v>41.510354999999997</v>
      </c>
      <c r="AW6" s="14">
        <f>'[1]44094418Exp'!AU$247</f>
        <v>16.340318</v>
      </c>
      <c r="AX6" s="14">
        <f>'[1]44094418Exp'!AV$247</f>
        <v>18.09460404</v>
      </c>
      <c r="AY6" s="14">
        <f>'[1]44094418Exp'!AW$247</f>
        <v>34.104897989999998</v>
      </c>
      <c r="AZ6" s="14">
        <f>'[1]44094418Exp'!AX$247</f>
        <v>35.510747709999997</v>
      </c>
      <c r="BA6" s="14">
        <f>'[1]44094418Exp'!AY$247</f>
        <v>45.144537619999994</v>
      </c>
      <c r="BB6" s="14">
        <f>'[1]44094418Exp'!AZ$247</f>
        <v>60.187428170000004</v>
      </c>
      <c r="BC6" s="14">
        <f>'[1]44094418Exp'!BA$247</f>
        <v>0</v>
      </c>
      <c r="BD6" s="35"/>
    </row>
    <row r="7" spans="1:56" ht="13" thickBot="1">
      <c r="B7" s="70" t="s">
        <v>15</v>
      </c>
      <c r="C7" s="9">
        <f t="shared" ref="C7:AB7" si="2">C5-SUM(C6:C6)</f>
        <v>5.1493134000000001E-3</v>
      </c>
      <c r="D7" s="9">
        <f t="shared" si="2"/>
        <v>2.1684858999999998E-3</v>
      </c>
      <c r="E7" s="9">
        <f t="shared" si="2"/>
        <v>6.8821003999999992E-4</v>
      </c>
      <c r="F7" s="9">
        <f t="shared" si="2"/>
        <v>4.3494429999999993E-4</v>
      </c>
      <c r="G7" s="9">
        <f t="shared" si="2"/>
        <v>0</v>
      </c>
      <c r="H7" s="9">
        <f t="shared" si="2"/>
        <v>0</v>
      </c>
      <c r="I7" s="9">
        <f t="shared" si="2"/>
        <v>3.4631869999999994E-4</v>
      </c>
      <c r="J7" s="9">
        <f t="shared" si="2"/>
        <v>0</v>
      </c>
      <c r="K7" s="9">
        <f t="shared" si="2"/>
        <v>1.0149999999999998E-5</v>
      </c>
      <c r="L7" s="9">
        <f t="shared" si="2"/>
        <v>0</v>
      </c>
      <c r="M7" s="9">
        <f t="shared" si="2"/>
        <v>0</v>
      </c>
      <c r="N7" s="9">
        <f t="shared" si="2"/>
        <v>6.2300000000000001E-7</v>
      </c>
      <c r="O7" s="9">
        <f t="shared" si="2"/>
        <v>3.6049999999999998E-7</v>
      </c>
      <c r="P7" s="9">
        <f t="shared" si="2"/>
        <v>4.841200000000001E-5</v>
      </c>
      <c r="Q7" s="9">
        <f t="shared" si="2"/>
        <v>0</v>
      </c>
      <c r="R7" s="9">
        <f t="shared" si="2"/>
        <v>3.4300000000000996E-5</v>
      </c>
      <c r="S7" s="9">
        <f t="shared" si="2"/>
        <v>1.635720800000004E-4</v>
      </c>
      <c r="T7" s="9">
        <f t="shared" si="2"/>
        <v>5.9336087999999759E-4</v>
      </c>
      <c r="U7" s="9">
        <f t="shared" si="2"/>
        <v>7.2975993999999794E-4</v>
      </c>
      <c r="V7" s="9">
        <f t="shared" si="2"/>
        <v>8.4061837999999806E-4</v>
      </c>
      <c r="W7" s="9">
        <f t="shared" si="2"/>
        <v>1.1816191800000028E-3</v>
      </c>
      <c r="X7" s="9">
        <f t="shared" si="2"/>
        <v>2.7069590800000015E-3</v>
      </c>
      <c r="Y7" s="9">
        <f t="shared" si="2"/>
        <v>4.1584053279999991E-3</v>
      </c>
      <c r="Z7" s="9">
        <f t="shared" si="2"/>
        <v>4.6447466240000096E-3</v>
      </c>
      <c r="AA7" s="9">
        <f t="shared" si="2"/>
        <v>2.9765781080000053E-3</v>
      </c>
      <c r="AB7" s="287">
        <f t="shared" si="2"/>
        <v>0</v>
      </c>
      <c r="AC7" s="83"/>
      <c r="AD7" s="15">
        <f t="shared" ref="AD7:BC7" si="3">AD5-SUM(AD6:AD6)</f>
        <v>0.31635599999999997</v>
      </c>
      <c r="AE7" s="15">
        <f t="shared" si="3"/>
        <v>0.52658200000000011</v>
      </c>
      <c r="AF7" s="15">
        <f t="shared" si="3"/>
        <v>0.147783</v>
      </c>
      <c r="AG7" s="15">
        <f t="shared" si="3"/>
        <v>7.6519999999999991E-2</v>
      </c>
      <c r="AH7" s="15">
        <f t="shared" si="3"/>
        <v>0</v>
      </c>
      <c r="AI7" s="15">
        <f t="shared" si="3"/>
        <v>0</v>
      </c>
      <c r="AJ7" s="15">
        <f t="shared" si="3"/>
        <v>1.9897999999999999E-2</v>
      </c>
      <c r="AK7" s="15">
        <f t="shared" si="3"/>
        <v>0</v>
      </c>
      <c r="AL7" s="15">
        <f t="shared" si="3"/>
        <v>2.238E-3</v>
      </c>
      <c r="AM7" s="15">
        <f t="shared" si="3"/>
        <v>0</v>
      </c>
      <c r="AN7" s="15">
        <f t="shared" si="3"/>
        <v>0</v>
      </c>
      <c r="AO7" s="15">
        <f t="shared" si="3"/>
        <v>5.8100000000000001E-3</v>
      </c>
      <c r="AP7" s="15">
        <f t="shared" si="3"/>
        <v>8.7999999999999998E-5</v>
      </c>
      <c r="AQ7" s="15">
        <f t="shared" si="3"/>
        <v>3.5021000000000024E-2</v>
      </c>
      <c r="AR7" s="15">
        <f t="shared" si="3"/>
        <v>0</v>
      </c>
      <c r="AS7" s="15">
        <f t="shared" si="3"/>
        <v>1.0798000000000307E-2</v>
      </c>
      <c r="AT7" s="15">
        <f t="shared" si="3"/>
        <v>0.13179299999999827</v>
      </c>
      <c r="AU7" s="15">
        <f t="shared" si="3"/>
        <v>0.5038460000000029</v>
      </c>
      <c r="AV7" s="15">
        <f t="shared" si="3"/>
        <v>0.83131199999999694</v>
      </c>
      <c r="AW7" s="15">
        <f t="shared" si="3"/>
        <v>0.5543130000000005</v>
      </c>
      <c r="AX7" s="15">
        <f t="shared" si="3"/>
        <v>0.88709778000000128</v>
      </c>
      <c r="AY7" s="15">
        <f t="shared" si="3"/>
        <v>2.2106895099999946</v>
      </c>
      <c r="AZ7" s="15">
        <f t="shared" si="3"/>
        <v>3.1411457099999964</v>
      </c>
      <c r="BA7" s="15">
        <f t="shared" si="3"/>
        <v>3.4825131999999996</v>
      </c>
      <c r="BB7" s="15">
        <f t="shared" si="3"/>
        <v>2.5036898600000015</v>
      </c>
      <c r="BC7" s="15">
        <f t="shared" si="3"/>
        <v>0</v>
      </c>
      <c r="BD7" s="35"/>
    </row>
    <row r="8" spans="1:56" ht="5.15" customHeight="1" thickTop="1"/>
  </sheetData>
  <mergeCells count="5">
    <mergeCell ref="B2:B4"/>
    <mergeCell ref="C2:AB2"/>
    <mergeCell ref="AD2:BC2"/>
    <mergeCell ref="C3:AB3"/>
    <mergeCell ref="AD3:BC3"/>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FC48B-35E3-4E24-A3B0-01B45932B1DB}">
  <dimension ref="A1:BD8"/>
  <sheetViews>
    <sheetView workbookViewId="0">
      <pane xSplit="2" ySplit="5" topLeftCell="C6" activePane="bottomRight" state="frozen"/>
      <selection activeCell="A7" sqref="A7"/>
      <selection pane="topRight" activeCell="A7" sqref="A7"/>
      <selection pane="bottomLeft" activeCell="A7" sqref="A7"/>
      <selection pane="bottomRight" activeCell="B2" sqref="B2:B4"/>
    </sheetView>
  </sheetViews>
  <sheetFormatPr defaultColWidth="9.08984375" defaultRowHeight="12.5"/>
  <cols>
    <col min="1" max="1" width="1.6328125" style="4" customWidth="1"/>
    <col min="2" max="2" width="18.7265625" style="4" customWidth="1"/>
    <col min="3" max="27" width="5.1796875" style="4" customWidth="1"/>
    <col min="28" max="28" width="5.1796875" style="4" hidden="1" customWidth="1"/>
    <col min="29" max="29" width="1.7265625" style="4" customWidth="1"/>
    <col min="30" max="54" width="5.1796875" style="4" customWidth="1"/>
    <col min="55" max="55" width="5.1796875" style="4" hidden="1" customWidth="1"/>
    <col min="56" max="56" width="0.90625" style="4" customWidth="1"/>
    <col min="57" max="16384" width="9.08984375" style="4"/>
  </cols>
  <sheetData>
    <row r="1" spans="1:56" ht="9" customHeight="1" thickBot="1">
      <c r="A1" s="313">
        <f>[2]RWE!$A$25*[2]ToM3!$A$2</f>
        <v>2.8</v>
      </c>
      <c r="Q1" s="3"/>
      <c r="AR1" s="3"/>
    </row>
    <row r="2" spans="1:56" s="24" customFormat="1" ht="20" customHeight="1" thickTop="1">
      <c r="A2" s="4"/>
      <c r="B2" s="422" t="s">
        <v>55</v>
      </c>
      <c r="C2" s="393" t="s">
        <v>52</v>
      </c>
      <c r="D2" s="394"/>
      <c r="E2" s="394"/>
      <c r="F2" s="394"/>
      <c r="G2" s="394"/>
      <c r="H2" s="394"/>
      <c r="I2" s="394"/>
      <c r="J2" s="394"/>
      <c r="K2" s="394"/>
      <c r="L2" s="394"/>
      <c r="M2" s="394"/>
      <c r="N2" s="394"/>
      <c r="O2" s="394"/>
      <c r="P2" s="394"/>
      <c r="Q2" s="394"/>
      <c r="R2" s="394"/>
      <c r="S2" s="394"/>
      <c r="T2" s="394"/>
      <c r="U2" s="394"/>
      <c r="V2" s="394"/>
      <c r="W2" s="394"/>
      <c r="X2" s="394"/>
      <c r="Y2" s="394"/>
      <c r="Z2" s="394"/>
      <c r="AA2" s="394"/>
      <c r="AB2" s="395"/>
      <c r="AC2" s="22"/>
      <c r="AD2" s="393" t="s">
        <v>71</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A3" s="24"/>
      <c r="B3" s="423"/>
      <c r="C3" s="425" t="s">
        <v>68</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53</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A4" s="4"/>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19">
        <v>2005</v>
      </c>
      <c r="AJ4" s="19">
        <v>2006</v>
      </c>
      <c r="AK4" s="19">
        <v>2007</v>
      </c>
      <c r="AL4" s="19">
        <f>1+AK4</f>
        <v>2008</v>
      </c>
      <c r="AM4" s="19">
        <f>1+AL4</f>
        <v>2009</v>
      </c>
      <c r="AN4" s="19">
        <f>1+AM4</f>
        <v>2010</v>
      </c>
      <c r="AO4" s="19">
        <f>1+AN4</f>
        <v>2011</v>
      </c>
      <c r="AP4" s="19">
        <f t="shared" ref="AP4:BC4" si="1">1+AO4</f>
        <v>2012</v>
      </c>
      <c r="AQ4" s="19">
        <f t="shared" si="1"/>
        <v>2013</v>
      </c>
      <c r="AR4" s="19">
        <f t="shared" si="1"/>
        <v>2014</v>
      </c>
      <c r="AS4" s="19">
        <f t="shared" si="1"/>
        <v>2015</v>
      </c>
      <c r="AT4" s="19">
        <f t="shared" si="1"/>
        <v>2016</v>
      </c>
      <c r="AU4" s="19">
        <f t="shared" si="1"/>
        <v>2017</v>
      </c>
      <c r="AV4" s="19">
        <f t="shared" si="1"/>
        <v>2018</v>
      </c>
      <c r="AW4" s="19">
        <f t="shared" si="1"/>
        <v>2019</v>
      </c>
      <c r="AX4" s="19">
        <f t="shared" si="1"/>
        <v>2020</v>
      </c>
      <c r="AY4" s="19">
        <f t="shared" si="1"/>
        <v>2021</v>
      </c>
      <c r="AZ4" s="19">
        <f t="shared" si="1"/>
        <v>2022</v>
      </c>
      <c r="BA4" s="19">
        <f t="shared" si="1"/>
        <v>2023</v>
      </c>
      <c r="BB4" s="19">
        <f t="shared" si="1"/>
        <v>2024</v>
      </c>
      <c r="BC4" s="30">
        <f t="shared" si="1"/>
        <v>2025</v>
      </c>
      <c r="BD4" s="31"/>
    </row>
    <row r="5" spans="1:56" ht="20" customHeight="1" thickTop="1" thickBot="1">
      <c r="A5" s="32"/>
      <c r="B5" s="87" t="s">
        <v>22</v>
      </c>
      <c r="C5" s="89">
        <f>1000/$A$1*'[1]94Exp'!B$263</f>
        <v>0</v>
      </c>
      <c r="D5" s="12">
        <f>1000/$A$1*'[1]94Exp'!C$263</f>
        <v>0</v>
      </c>
      <c r="E5" s="12">
        <f>1000/$A$1*'[1]94Exp'!D$263</f>
        <v>0</v>
      </c>
      <c r="F5" s="12">
        <f>1000/$A$1*'[1]94Exp'!E$263</f>
        <v>0</v>
      </c>
      <c r="G5" s="12">
        <f>1000/$A$1*'[1]94Exp'!F$263</f>
        <v>0</v>
      </c>
      <c r="H5" s="12">
        <f>1000/$A$1*'[1]94Exp'!G$263</f>
        <v>0</v>
      </c>
      <c r="I5" s="12">
        <f>1000/$A$1*'[1]94Exp'!H$263</f>
        <v>0</v>
      </c>
      <c r="J5" s="96">
        <f>1000/$A$1*'[1]94Exp'!I$263</f>
        <v>0</v>
      </c>
      <c r="K5" s="12">
        <f>1000/$A$1*'[1]94Exp'!J$263</f>
        <v>0</v>
      </c>
      <c r="L5" s="96">
        <f>1000/$A$1*'[1]94Exp'!K$263</f>
        <v>0</v>
      </c>
      <c r="M5" s="96">
        <f>1000/$A$1*'[1]94Exp'!L$263</f>
        <v>0</v>
      </c>
      <c r="N5" s="12">
        <f>1000/$A$1*'[1]94Exp'!M$263</f>
        <v>9.8460000000000006E-2</v>
      </c>
      <c r="O5" s="12">
        <f>1000/$A$1*'[1]94Exp'!N$263</f>
        <v>5.4521E-2</v>
      </c>
      <c r="P5" s="12">
        <f>1000/$A$1*'[1]94Exp'!O$263</f>
        <v>0</v>
      </c>
      <c r="Q5" s="12">
        <f>1000/$A$1*'[1]94Exp'!P$263</f>
        <v>0</v>
      </c>
      <c r="R5" s="12">
        <f>1000/$A$1*'[1]94Exp'!Q$263</f>
        <v>0</v>
      </c>
      <c r="S5" s="12">
        <f>1000/$A$1*'[1]94Exp'!R$263</f>
        <v>0.44662099999999999</v>
      </c>
      <c r="T5" s="12">
        <f>1000/$A$1*'[1]94Exp'!S$263</f>
        <v>1.0949059999999999</v>
      </c>
      <c r="U5" s="12">
        <f>1000/$A$1*'[1]94Exp'!T$263</f>
        <v>1.8415130000000002</v>
      </c>
      <c r="V5" s="12">
        <f>1000/$A$1*'[1]94Exp'!U$263</f>
        <v>5.8566080000000005</v>
      </c>
      <c r="W5" s="12">
        <f>1000/$A$1*'[1]94Exp'!V$263</f>
        <v>27.203538210000001</v>
      </c>
      <c r="X5" s="12">
        <f>1000/$A$1*'[1]94Exp'!W$263</f>
        <v>37.95357465</v>
      </c>
      <c r="Y5" s="12">
        <f>1000/$A$1*'[1]94Exp'!X$263</f>
        <v>60.114593410000012</v>
      </c>
      <c r="Z5" s="12">
        <f>1000/$A$1*'[1]94Exp'!Y$263</f>
        <v>82.394654520000003</v>
      </c>
      <c r="AA5" s="12">
        <f>1000/$A$1*'[1]94Exp'!Z$263</f>
        <v>103.89105475</v>
      </c>
      <c r="AB5" s="90">
        <f>1000/$A$1*'[1]94Exp'!AA$263</f>
        <v>0</v>
      </c>
      <c r="AC5" s="88"/>
      <c r="AD5" s="89">
        <f>'[1]94Exp'!AB$263</f>
        <v>0</v>
      </c>
      <c r="AE5" s="12">
        <f>'[1]94Exp'!AC$263</f>
        <v>0</v>
      </c>
      <c r="AF5" s="12">
        <f>'[1]94Exp'!AD$263</f>
        <v>0</v>
      </c>
      <c r="AG5" s="12">
        <f>'[1]94Exp'!AE$263</f>
        <v>0</v>
      </c>
      <c r="AH5" s="12">
        <f>'[1]94Exp'!AF$263</f>
        <v>0</v>
      </c>
      <c r="AI5" s="12">
        <f>'[1]94Exp'!AG$263</f>
        <v>0</v>
      </c>
      <c r="AJ5" s="12">
        <f>'[1]94Exp'!AH$263</f>
        <v>0</v>
      </c>
      <c r="AK5" s="12">
        <f>'[1]94Exp'!AI$263</f>
        <v>0</v>
      </c>
      <c r="AL5" s="12">
        <f>'[1]94Exp'!AJ$263</f>
        <v>0</v>
      </c>
      <c r="AM5" s="12">
        <f>'[1]94Exp'!AK$263</f>
        <v>0</v>
      </c>
      <c r="AN5" s="12">
        <f>'[1]94Exp'!AL$263</f>
        <v>0</v>
      </c>
      <c r="AO5" s="12">
        <f>'[1]94Exp'!AM$263</f>
        <v>0.141847</v>
      </c>
      <c r="AP5" s="12">
        <f>'[1]94Exp'!AN$263</f>
        <v>0.41769799999999996</v>
      </c>
      <c r="AQ5" s="12">
        <f>'[1]94Exp'!AO$263</f>
        <v>0</v>
      </c>
      <c r="AR5" s="12">
        <f>'[1]94Exp'!AP$263</f>
        <v>0.35706699999999997</v>
      </c>
      <c r="AS5" s="12">
        <f>'[1]94Exp'!AQ$263</f>
        <v>0.42640600000000001</v>
      </c>
      <c r="AT5" s="12">
        <f>'[1]94Exp'!AR$263</f>
        <v>1.9507459999999999</v>
      </c>
      <c r="AU5" s="12">
        <f>'[1]94Exp'!AS$263</f>
        <v>5.1869000000000005</v>
      </c>
      <c r="AV5" s="12">
        <f>'[1]94Exp'!AT$263</f>
        <v>9.0735200000000003</v>
      </c>
      <c r="AW5" s="12">
        <f>'[1]94Exp'!AU$263</f>
        <v>20.382152999999999</v>
      </c>
      <c r="AX5" s="12">
        <f>'[1]94Exp'!AV$263</f>
        <v>86.111891779999993</v>
      </c>
      <c r="AY5" s="12">
        <f>'[1]94Exp'!AW$263</f>
        <v>124.56777611999999</v>
      </c>
      <c r="AZ5" s="12">
        <f>'[1]94Exp'!AX$263</f>
        <v>214.70480939999999</v>
      </c>
      <c r="BA5" s="12">
        <f>'[1]94Exp'!AY$263</f>
        <v>277.96170333999999</v>
      </c>
      <c r="BB5" s="12">
        <f>'[1]94Exp'!AZ$263</f>
        <v>359.10149295000002</v>
      </c>
      <c r="BC5" s="90">
        <f>'[1]94Exp'!BA$263</f>
        <v>0</v>
      </c>
      <c r="BD5" s="35"/>
    </row>
    <row r="6" spans="1:56" ht="13" thickTop="1">
      <c r="B6" s="270" t="s">
        <v>56</v>
      </c>
      <c r="C6" s="57">
        <f>1000/$A$1*'[1]94Exp'!B$247</f>
        <v>0</v>
      </c>
      <c r="D6" s="14">
        <f>1000/$A$1*'[1]94Exp'!C$247</f>
        <v>0</v>
      </c>
      <c r="E6" s="14">
        <f>1000/$A$1*'[1]94Exp'!D$247</f>
        <v>0</v>
      </c>
      <c r="F6" s="14">
        <f>1000/$A$1*'[1]94Exp'!E$247</f>
        <v>0</v>
      </c>
      <c r="G6" s="14">
        <f>1000/$A$1*'[1]94Exp'!F$247</f>
        <v>0</v>
      </c>
      <c r="H6" s="14">
        <f>1000/$A$1*'[1]94Exp'!G$247</f>
        <v>0</v>
      </c>
      <c r="I6" s="14">
        <f>1000/$A$1*'[1]94Exp'!H$247</f>
        <v>0</v>
      </c>
      <c r="J6" s="98">
        <f>1000/$A$1*'[1]94Exp'!I$247</f>
        <v>0</v>
      </c>
      <c r="K6" s="14">
        <f>1000/$A$1*'[1]94Exp'!J$247</f>
        <v>0</v>
      </c>
      <c r="L6" s="98">
        <f>1000/$A$1*'[1]94Exp'!K$247</f>
        <v>0</v>
      </c>
      <c r="M6" s="98">
        <f>1000/$A$1*'[1]94Exp'!L$247</f>
        <v>0</v>
      </c>
      <c r="N6" s="14">
        <f>1000/$A$1*'[1]94Exp'!M$247</f>
        <v>0</v>
      </c>
      <c r="O6" s="14">
        <f>1000/$A$1*'[1]94Exp'!N$247</f>
        <v>0</v>
      </c>
      <c r="P6" s="14">
        <f>1000/$A$1*'[1]94Exp'!O$247</f>
        <v>0</v>
      </c>
      <c r="Q6" s="14">
        <f>1000/$A$1*'[1]94Exp'!P$247</f>
        <v>0</v>
      </c>
      <c r="R6" s="14">
        <f>1000/$A$1*'[1]94Exp'!Q$247</f>
        <v>0</v>
      </c>
      <c r="S6" s="14">
        <f>1000/$A$1*'[1]94Exp'!R$247</f>
        <v>0.131937</v>
      </c>
      <c r="T6" s="14">
        <f>1000/$A$1*'[1]94Exp'!S$247</f>
        <v>0.45456799999999997</v>
      </c>
      <c r="U6" s="14">
        <f>1000/$A$1*'[1]94Exp'!T$247</f>
        <v>1.021606</v>
      </c>
      <c r="V6" s="14">
        <f>1000/$A$1*'[1]94Exp'!U$247</f>
        <v>4.8854040000000003</v>
      </c>
      <c r="W6" s="14">
        <f>1000/$A$1*'[1]94Exp'!V$247</f>
        <v>26.647920200000002</v>
      </c>
      <c r="X6" s="14">
        <f>1000/$A$1*'[1]94Exp'!W$247</f>
        <v>37.045448100000002</v>
      </c>
      <c r="Y6" s="14">
        <f>1000/$A$1*'[1]94Exp'!X$247</f>
        <v>56.652458000000003</v>
      </c>
      <c r="Z6" s="14">
        <f>1000/$A$1*'[1]94Exp'!Y$247</f>
        <v>75.254422230000003</v>
      </c>
      <c r="AA6" s="14">
        <f>1000/$A$1*'[1]94Exp'!Z$247</f>
        <v>93.728444999999994</v>
      </c>
      <c r="AB6" s="58">
        <f>1000/$A$1*'[1]94Exp'!AA$247</f>
        <v>0</v>
      </c>
      <c r="AC6" s="85"/>
      <c r="AD6" s="57">
        <f>'[1]94Exp'!AB$247</f>
        <v>0</v>
      </c>
      <c r="AE6" s="14">
        <f>'[1]94Exp'!AC$247</f>
        <v>0</v>
      </c>
      <c r="AF6" s="14">
        <f>'[1]94Exp'!AD$247</f>
        <v>0</v>
      </c>
      <c r="AG6" s="14">
        <f>'[1]94Exp'!AE$247</f>
        <v>0</v>
      </c>
      <c r="AH6" s="14">
        <f>'[1]94Exp'!AF$247</f>
        <v>0</v>
      </c>
      <c r="AI6" s="14">
        <f>'[1]94Exp'!AG$247</f>
        <v>0</v>
      </c>
      <c r="AJ6" s="14">
        <f>'[1]94Exp'!AH$247</f>
        <v>0</v>
      </c>
      <c r="AK6" s="14">
        <f>'[1]94Exp'!AI$247</f>
        <v>0</v>
      </c>
      <c r="AL6" s="14">
        <f>'[1]94Exp'!AJ$247</f>
        <v>0</v>
      </c>
      <c r="AM6" s="14">
        <f>'[1]94Exp'!AK$247</f>
        <v>0</v>
      </c>
      <c r="AN6" s="14">
        <f>'[1]94Exp'!AL$247</f>
        <v>0</v>
      </c>
      <c r="AO6" s="14">
        <f>'[1]94Exp'!AM$247</f>
        <v>0</v>
      </c>
      <c r="AP6" s="14">
        <f>'[1]94Exp'!AN$247</f>
        <v>0</v>
      </c>
      <c r="AQ6" s="14">
        <f>'[1]94Exp'!AO$247</f>
        <v>0</v>
      </c>
      <c r="AR6" s="14">
        <f>'[1]94Exp'!AP$247</f>
        <v>0</v>
      </c>
      <c r="AS6" s="14">
        <f>'[1]94Exp'!AQ$247</f>
        <v>0</v>
      </c>
      <c r="AT6" s="14">
        <f>'[1]94Exp'!AR$247</f>
        <v>0.16907</v>
      </c>
      <c r="AU6" s="14">
        <f>'[1]94Exp'!AS$247</f>
        <v>2.0906739999999999</v>
      </c>
      <c r="AV6" s="14">
        <f>'[1]94Exp'!AT$247</f>
        <v>4.8418529999999995</v>
      </c>
      <c r="AW6" s="14">
        <f>'[1]94Exp'!AU$247</f>
        <v>14.860543</v>
      </c>
      <c r="AX6" s="14">
        <f>'[1]94Exp'!AV$247</f>
        <v>82.467381919999994</v>
      </c>
      <c r="AY6" s="14">
        <f>'[1]94Exp'!AW$247</f>
        <v>119.12068543999999</v>
      </c>
      <c r="AZ6" s="14">
        <f>'[1]94Exp'!AX$247</f>
        <v>199.70423246999999</v>
      </c>
      <c r="BA6" s="14">
        <f>'[1]94Exp'!AY$247</f>
        <v>253.42853818999998</v>
      </c>
      <c r="BB6" s="14">
        <f>'[1]94Exp'!AZ$247</f>
        <v>323.50510448</v>
      </c>
      <c r="BC6" s="58">
        <f>'[1]94Exp'!BA$247</f>
        <v>0</v>
      </c>
      <c r="BD6" s="35"/>
    </row>
    <row r="7" spans="1:56" ht="13" thickBot="1">
      <c r="B7" s="70" t="s">
        <v>15</v>
      </c>
      <c r="C7" s="72">
        <f t="shared" ref="C7:AB7" si="2">C5-SUM(C6:C6)</f>
        <v>0</v>
      </c>
      <c r="D7" s="15">
        <f t="shared" si="2"/>
        <v>0</v>
      </c>
      <c r="E7" s="15">
        <f t="shared" si="2"/>
        <v>0</v>
      </c>
      <c r="F7" s="15">
        <f t="shared" si="2"/>
        <v>0</v>
      </c>
      <c r="G7" s="15">
        <f t="shared" si="2"/>
        <v>0</v>
      </c>
      <c r="H7" s="15">
        <f t="shared" si="2"/>
        <v>0</v>
      </c>
      <c r="I7" s="15">
        <f t="shared" si="2"/>
        <v>0</v>
      </c>
      <c r="J7" s="99">
        <f t="shared" si="2"/>
        <v>0</v>
      </c>
      <c r="K7" s="99">
        <f t="shared" si="2"/>
        <v>0</v>
      </c>
      <c r="L7" s="99">
        <f t="shared" si="2"/>
        <v>0</v>
      </c>
      <c r="M7" s="99">
        <f t="shared" si="2"/>
        <v>0</v>
      </c>
      <c r="N7" s="15">
        <f t="shared" si="2"/>
        <v>9.8460000000000006E-2</v>
      </c>
      <c r="O7" s="15">
        <f t="shared" si="2"/>
        <v>5.4521E-2</v>
      </c>
      <c r="P7" s="15">
        <f t="shared" si="2"/>
        <v>0</v>
      </c>
      <c r="Q7" s="15">
        <f t="shared" si="2"/>
        <v>0</v>
      </c>
      <c r="R7" s="15">
        <f t="shared" si="2"/>
        <v>0</v>
      </c>
      <c r="S7" s="15">
        <f t="shared" si="2"/>
        <v>0.31468399999999996</v>
      </c>
      <c r="T7" s="15">
        <f t="shared" si="2"/>
        <v>0.64033799999999996</v>
      </c>
      <c r="U7" s="15">
        <f t="shared" si="2"/>
        <v>0.81990700000000016</v>
      </c>
      <c r="V7" s="15">
        <f t="shared" si="2"/>
        <v>0.97120400000000018</v>
      </c>
      <c r="W7" s="15">
        <f t="shared" si="2"/>
        <v>0.55561800999999988</v>
      </c>
      <c r="X7" s="15">
        <f t="shared" si="2"/>
        <v>0.90812654999999864</v>
      </c>
      <c r="Y7" s="15">
        <f t="shared" si="2"/>
        <v>3.462135410000009</v>
      </c>
      <c r="Z7" s="15">
        <f t="shared" si="2"/>
        <v>7.1402322900000001</v>
      </c>
      <c r="AA7" s="15">
        <f t="shared" si="2"/>
        <v>10.162609750000001</v>
      </c>
      <c r="AB7" s="73">
        <f t="shared" si="2"/>
        <v>0</v>
      </c>
      <c r="AC7" s="93"/>
      <c r="AD7" s="72">
        <f t="shared" ref="AD7:BC7" si="3">AD5-SUM(AD6:AD6)</f>
        <v>0</v>
      </c>
      <c r="AE7" s="15">
        <f t="shared" si="3"/>
        <v>0</v>
      </c>
      <c r="AF7" s="15">
        <f t="shared" si="3"/>
        <v>0</v>
      </c>
      <c r="AG7" s="15">
        <f t="shared" si="3"/>
        <v>0</v>
      </c>
      <c r="AH7" s="15">
        <f t="shared" si="3"/>
        <v>0</v>
      </c>
      <c r="AI7" s="15">
        <f t="shared" si="3"/>
        <v>0</v>
      </c>
      <c r="AJ7" s="15">
        <f t="shared" si="3"/>
        <v>0</v>
      </c>
      <c r="AK7" s="15">
        <f t="shared" si="3"/>
        <v>0</v>
      </c>
      <c r="AL7" s="15">
        <f t="shared" si="3"/>
        <v>0</v>
      </c>
      <c r="AM7" s="15">
        <f t="shared" si="3"/>
        <v>0</v>
      </c>
      <c r="AN7" s="15">
        <f t="shared" si="3"/>
        <v>0</v>
      </c>
      <c r="AO7" s="15">
        <f t="shared" si="3"/>
        <v>0.141847</v>
      </c>
      <c r="AP7" s="15">
        <f t="shared" si="3"/>
        <v>0.41769799999999996</v>
      </c>
      <c r="AQ7" s="15">
        <f t="shared" si="3"/>
        <v>0</v>
      </c>
      <c r="AR7" s="15">
        <f t="shared" si="3"/>
        <v>0.35706699999999997</v>
      </c>
      <c r="AS7" s="15">
        <f t="shared" si="3"/>
        <v>0.42640600000000001</v>
      </c>
      <c r="AT7" s="15">
        <f t="shared" si="3"/>
        <v>1.7816759999999998</v>
      </c>
      <c r="AU7" s="15">
        <f t="shared" si="3"/>
        <v>3.0962260000000006</v>
      </c>
      <c r="AV7" s="15">
        <f t="shared" si="3"/>
        <v>4.2316670000000007</v>
      </c>
      <c r="AW7" s="15">
        <f t="shared" si="3"/>
        <v>5.521609999999999</v>
      </c>
      <c r="AX7" s="15">
        <f t="shared" si="3"/>
        <v>3.6445098599999994</v>
      </c>
      <c r="AY7" s="15">
        <f t="shared" si="3"/>
        <v>5.4470906800000023</v>
      </c>
      <c r="AZ7" s="15">
        <f t="shared" si="3"/>
        <v>15.000576929999994</v>
      </c>
      <c r="BA7" s="15">
        <f t="shared" si="3"/>
        <v>24.533165150000002</v>
      </c>
      <c r="BB7" s="15">
        <f t="shared" si="3"/>
        <v>35.596388470000022</v>
      </c>
      <c r="BC7" s="73">
        <f t="shared" si="3"/>
        <v>0</v>
      </c>
      <c r="BD7" s="35"/>
    </row>
    <row r="8" spans="1:56" ht="5.15" customHeight="1" thickTop="1"/>
  </sheetData>
  <mergeCells count="5">
    <mergeCell ref="B2:B4"/>
    <mergeCell ref="C2:AB2"/>
    <mergeCell ref="AD2:BC2"/>
    <mergeCell ref="C3:AB3"/>
    <mergeCell ref="AD3:BC3"/>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D10"/>
  <sheetViews>
    <sheetView workbookViewId="0">
      <pane xSplit="2" ySplit="5" topLeftCell="C6" activePane="bottomRight" state="frozen"/>
      <selection activeCell="A7" sqref="A7"/>
      <selection pane="topRight" activeCell="A7" sqref="A7"/>
      <selection pane="bottomLeft" activeCell="A7" sqref="A7"/>
      <selection pane="bottomRight" activeCell="C6" sqref="C6"/>
    </sheetView>
  </sheetViews>
  <sheetFormatPr defaultColWidth="9.08984375" defaultRowHeight="12.5"/>
  <cols>
    <col min="1" max="1" width="1.6328125" style="4" customWidth="1"/>
    <col min="2" max="2" width="18.7265625" style="4" customWidth="1"/>
    <col min="3" max="27" width="5.1796875" style="4" customWidth="1"/>
    <col min="28" max="28" width="5.1796875" style="4" hidden="1" customWidth="1"/>
    <col min="29" max="29" width="1.7265625" style="4" customWidth="1"/>
    <col min="30" max="54" width="5.1796875" style="4" customWidth="1"/>
    <col min="55" max="55" width="5.1796875" style="4" hidden="1" customWidth="1"/>
    <col min="56" max="56" width="0.90625" style="4" customWidth="1"/>
    <col min="57" max="16384" width="9.08984375" style="4"/>
  </cols>
  <sheetData>
    <row r="1" spans="1:56" ht="9" customHeight="1" thickBot="1">
      <c r="A1" s="272">
        <f>[2]ToM3!$A$2*[2]RWE!$A$1</f>
        <v>1.6099999999999999</v>
      </c>
      <c r="Q1" s="3"/>
      <c r="AR1" s="3"/>
    </row>
    <row r="2" spans="1:56" s="24" customFormat="1" ht="20" customHeight="1" thickTop="1">
      <c r="A2" s="4"/>
      <c r="B2" s="422" t="s">
        <v>55</v>
      </c>
      <c r="C2" s="393" t="s">
        <v>52</v>
      </c>
      <c r="D2" s="394"/>
      <c r="E2" s="394"/>
      <c r="F2" s="394"/>
      <c r="G2" s="394"/>
      <c r="H2" s="394"/>
      <c r="I2" s="394"/>
      <c r="J2" s="394"/>
      <c r="K2" s="394"/>
      <c r="L2" s="394"/>
      <c r="M2" s="394"/>
      <c r="N2" s="394"/>
      <c r="O2" s="394"/>
      <c r="P2" s="394"/>
      <c r="Q2" s="394"/>
      <c r="R2" s="394"/>
      <c r="S2" s="394"/>
      <c r="T2" s="394"/>
      <c r="U2" s="394"/>
      <c r="V2" s="394"/>
      <c r="W2" s="394"/>
      <c r="X2" s="394"/>
      <c r="Y2" s="394"/>
      <c r="Z2" s="394"/>
      <c r="AA2" s="394"/>
      <c r="AB2" s="395"/>
      <c r="AC2" s="22"/>
      <c r="AD2" s="393" t="s">
        <v>71</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thickBot="1">
      <c r="A3" s="24"/>
      <c r="B3" s="423"/>
      <c r="C3" s="425" t="s">
        <v>68</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425" t="s">
        <v>53</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A4" s="4"/>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19">
        <v>2005</v>
      </c>
      <c r="AJ4" s="19">
        <v>2006</v>
      </c>
      <c r="AK4" s="19">
        <v>2007</v>
      </c>
      <c r="AL4" s="19">
        <f>1+AK4</f>
        <v>2008</v>
      </c>
      <c r="AM4" s="19">
        <f>1+AL4</f>
        <v>2009</v>
      </c>
      <c r="AN4" s="19">
        <f>1+AM4</f>
        <v>2010</v>
      </c>
      <c r="AO4" s="19">
        <f>1+AN4</f>
        <v>2011</v>
      </c>
      <c r="AP4" s="19">
        <f t="shared" ref="AP4:BC4" si="1">1+AO4</f>
        <v>2012</v>
      </c>
      <c r="AQ4" s="19">
        <f t="shared" si="1"/>
        <v>2013</v>
      </c>
      <c r="AR4" s="19">
        <f t="shared" si="1"/>
        <v>2014</v>
      </c>
      <c r="AS4" s="19">
        <f t="shared" si="1"/>
        <v>2015</v>
      </c>
      <c r="AT4" s="19">
        <f t="shared" si="1"/>
        <v>2016</v>
      </c>
      <c r="AU4" s="19">
        <f t="shared" si="1"/>
        <v>2017</v>
      </c>
      <c r="AV4" s="19">
        <f t="shared" si="1"/>
        <v>2018</v>
      </c>
      <c r="AW4" s="19">
        <f t="shared" si="1"/>
        <v>2019</v>
      </c>
      <c r="AX4" s="19">
        <f t="shared" si="1"/>
        <v>2020</v>
      </c>
      <c r="AY4" s="19">
        <f t="shared" si="1"/>
        <v>2021</v>
      </c>
      <c r="AZ4" s="19">
        <f t="shared" si="1"/>
        <v>2022</v>
      </c>
      <c r="BA4" s="19">
        <f t="shared" si="1"/>
        <v>2023</v>
      </c>
      <c r="BB4" s="19">
        <f t="shared" si="1"/>
        <v>2024</v>
      </c>
      <c r="BC4" s="30">
        <f t="shared" si="1"/>
        <v>2025</v>
      </c>
      <c r="BD4" s="31"/>
    </row>
    <row r="5" spans="1:56" ht="20" customHeight="1" thickTop="1" thickBot="1">
      <c r="A5" s="32"/>
      <c r="B5" s="87" t="s">
        <v>22</v>
      </c>
      <c r="C5" s="89">
        <f>1000/$A$1*'[1]440123Exp'!B$263</f>
        <v>4.1992000000000002E-2</v>
      </c>
      <c r="D5" s="12">
        <f>1000/$A$1*'[1]440123Exp'!C$263</f>
        <v>0</v>
      </c>
      <c r="E5" s="12">
        <f>1000/$A$1*'[1]440123Exp'!D$263</f>
        <v>8.1064999999999987</v>
      </c>
      <c r="F5" s="12">
        <f>1000/$A$1*'[1]440123Exp'!E$263</f>
        <v>1.1399999999999998E-4</v>
      </c>
      <c r="G5" s="12">
        <f>1000/$A$1*'[1]440123Exp'!F$263</f>
        <v>0</v>
      </c>
      <c r="H5" s="12">
        <f>1000/$A$1*'[1]440123Exp'!G$263</f>
        <v>0</v>
      </c>
      <c r="I5" s="12">
        <f>1000/$A$1*'[1]440123Exp'!H$263</f>
        <v>5.9999999999999993E-3</v>
      </c>
      <c r="J5" s="96">
        <f>1000/$A$1*'[1]440123Exp'!I$263</f>
        <v>0</v>
      </c>
      <c r="K5" s="12">
        <f>1000/$A$1*'[1]440123Exp'!J$263</f>
        <v>8.6999999999999993</v>
      </c>
      <c r="L5" s="96">
        <f>1000/$A$1*'[1]440123Exp'!K$263</f>
        <v>1.9</v>
      </c>
      <c r="M5" s="96">
        <f>1000/$A$1*'[1]440123Exp'!L$263</f>
        <v>56.010711999999991</v>
      </c>
      <c r="N5" s="12">
        <f>1000/$A$1*'[1]440123Exp'!M$263</f>
        <v>47.422131999999991</v>
      </c>
      <c r="O5" s="12">
        <f>1000/$A$1*'[1]440123Exp'!N$263</f>
        <v>15.029699999999998</v>
      </c>
      <c r="P5" s="12">
        <f>1000/$A$1*'[1]440123Exp'!O$263</f>
        <v>0</v>
      </c>
      <c r="Q5" s="12">
        <f>1000/$A$1*'[1]440123Exp'!P$263</f>
        <v>0</v>
      </c>
      <c r="R5" s="12">
        <f>1000/$A$1*'[1]440123Exp'!Q$263</f>
        <v>0</v>
      </c>
      <c r="S5" s="12">
        <f>1000/$A$1*'[1]440123Exp'!R$263</f>
        <v>0</v>
      </c>
      <c r="T5" s="12">
        <f>1000/$A$1*'[1]440123Exp'!S$263</f>
        <v>0</v>
      </c>
      <c r="U5" s="12">
        <f>1000/$A$1*'[1]440123Exp'!T$263</f>
        <v>0</v>
      </c>
      <c r="V5" s="12">
        <f>1000/$A$1*'[1]440123Exp'!U$263</f>
        <v>0</v>
      </c>
      <c r="W5" s="12">
        <f>1000/$A$1*'[1]440123Exp'!V$263</f>
        <v>8.9999999999999982</v>
      </c>
      <c r="X5" s="12">
        <f>1000/$A$1*'[1]440123Exp'!W$263</f>
        <v>10.86</v>
      </c>
      <c r="Y5" s="12">
        <f>1000/$A$1*'[1]440123Exp'!X$263</f>
        <v>0</v>
      </c>
      <c r="Z5" s="12">
        <f>1000/$A$1*'[1]440123Exp'!Y$263</f>
        <v>53.511513699999995</v>
      </c>
      <c r="AA5" s="12">
        <f>1000/$A$1*'[1]440123Exp'!Z$263</f>
        <v>15.46000662</v>
      </c>
      <c r="AB5" s="90">
        <f>1000/$A$1*'[1]440123Exp'!AA$263</f>
        <v>0</v>
      </c>
      <c r="AC5" s="88"/>
      <c r="AD5" s="89">
        <f>'[1]440123Exp'!AB$263</f>
        <v>6.7950000000000007E-3</v>
      </c>
      <c r="AE5" s="12">
        <f>'[1]440123Exp'!AC$263</f>
        <v>0</v>
      </c>
      <c r="AF5" s="12">
        <f>'[1]440123Exp'!AD$263</f>
        <v>0.64898199999999995</v>
      </c>
      <c r="AG5" s="12">
        <f>'[1]440123Exp'!AE$263</f>
        <v>1.5299999999999998E-4</v>
      </c>
      <c r="AH5" s="12">
        <f>'[1]440123Exp'!AF$263</f>
        <v>0</v>
      </c>
      <c r="AI5" s="12">
        <f>'[1]440123Exp'!AG$263</f>
        <v>0</v>
      </c>
      <c r="AJ5" s="12">
        <f>'[1]440123Exp'!AH$263</f>
        <v>0.48759599999999997</v>
      </c>
      <c r="AK5" s="12">
        <f>'[1]440123Exp'!AI$263</f>
        <v>0</v>
      </c>
      <c r="AL5" s="12">
        <f>'[1]440123Exp'!AJ$263</f>
        <v>6.0484999999999997E-2</v>
      </c>
      <c r="AM5" s="12">
        <f>'[1]440123Exp'!AK$263</f>
        <v>7.5566999999999995E-2</v>
      </c>
      <c r="AN5" s="12">
        <f>'[1]440123Exp'!AL$263</f>
        <v>2.252637</v>
      </c>
      <c r="AO5" s="12">
        <f>'[1]440123Exp'!AM$263</f>
        <v>1.89076</v>
      </c>
      <c r="AP5" s="12">
        <f>'[1]440123Exp'!AN$263</f>
        <v>0.63292199999999998</v>
      </c>
      <c r="AQ5" s="12">
        <f>'[1]440123Exp'!AO$263</f>
        <v>0</v>
      </c>
      <c r="AR5" s="12">
        <f>'[1]440123Exp'!AP$263</f>
        <v>0</v>
      </c>
      <c r="AS5" s="12">
        <f>'[1]440123Exp'!AQ$263</f>
        <v>0</v>
      </c>
      <c r="AT5" s="12">
        <f>'[1]440123Exp'!AR$263</f>
        <v>0</v>
      </c>
      <c r="AU5" s="12">
        <f>'[1]440123Exp'!AS$263</f>
        <v>0</v>
      </c>
      <c r="AV5" s="12">
        <f>'[1]440123Exp'!AT$263</f>
        <v>0</v>
      </c>
      <c r="AW5" s="12">
        <f>'[1]440123Exp'!AU$263</f>
        <v>0</v>
      </c>
      <c r="AX5" s="12">
        <f>'[1]440123Exp'!AV$263</f>
        <v>0.36</v>
      </c>
      <c r="AY5" s="12">
        <f>'[1]440123Exp'!AW$263</f>
        <v>0.43439999999999995</v>
      </c>
      <c r="AZ5" s="12">
        <f>'[1]440123Exp'!AX$263</f>
        <v>0</v>
      </c>
      <c r="BA5" s="12">
        <f>'[1]440123Exp'!AY$263</f>
        <v>1.6519042599999998</v>
      </c>
      <c r="BB5" s="12">
        <f>'[1]440123Exp'!AZ$263</f>
        <v>0.71208388</v>
      </c>
      <c r="BC5" s="90">
        <f>'[1]440123Exp'!BA$263</f>
        <v>0</v>
      </c>
      <c r="BD5" s="35"/>
    </row>
    <row r="6" spans="1:56" ht="13.5" thickTop="1">
      <c r="B6" s="53" t="s">
        <v>20</v>
      </c>
      <c r="C6" s="91">
        <f>1000/$A$1*(SUM('[1]440123Exp'!B$47:B$47)+SUM('[1]440123Exp'!B$105:B$105))</f>
        <v>0</v>
      </c>
      <c r="D6" s="13">
        <f>1000/$A$1*(SUM('[1]440123Exp'!C$47:C$47)+SUM('[1]440123Exp'!C$105:C$105))</f>
        <v>0</v>
      </c>
      <c r="E6" s="13">
        <f>1000/$A$1*(SUM('[1]440123Exp'!D$47:D$47)+SUM('[1]440123Exp'!D$105:D$105))</f>
        <v>0</v>
      </c>
      <c r="F6" s="13">
        <f>1000/$A$1*(SUM('[1]440123Exp'!E$47:E$47)+SUM('[1]440123Exp'!E$105:E$105))</f>
        <v>0</v>
      </c>
      <c r="G6" s="13">
        <f>1000/$A$1*(SUM('[1]440123Exp'!F$47:F$47)+SUM('[1]440123Exp'!F$105:F$105))</f>
        <v>0</v>
      </c>
      <c r="H6" s="13">
        <f>1000/$A$1*(SUM('[1]440123Exp'!G$47:G$47)+SUM('[1]440123Exp'!G$105:G$105))</f>
        <v>0</v>
      </c>
      <c r="I6" s="13">
        <f>1000/$A$1*(SUM('[1]440123Exp'!H$47:H$47)+SUM('[1]440123Exp'!H$105:H$105))</f>
        <v>5.9999999999999993E-3</v>
      </c>
      <c r="J6" s="13">
        <f>1000/$A$1*(SUM('[1]440123Exp'!I$47:I$47)+SUM('[1]440123Exp'!I$105:I$105))</f>
        <v>0</v>
      </c>
      <c r="K6" s="13">
        <f>1000/$A$1*(SUM('[1]440123Exp'!J$47:J$47)+SUM('[1]440123Exp'!J$105:J$105))</f>
        <v>8.6999999999999993</v>
      </c>
      <c r="L6" s="97">
        <f>1000/$A$1*(SUM('[1]440123Exp'!K$47:K$47)+SUM('[1]440123Exp'!K$105:K$105))</f>
        <v>1</v>
      </c>
      <c r="M6" s="97">
        <f>1000/$A$1*(SUM('[1]440123Exp'!L$47:L$47)+SUM('[1]440123Exp'!L$105:L$105))</f>
        <v>55.999999999999993</v>
      </c>
      <c r="N6" s="13">
        <f>1000/$A$1*(SUM('[1]440123Exp'!M$47:M$47)+SUM('[1]440123Exp'!M$105:M$105))</f>
        <v>47.422131999999991</v>
      </c>
      <c r="O6" s="13">
        <f>1000/$A$1*(SUM('[1]440123Exp'!N$47:N$47)+SUM('[1]440123Exp'!N$105:N$105))</f>
        <v>15.029699999999998</v>
      </c>
      <c r="P6" s="13">
        <f>1000/$A$1*(SUM('[1]440123Exp'!O$47:O$47)+SUM('[1]440123Exp'!O$105:O$105))</f>
        <v>0</v>
      </c>
      <c r="Q6" s="13">
        <f>1000/$A$1*(SUM('[1]440123Exp'!P$47:P$47)+SUM('[1]440123Exp'!P$105:P$105))</f>
        <v>0</v>
      </c>
      <c r="R6" s="13">
        <f>1000/$A$1*(SUM('[1]440123Exp'!Q$47:Q$47)+SUM('[1]440123Exp'!Q$105:Q$105))</f>
        <v>0</v>
      </c>
      <c r="S6" s="13">
        <f>1000/$A$1*(SUM('[1]440123Exp'!R$47:R$47)+SUM('[1]440123Exp'!R$105:R$105))</f>
        <v>0</v>
      </c>
      <c r="T6" s="13">
        <f>1000/$A$1*(SUM('[1]440123Exp'!S$47:S$47)+SUM('[1]440123Exp'!S$105:S$105))</f>
        <v>0</v>
      </c>
      <c r="U6" s="13">
        <f>1000/$A$1*(SUM('[1]440123Exp'!T$47:T$47)+SUM('[1]440123Exp'!T$105:T$105))</f>
        <v>0</v>
      </c>
      <c r="V6" s="13">
        <f>1000/$A$1*(SUM('[1]440123Exp'!U$47:U$47)+SUM('[1]440123Exp'!U$105:U$105))</f>
        <v>0</v>
      </c>
      <c r="W6" s="13">
        <f>1000/$A$1*(SUM('[1]440123Exp'!V$47:V$47)+SUM('[1]440123Exp'!V$105:V$105))</f>
        <v>0</v>
      </c>
      <c r="X6" s="13">
        <f>1000/$A$1*(SUM('[1]440123Exp'!W$47:W$47)+SUM('[1]440123Exp'!W$105:W$105))</f>
        <v>0</v>
      </c>
      <c r="Y6" s="13">
        <f>1000/$A$1*(SUM('[1]440123Exp'!X$47:X$47)+SUM('[1]440123Exp'!X$105:X$105))</f>
        <v>0</v>
      </c>
      <c r="Z6" s="13">
        <f>1000/$A$1*(SUM('[1]440123Exp'!Y$47:Y$47)+SUM('[1]440123Exp'!Y$105:Y$105))</f>
        <v>0</v>
      </c>
      <c r="AA6" s="13">
        <f>1000/$A$1*(SUM('[1]440123Exp'!Z$47:Z$47)+SUM('[1]440123Exp'!Z$105:Z$105))</f>
        <v>2.11</v>
      </c>
      <c r="AB6" s="92">
        <f>1000/$A$1*(SUM('[1]440123Exp'!AA$47:AA$47)+SUM('[1]440123Exp'!AA$105:AA$105))</f>
        <v>0</v>
      </c>
      <c r="AC6" s="88"/>
      <c r="AD6" s="91">
        <f>(SUM('[1]440123Exp'!AB$47:AB$47)+SUM('[1]440123Exp'!AB$105:AB$105))</f>
        <v>0</v>
      </c>
      <c r="AE6" s="13">
        <f>(SUM('[1]440123Exp'!AC$47:AC$47)+SUM('[1]440123Exp'!AC$105:AC$105))</f>
        <v>0</v>
      </c>
      <c r="AF6" s="13">
        <f>(SUM('[1]440123Exp'!AD$47:AD$47)+SUM('[1]440123Exp'!AD$105:AD$105))</f>
        <v>0</v>
      </c>
      <c r="AG6" s="13">
        <f>(SUM('[1]440123Exp'!AE$47:AE$47)+SUM('[1]440123Exp'!AE$105:AE$105))</f>
        <v>0</v>
      </c>
      <c r="AH6" s="13">
        <f>(SUM('[1]440123Exp'!AF$47:AF$47)+SUM('[1]440123Exp'!AF$105:AF$105))</f>
        <v>0</v>
      </c>
      <c r="AI6" s="13">
        <f>(SUM('[1]440123Exp'!AG$47:AG$47)+SUM('[1]440123Exp'!AG$105:AG$105))</f>
        <v>0</v>
      </c>
      <c r="AJ6" s="13">
        <f>(SUM('[1]440123Exp'!AH$47:AH$47)+SUM('[1]440123Exp'!AH$105:AH$105))</f>
        <v>0.48759599999999997</v>
      </c>
      <c r="AK6" s="13">
        <f>(SUM('[1]440123Exp'!AI$47:AI$47)+SUM('[1]440123Exp'!AI$105:AI$105))</f>
        <v>0</v>
      </c>
      <c r="AL6" s="13">
        <f>(SUM('[1]440123Exp'!AJ$47:AJ$47)+SUM('[1]440123Exp'!AJ$105:AJ$105))</f>
        <v>6.0484999999999997E-2</v>
      </c>
      <c r="AM6" s="13">
        <f>(SUM('[1]440123Exp'!AK$47:AK$47)+SUM('[1]440123Exp'!AK$105:AK$105))</f>
        <v>3.9729E-2</v>
      </c>
      <c r="AN6" s="13">
        <f>(SUM('[1]440123Exp'!AL$47:AL$47)+SUM('[1]440123Exp'!AL$105:AL$105))</f>
        <v>2.2392599999999998</v>
      </c>
      <c r="AO6" s="13">
        <f>(SUM('[1]440123Exp'!AM$47:AM$47)+SUM('[1]440123Exp'!AM$105:AM$105))</f>
        <v>1.89076</v>
      </c>
      <c r="AP6" s="13">
        <f>(SUM('[1]440123Exp'!AN$47:AN$47)+SUM('[1]440123Exp'!AN$105:AN$105))</f>
        <v>0.63292199999999998</v>
      </c>
      <c r="AQ6" s="13">
        <f>(SUM('[1]440123Exp'!AO$47:AO$47)+SUM('[1]440123Exp'!AO$105:AO$105))</f>
        <v>0</v>
      </c>
      <c r="AR6" s="13">
        <f>(SUM('[1]440123Exp'!AP$47:AP$47)+SUM('[1]440123Exp'!AP$105:AP$105))</f>
        <v>0</v>
      </c>
      <c r="AS6" s="13">
        <f>(SUM('[1]440123Exp'!AQ$47:AQ$47)+SUM('[1]440123Exp'!AQ$105:AQ$105))</f>
        <v>0</v>
      </c>
      <c r="AT6" s="13">
        <f>(SUM('[1]440123Exp'!AR$47:AR$47)+SUM('[1]440123Exp'!AR$105:AR$105))</f>
        <v>0</v>
      </c>
      <c r="AU6" s="13">
        <f>(SUM('[1]440123Exp'!AS$47:AS$47)+SUM('[1]440123Exp'!AS$105:AS$105))</f>
        <v>0</v>
      </c>
      <c r="AV6" s="13">
        <f>(SUM('[1]440123Exp'!AT$47:AT$47)+SUM('[1]440123Exp'!AT$105:AT$105))</f>
        <v>0</v>
      </c>
      <c r="AW6" s="13">
        <f>(SUM('[1]440123Exp'!AU$47:AU$47)+SUM('[1]440123Exp'!AU$105:AU$105))</f>
        <v>0</v>
      </c>
      <c r="AX6" s="13">
        <f>(SUM('[1]440123Exp'!AV$47:AV$47)+SUM('[1]440123Exp'!AV$105:AV$105))</f>
        <v>0</v>
      </c>
      <c r="AY6" s="13">
        <f>(SUM('[1]440123Exp'!AW$47:AW$47)+SUM('[1]440123Exp'!AW$105:AW$105))</f>
        <v>0</v>
      </c>
      <c r="AZ6" s="13">
        <f>(SUM('[1]440123Exp'!AX$47:AX$47)+SUM('[1]440123Exp'!AX$105:AX$105))</f>
        <v>0</v>
      </c>
      <c r="BA6" s="13">
        <f>(SUM('[1]440123Exp'!AY$47:AY$47)+SUM('[1]440123Exp'!AY$105:AY$105))</f>
        <v>0</v>
      </c>
      <c r="BB6" s="13">
        <f>(SUM('[1]440123Exp'!AZ$47:AZ$47)+SUM('[1]440123Exp'!AZ$105:AZ$105))</f>
        <v>8.4400000000000003E-2</v>
      </c>
      <c r="BC6" s="92">
        <f>(SUM('[1]440123Exp'!BA$47:BA$47)+SUM('[1]440123Exp'!BA$105:BA$105))</f>
        <v>0</v>
      </c>
      <c r="BD6" s="35"/>
    </row>
    <row r="7" spans="1:56">
      <c r="B7" s="270" t="s">
        <v>17</v>
      </c>
      <c r="C7" s="57">
        <f>1000/$A$1*'[1]440123Exp'!B$231</f>
        <v>0</v>
      </c>
      <c r="D7" s="14">
        <f>1000/$A$1*'[1]440123Exp'!C$231</f>
        <v>0</v>
      </c>
      <c r="E7" s="14">
        <f>1000/$A$1*'[1]440123Exp'!D$231</f>
        <v>0</v>
      </c>
      <c r="F7" s="14">
        <f>1000/$A$1*'[1]440123Exp'!E$231</f>
        <v>3.9999999999999996E-5</v>
      </c>
      <c r="G7" s="14">
        <f>1000/$A$1*'[1]440123Exp'!F$231</f>
        <v>0</v>
      </c>
      <c r="H7" s="14">
        <f>1000/$A$1*'[1]440123Exp'!G$231</f>
        <v>0</v>
      </c>
      <c r="I7" s="14">
        <f>1000/$A$1*'[1]440123Exp'!H$231</f>
        <v>0</v>
      </c>
      <c r="J7" s="98">
        <f>1000/$A$1*'[1]440123Exp'!I$231</f>
        <v>0</v>
      </c>
      <c r="K7" s="14">
        <f>1000/$A$1*'[1]440123Exp'!J$231</f>
        <v>0</v>
      </c>
      <c r="L7" s="98">
        <f>1000/$A$1*'[1]440123Exp'!K$231</f>
        <v>0</v>
      </c>
      <c r="M7" s="98">
        <f>1000/$A$1*'[1]440123Exp'!L$231</f>
        <v>0</v>
      </c>
      <c r="N7" s="14">
        <f>1000/$A$1*'[1]440123Exp'!M$231</f>
        <v>0</v>
      </c>
      <c r="O7" s="14">
        <f>1000/$A$1*'[1]440123Exp'!N$231</f>
        <v>0</v>
      </c>
      <c r="P7" s="14">
        <f>1000/$A$1*'[1]440123Exp'!O$231</f>
        <v>0</v>
      </c>
      <c r="Q7" s="14">
        <f>1000/$A$1*'[1]440123Exp'!P$231</f>
        <v>0</v>
      </c>
      <c r="R7" s="14">
        <f>1000/$A$1*'[1]440123Exp'!Q$231</f>
        <v>0</v>
      </c>
      <c r="S7" s="14">
        <f>1000/$A$1*'[1]440123Exp'!R$231</f>
        <v>0</v>
      </c>
      <c r="T7" s="14">
        <f>1000/$A$1*'[1]440123Exp'!S$231</f>
        <v>0</v>
      </c>
      <c r="U7" s="14">
        <f>1000/$A$1*'[1]440123Exp'!T$231</f>
        <v>0</v>
      </c>
      <c r="V7" s="14">
        <f>1000/$A$1*'[1]440123Exp'!U$231</f>
        <v>0</v>
      </c>
      <c r="W7" s="14">
        <f>1000/$A$1*'[1]440123Exp'!V$231</f>
        <v>8.9999999999999982</v>
      </c>
      <c r="X7" s="14">
        <f>1000/$A$1*'[1]440123Exp'!W$231</f>
        <v>10.86</v>
      </c>
      <c r="Y7" s="14">
        <f>1000/$A$1*'[1]440123Exp'!X$231</f>
        <v>0</v>
      </c>
      <c r="Z7" s="14">
        <f>1000/$A$1*'[1]440123Exp'!Y$231</f>
        <v>17</v>
      </c>
      <c r="AA7" s="14">
        <f>1000/$A$1*'[1]440123Exp'!Z$231</f>
        <v>12.499999999999998</v>
      </c>
      <c r="AB7" s="58">
        <f>1000/$A$1*'[1]440123Exp'!AA$231</f>
        <v>0</v>
      </c>
      <c r="AC7" s="85"/>
      <c r="AD7" s="57">
        <f>'[1]440123Exp'!AB$231</f>
        <v>0</v>
      </c>
      <c r="AE7" s="14">
        <f>'[1]440123Exp'!AC$231</f>
        <v>0</v>
      </c>
      <c r="AF7" s="14">
        <f>'[1]440123Exp'!AD$231</f>
        <v>0</v>
      </c>
      <c r="AG7" s="14">
        <f>'[1]440123Exp'!AE$231</f>
        <v>1.9999999999999999E-6</v>
      </c>
      <c r="AH7" s="14">
        <f>'[1]440123Exp'!AF$231</f>
        <v>0</v>
      </c>
      <c r="AI7" s="14">
        <f>'[1]440123Exp'!AG$231</f>
        <v>0</v>
      </c>
      <c r="AJ7" s="14">
        <f>'[1]440123Exp'!AH$231</f>
        <v>0</v>
      </c>
      <c r="AK7" s="14">
        <f>'[1]440123Exp'!AI$231</f>
        <v>0</v>
      </c>
      <c r="AL7" s="14">
        <f>'[1]440123Exp'!AJ$231</f>
        <v>0</v>
      </c>
      <c r="AM7" s="14">
        <f>'[1]440123Exp'!AK$231</f>
        <v>0</v>
      </c>
      <c r="AN7" s="14">
        <f>'[1]440123Exp'!AL$231</f>
        <v>0</v>
      </c>
      <c r="AO7" s="14">
        <f>'[1]440123Exp'!AM$231</f>
        <v>0</v>
      </c>
      <c r="AP7" s="14">
        <f>'[1]440123Exp'!AN$231</f>
        <v>0</v>
      </c>
      <c r="AQ7" s="14">
        <f>'[1]440123Exp'!AO$231</f>
        <v>0</v>
      </c>
      <c r="AR7" s="14">
        <f>'[1]440123Exp'!AP$231</f>
        <v>0</v>
      </c>
      <c r="AS7" s="14">
        <f>'[1]440123Exp'!AQ$231</f>
        <v>0</v>
      </c>
      <c r="AT7" s="14">
        <f>'[1]440123Exp'!AR$231</f>
        <v>0</v>
      </c>
      <c r="AU7" s="14">
        <f>'[1]440123Exp'!AS$231</f>
        <v>0</v>
      </c>
      <c r="AV7" s="14">
        <f>'[1]440123Exp'!AT$231</f>
        <v>0</v>
      </c>
      <c r="AW7" s="14">
        <f>'[1]440123Exp'!AU$231</f>
        <v>0</v>
      </c>
      <c r="AX7" s="14">
        <f>'[1]440123Exp'!AV$231</f>
        <v>0.36</v>
      </c>
      <c r="AY7" s="14">
        <f>'[1]440123Exp'!AW$231</f>
        <v>0.43439999999999995</v>
      </c>
      <c r="AZ7" s="14">
        <f>'[1]440123Exp'!AX$231</f>
        <v>0</v>
      </c>
      <c r="BA7" s="14">
        <f>'[1]440123Exp'!AY$231</f>
        <v>0.67999999999999994</v>
      </c>
      <c r="BB7" s="14">
        <f>'[1]440123Exp'!AZ$231</f>
        <v>0.5</v>
      </c>
      <c r="BC7" s="58">
        <f>'[1]440123Exp'!BA$231</f>
        <v>0</v>
      </c>
      <c r="BD7" s="35"/>
    </row>
    <row r="8" spans="1:56">
      <c r="B8" s="270" t="s">
        <v>32</v>
      </c>
      <c r="C8" s="57">
        <f>1000/$A$1*'[1]440123Exp'!B$253</f>
        <v>0</v>
      </c>
      <c r="D8" s="14">
        <f>1000/$A$1*'[1]440123Exp'!C$253</f>
        <v>0</v>
      </c>
      <c r="E8" s="14">
        <f>1000/$A$1*'[1]440123Exp'!D$253</f>
        <v>0</v>
      </c>
      <c r="F8" s="14">
        <f>1000/$A$1*'[1]440123Exp'!E$253</f>
        <v>0</v>
      </c>
      <c r="G8" s="14">
        <f>1000/$A$1*'[1]440123Exp'!F$253</f>
        <v>0</v>
      </c>
      <c r="H8" s="14">
        <f>1000/$A$1*'[1]440123Exp'!G$253</f>
        <v>0</v>
      </c>
      <c r="I8" s="14">
        <f>1000/$A$1*'[1]440123Exp'!H$253</f>
        <v>0</v>
      </c>
      <c r="J8" s="98">
        <f>1000/$A$1*'[1]440123Exp'!I$253</f>
        <v>0</v>
      </c>
      <c r="K8" s="14">
        <f>1000/$A$1*'[1]440123Exp'!J$253</f>
        <v>0</v>
      </c>
      <c r="L8" s="98">
        <f>1000/$A$1*'[1]440123Exp'!K$253</f>
        <v>0</v>
      </c>
      <c r="M8" s="98">
        <f>1000/$A$1*'[1]440123Exp'!L$253</f>
        <v>0</v>
      </c>
      <c r="N8" s="14">
        <f>1000/$A$1*'[1]440123Exp'!M$253</f>
        <v>0</v>
      </c>
      <c r="O8" s="14">
        <f>1000/$A$1*'[1]440123Exp'!N$253</f>
        <v>0</v>
      </c>
      <c r="P8" s="14">
        <f>1000/$A$1*'[1]440123Exp'!O$253</f>
        <v>0</v>
      </c>
      <c r="Q8" s="14">
        <f>1000/$A$1*'[1]440123Exp'!P$253</f>
        <v>0</v>
      </c>
      <c r="R8" s="14">
        <f>1000/$A$1*'[1]440123Exp'!Q$253</f>
        <v>0</v>
      </c>
      <c r="S8" s="14">
        <f>1000/$A$1*'[1]440123Exp'!R$253</f>
        <v>0</v>
      </c>
      <c r="T8" s="14">
        <f>1000/$A$1*'[1]440123Exp'!S$253</f>
        <v>0</v>
      </c>
      <c r="U8" s="14">
        <f>1000/$A$1*'[1]440123Exp'!T$253</f>
        <v>0</v>
      </c>
      <c r="V8" s="14">
        <f>1000/$A$1*'[1]440123Exp'!U$253</f>
        <v>0</v>
      </c>
      <c r="W8" s="14">
        <f>1000/$A$1*'[1]440123Exp'!V$253</f>
        <v>0</v>
      </c>
      <c r="X8" s="14">
        <f>1000/$A$1*'[1]440123Exp'!W$253</f>
        <v>0</v>
      </c>
      <c r="Y8" s="14">
        <f>1000/$A$1*'[1]440123Exp'!X$253</f>
        <v>0</v>
      </c>
      <c r="Z8" s="14">
        <f>1000/$A$1*'[1]440123Exp'!Y$253</f>
        <v>36.460509999999992</v>
      </c>
      <c r="AA8" s="14">
        <f>1000/$A$1*'[1]440123Exp'!Z$253</f>
        <v>1.7999999999999999E-2</v>
      </c>
      <c r="AB8" s="58">
        <f>1000/$A$1*'[1]440123Exp'!AA$253</f>
        <v>0</v>
      </c>
      <c r="AC8" s="85"/>
      <c r="AD8" s="57">
        <f>'[1]440123Exp'!AB$253</f>
        <v>0</v>
      </c>
      <c r="AE8" s="14">
        <f>'[1]440123Exp'!AC$253</f>
        <v>0</v>
      </c>
      <c r="AF8" s="14">
        <f>'[1]440123Exp'!AD$253</f>
        <v>0</v>
      </c>
      <c r="AG8" s="14">
        <f>'[1]440123Exp'!AE$253</f>
        <v>0</v>
      </c>
      <c r="AH8" s="14">
        <f>'[1]440123Exp'!AF$253</f>
        <v>0</v>
      </c>
      <c r="AI8" s="14">
        <f>'[1]440123Exp'!AG$253</f>
        <v>0</v>
      </c>
      <c r="AJ8" s="14">
        <f>'[1]440123Exp'!AH$253</f>
        <v>0</v>
      </c>
      <c r="AK8" s="14">
        <f>'[1]440123Exp'!AI$253</f>
        <v>0</v>
      </c>
      <c r="AL8" s="14">
        <f>'[1]440123Exp'!AJ$253</f>
        <v>0</v>
      </c>
      <c r="AM8" s="14">
        <f>'[1]440123Exp'!AK$253</f>
        <v>0</v>
      </c>
      <c r="AN8" s="14">
        <f>'[1]440123Exp'!AL$253</f>
        <v>0</v>
      </c>
      <c r="AO8" s="14">
        <f>'[1]440123Exp'!AM$253</f>
        <v>0</v>
      </c>
      <c r="AP8" s="14">
        <f>'[1]440123Exp'!AN$253</f>
        <v>0</v>
      </c>
      <c r="AQ8" s="14">
        <f>'[1]440123Exp'!AO$253</f>
        <v>0</v>
      </c>
      <c r="AR8" s="14">
        <f>'[1]440123Exp'!AP$253</f>
        <v>0</v>
      </c>
      <c r="AS8" s="14">
        <f>'[1]440123Exp'!AQ$253</f>
        <v>0</v>
      </c>
      <c r="AT8" s="14">
        <f>'[1]440123Exp'!AR$253</f>
        <v>0</v>
      </c>
      <c r="AU8" s="14">
        <f>'[1]440123Exp'!AS$253</f>
        <v>0</v>
      </c>
      <c r="AV8" s="14">
        <f>'[1]440123Exp'!AT$253</f>
        <v>0</v>
      </c>
      <c r="AW8" s="14">
        <f>'[1]440123Exp'!AU$253</f>
        <v>0</v>
      </c>
      <c r="AX8" s="14">
        <f>'[1]440123Exp'!AV$253</f>
        <v>0</v>
      </c>
      <c r="AY8" s="14">
        <f>'[1]440123Exp'!AW$253</f>
        <v>0</v>
      </c>
      <c r="AZ8" s="14">
        <f>'[1]440123Exp'!AX$253</f>
        <v>0</v>
      </c>
      <c r="BA8" s="14">
        <f>'[1]440123Exp'!AY$253</f>
        <v>0.96581059999999996</v>
      </c>
      <c r="BB8" s="14">
        <f>'[1]440123Exp'!AZ$253</f>
        <v>2.6999999999999997E-3</v>
      </c>
      <c r="BC8" s="58">
        <f>'[1]440123Exp'!BA$253</f>
        <v>0</v>
      </c>
      <c r="BD8" s="35"/>
    </row>
    <row r="9" spans="1:56" ht="13" thickBot="1">
      <c r="B9" s="70" t="s">
        <v>15</v>
      </c>
      <c r="C9" s="72">
        <f t="shared" ref="C9:AB9" si="2">C5-SUM(C6:C8)</f>
        <v>4.1992000000000002E-2</v>
      </c>
      <c r="D9" s="15">
        <f t="shared" si="2"/>
        <v>0</v>
      </c>
      <c r="E9" s="15">
        <f t="shared" si="2"/>
        <v>8.1064999999999987</v>
      </c>
      <c r="F9" s="15">
        <f t="shared" si="2"/>
        <v>7.3999999999999983E-5</v>
      </c>
      <c r="G9" s="15">
        <f t="shared" si="2"/>
        <v>0</v>
      </c>
      <c r="H9" s="15">
        <f t="shared" si="2"/>
        <v>0</v>
      </c>
      <c r="I9" s="15">
        <f t="shared" si="2"/>
        <v>0</v>
      </c>
      <c r="J9" s="99">
        <f t="shared" si="2"/>
        <v>0</v>
      </c>
      <c r="K9" s="99">
        <f t="shared" si="2"/>
        <v>0</v>
      </c>
      <c r="L9" s="99">
        <f t="shared" si="2"/>
        <v>0.89999999999999991</v>
      </c>
      <c r="M9" s="99">
        <f t="shared" si="2"/>
        <v>1.0711999999998056E-2</v>
      </c>
      <c r="N9" s="15">
        <f t="shared" si="2"/>
        <v>0</v>
      </c>
      <c r="O9" s="15">
        <f t="shared" si="2"/>
        <v>0</v>
      </c>
      <c r="P9" s="15">
        <f t="shared" si="2"/>
        <v>0</v>
      </c>
      <c r="Q9" s="15">
        <f t="shared" si="2"/>
        <v>0</v>
      </c>
      <c r="R9" s="15">
        <f t="shared" si="2"/>
        <v>0</v>
      </c>
      <c r="S9" s="15">
        <f t="shared" si="2"/>
        <v>0</v>
      </c>
      <c r="T9" s="15">
        <f t="shared" si="2"/>
        <v>0</v>
      </c>
      <c r="U9" s="15">
        <f t="shared" si="2"/>
        <v>0</v>
      </c>
      <c r="V9" s="15">
        <f t="shared" si="2"/>
        <v>0</v>
      </c>
      <c r="W9" s="15">
        <f t="shared" si="2"/>
        <v>0</v>
      </c>
      <c r="X9" s="15">
        <f t="shared" si="2"/>
        <v>0</v>
      </c>
      <c r="Y9" s="15">
        <f t="shared" si="2"/>
        <v>0</v>
      </c>
      <c r="Z9" s="15">
        <f t="shared" si="2"/>
        <v>5.1003700000002539E-2</v>
      </c>
      <c r="AA9" s="15">
        <f t="shared" si="2"/>
        <v>0.83200662000000136</v>
      </c>
      <c r="AB9" s="73">
        <f t="shared" si="2"/>
        <v>0</v>
      </c>
      <c r="AC9" s="93"/>
      <c r="AD9" s="72">
        <f t="shared" ref="AD9:BC9" si="3">AD5-SUM(AD6:AD8)</f>
        <v>6.7950000000000007E-3</v>
      </c>
      <c r="AE9" s="15">
        <f t="shared" si="3"/>
        <v>0</v>
      </c>
      <c r="AF9" s="15">
        <f t="shared" si="3"/>
        <v>0.64898199999999995</v>
      </c>
      <c r="AG9" s="15">
        <f t="shared" si="3"/>
        <v>1.5099999999999998E-4</v>
      </c>
      <c r="AH9" s="15">
        <f t="shared" si="3"/>
        <v>0</v>
      </c>
      <c r="AI9" s="15">
        <f t="shared" si="3"/>
        <v>0</v>
      </c>
      <c r="AJ9" s="15">
        <f t="shared" si="3"/>
        <v>0</v>
      </c>
      <c r="AK9" s="15">
        <f t="shared" si="3"/>
        <v>0</v>
      </c>
      <c r="AL9" s="15">
        <f t="shared" si="3"/>
        <v>0</v>
      </c>
      <c r="AM9" s="15">
        <f t="shared" si="3"/>
        <v>3.5837999999999995E-2</v>
      </c>
      <c r="AN9" s="15">
        <f t="shared" si="3"/>
        <v>1.3377000000000194E-2</v>
      </c>
      <c r="AO9" s="15">
        <f t="shared" si="3"/>
        <v>0</v>
      </c>
      <c r="AP9" s="15">
        <f t="shared" si="3"/>
        <v>0</v>
      </c>
      <c r="AQ9" s="15">
        <f t="shared" si="3"/>
        <v>0</v>
      </c>
      <c r="AR9" s="15">
        <f t="shared" si="3"/>
        <v>0</v>
      </c>
      <c r="AS9" s="15">
        <f t="shared" si="3"/>
        <v>0</v>
      </c>
      <c r="AT9" s="15">
        <f t="shared" si="3"/>
        <v>0</v>
      </c>
      <c r="AU9" s="15">
        <f t="shared" si="3"/>
        <v>0</v>
      </c>
      <c r="AV9" s="15">
        <f t="shared" si="3"/>
        <v>0</v>
      </c>
      <c r="AW9" s="15">
        <f t="shared" si="3"/>
        <v>0</v>
      </c>
      <c r="AX9" s="15">
        <f t="shared" si="3"/>
        <v>0</v>
      </c>
      <c r="AY9" s="15">
        <f t="shared" si="3"/>
        <v>0</v>
      </c>
      <c r="AZ9" s="15">
        <f t="shared" si="3"/>
        <v>0</v>
      </c>
      <c r="BA9" s="15">
        <f t="shared" si="3"/>
        <v>6.0936599999998897E-3</v>
      </c>
      <c r="BB9" s="15">
        <f t="shared" si="3"/>
        <v>0.12498387999999994</v>
      </c>
      <c r="BC9" s="73">
        <f t="shared" si="3"/>
        <v>0</v>
      </c>
      <c r="BD9" s="35"/>
    </row>
    <row r="10" spans="1:56" ht="5.15" customHeight="1" thickTop="1"/>
  </sheetData>
  <mergeCells count="5">
    <mergeCell ref="B2:B4"/>
    <mergeCell ref="C2:AB2"/>
    <mergeCell ref="C3:AB3"/>
    <mergeCell ref="AD3:BC3"/>
    <mergeCell ref="AD2:BC2"/>
  </mergeCells>
  <phoneticPr fontId="2" type="noConversion"/>
  <pageMargins left="0.75" right="0.75" top="1" bottom="1" header="0.5" footer="0.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1712F-4F7D-4358-8D14-117718143F69}">
  <dimension ref="A1:BD9"/>
  <sheetViews>
    <sheetView workbookViewId="0">
      <selection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1:56" ht="9" customHeight="1" thickBot="1">
      <c r="A1" s="272">
        <f>[2]ToM3!$A$23</f>
        <v>4409</v>
      </c>
      <c r="Q1" s="262"/>
    </row>
    <row r="2" spans="1:56" s="24" customFormat="1" ht="20" customHeight="1" thickTop="1">
      <c r="B2" s="422" t="s">
        <v>55</v>
      </c>
      <c r="C2" s="393" t="s">
        <v>52</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71</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customHeight="1" thickBot="1">
      <c r="B3" s="423"/>
      <c r="C3" s="396" t="s">
        <v>103</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396" t="s">
        <v>53</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B5" s="321" t="s">
        <v>22</v>
      </c>
      <c r="C5" s="314"/>
      <c r="D5" s="315"/>
      <c r="E5" s="315"/>
      <c r="F5" s="315"/>
      <c r="G5" s="315"/>
      <c r="H5" s="315"/>
      <c r="I5" s="315"/>
      <c r="J5" s="316"/>
      <c r="K5" s="315"/>
      <c r="L5" s="316"/>
      <c r="M5" s="315"/>
      <c r="N5" s="315">
        <f>'[1]4701-5Exp'!M$263</f>
        <v>0</v>
      </c>
      <c r="O5" s="315">
        <f>'[1]4701-5Exp'!N$263</f>
        <v>0</v>
      </c>
      <c r="P5" s="315">
        <f>'[1]4701-5Exp'!O$263</f>
        <v>0</v>
      </c>
      <c r="Q5" s="315">
        <f>'[1]4701-5Exp'!P$263</f>
        <v>0</v>
      </c>
      <c r="R5" s="315">
        <f>'[1]4701-5Exp'!Q$263</f>
        <v>0</v>
      </c>
      <c r="S5" s="315">
        <f>'[1]4701-5Exp'!R$263</f>
        <v>0</v>
      </c>
      <c r="T5" s="315">
        <f>'[1]4701-5Exp'!S$263</f>
        <v>0</v>
      </c>
      <c r="U5" s="315">
        <f>'[1]4701-5Exp'!T$263</f>
        <v>0</v>
      </c>
      <c r="V5" s="315">
        <f>'[1]4701-5Exp'!U$263</f>
        <v>0</v>
      </c>
      <c r="W5" s="315">
        <f>'[1]4701-5Exp'!V$263</f>
        <v>0</v>
      </c>
      <c r="X5" s="315">
        <f>'[1]4701-5Exp'!W$263</f>
        <v>0</v>
      </c>
      <c r="Y5" s="315">
        <f>'[1]4701-5Exp'!X$263</f>
        <v>0</v>
      </c>
      <c r="Z5" s="315">
        <f>'[1]4701-5Exp'!Y$263</f>
        <v>0</v>
      </c>
      <c r="AA5" s="315">
        <f>'[1]4701-5Exp'!Z$263</f>
        <v>0</v>
      </c>
      <c r="AB5" s="317">
        <f>'[1]4701-5Exp'!AA$263</f>
        <v>0</v>
      </c>
      <c r="AC5" s="322"/>
      <c r="AD5" s="318"/>
      <c r="AE5" s="319"/>
      <c r="AF5" s="319"/>
      <c r="AG5" s="319"/>
      <c r="AH5" s="319"/>
      <c r="AI5" s="319"/>
      <c r="AJ5" s="319"/>
      <c r="AK5" s="319"/>
      <c r="AL5" s="319"/>
      <c r="AM5" s="319"/>
      <c r="AN5" s="319"/>
      <c r="AO5" s="319">
        <f>'[1]4701-5Exp'!AM$263</f>
        <v>0</v>
      </c>
      <c r="AP5" s="319">
        <f>'[1]4701-5Exp'!AN$263</f>
        <v>0</v>
      </c>
      <c r="AQ5" s="319">
        <f>'[1]4701-5Exp'!AO$263</f>
        <v>0</v>
      </c>
      <c r="AR5" s="319">
        <f>'[1]4701-5Exp'!AP$263</f>
        <v>0</v>
      </c>
      <c r="AS5" s="319">
        <f>'[1]4701-5Exp'!AQ$263</f>
        <v>0</v>
      </c>
      <c r="AT5" s="319">
        <f>'[1]4701-5Exp'!AR$263</f>
        <v>0</v>
      </c>
      <c r="AU5" s="319">
        <f>'[1]4701-5Exp'!AS$263</f>
        <v>0</v>
      </c>
      <c r="AV5" s="319">
        <f>'[1]4701-5Exp'!AT$263</f>
        <v>0</v>
      </c>
      <c r="AW5" s="319">
        <f>'[1]4701-5Exp'!AU$263</f>
        <v>0</v>
      </c>
      <c r="AX5" s="319">
        <f>'[1]4701-5Exp'!AV$263</f>
        <v>0</v>
      </c>
      <c r="AY5" s="319">
        <f>'[1]4701-5Exp'!AW$263</f>
        <v>0</v>
      </c>
      <c r="AZ5" s="319">
        <f>'[1]4701-5Exp'!AX$263</f>
        <v>0</v>
      </c>
      <c r="BA5" s="319">
        <f>'[1]4701-5Exp'!AY$263</f>
        <v>0</v>
      </c>
      <c r="BB5" s="319">
        <f>'[1]4701-5Exp'!AZ$263</f>
        <v>0</v>
      </c>
      <c r="BC5" s="319">
        <f>'[1]4701-5Exp'!BA$263</f>
        <v>0</v>
      </c>
      <c r="BD5" s="320"/>
    </row>
    <row r="6" spans="1:56" customFormat="1" ht="13" thickTop="1"/>
    <row r="7" spans="1:56" customFormat="1"/>
    <row r="8" spans="1:56" customFormat="1"/>
    <row r="9" spans="1:56" ht="5.15" customHeight="1"/>
  </sheetData>
  <mergeCells count="5">
    <mergeCell ref="B2:B4"/>
    <mergeCell ref="C2:AB2"/>
    <mergeCell ref="AD2:BC2"/>
    <mergeCell ref="C3:AB3"/>
    <mergeCell ref="AD3:BC3"/>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11E3A-FFAA-4C64-A804-5E607644113A}">
  <dimension ref="A1:BD9"/>
  <sheetViews>
    <sheetView workbookViewId="0">
      <pane xSplit="13" ySplit="5" topLeftCell="N6" activePane="bottomRight" state="frozen"/>
      <selection activeCell="A7" sqref="A7"/>
      <selection pane="topRight" activeCell="A7" sqref="A7"/>
      <selection pane="bottomLeft" activeCell="A7" sqref="A7"/>
      <selection pane="bottomRight" activeCell="B2" sqref="B2:B4"/>
    </sheetView>
  </sheetViews>
  <sheetFormatPr defaultColWidth="9.08984375" defaultRowHeight="12.5"/>
  <cols>
    <col min="1" max="1" width="1.6328125" style="4" customWidth="1"/>
    <col min="2" max="2" width="18.7265625" style="4" customWidth="1"/>
    <col min="3" max="13" width="5.1796875" style="4" hidden="1" customWidth="1"/>
    <col min="14" max="27" width="5.1796875" style="4" customWidth="1"/>
    <col min="28" max="28" width="5.1796875" style="4" hidden="1" customWidth="1"/>
    <col min="29" max="29" width="1.7265625" style="4" customWidth="1"/>
    <col min="30" max="40" width="5.1796875" style="4" hidden="1" customWidth="1"/>
    <col min="41" max="54" width="5.1796875" style="4" customWidth="1"/>
    <col min="55" max="55" width="5.1796875" style="4" hidden="1" customWidth="1"/>
    <col min="56" max="56" width="0.90625" style="4" customWidth="1"/>
    <col min="57" max="16384" width="9.08984375" style="4"/>
  </cols>
  <sheetData>
    <row r="1" spans="1:56" ht="9" customHeight="1" thickBot="1">
      <c r="A1" s="313">
        <f>[2]RWE!$A$24</f>
        <v>3.5</v>
      </c>
      <c r="Q1" s="262"/>
    </row>
    <row r="2" spans="1:56" s="24" customFormat="1" ht="20" customHeight="1" thickTop="1">
      <c r="B2" s="422" t="s">
        <v>55</v>
      </c>
      <c r="C2" s="393" t="s">
        <v>52</v>
      </c>
      <c r="D2" s="391"/>
      <c r="E2" s="391"/>
      <c r="F2" s="391"/>
      <c r="G2" s="391"/>
      <c r="H2" s="391"/>
      <c r="I2" s="391"/>
      <c r="J2" s="391"/>
      <c r="K2" s="391"/>
      <c r="L2" s="391"/>
      <c r="M2" s="391"/>
      <c r="N2" s="391"/>
      <c r="O2" s="391"/>
      <c r="P2" s="391"/>
      <c r="Q2" s="391"/>
      <c r="R2" s="391"/>
      <c r="S2" s="391"/>
      <c r="T2" s="391"/>
      <c r="U2" s="391"/>
      <c r="V2" s="391"/>
      <c r="W2" s="391"/>
      <c r="X2" s="391"/>
      <c r="Y2" s="391"/>
      <c r="Z2" s="391"/>
      <c r="AA2" s="391"/>
      <c r="AB2" s="392"/>
      <c r="AC2" s="22"/>
      <c r="AD2" s="393" t="s">
        <v>71</v>
      </c>
      <c r="AE2" s="394"/>
      <c r="AF2" s="394"/>
      <c r="AG2" s="394"/>
      <c r="AH2" s="394"/>
      <c r="AI2" s="394"/>
      <c r="AJ2" s="394"/>
      <c r="AK2" s="394"/>
      <c r="AL2" s="394"/>
      <c r="AM2" s="394"/>
      <c r="AN2" s="394"/>
      <c r="AO2" s="394"/>
      <c r="AP2" s="394"/>
      <c r="AQ2" s="394"/>
      <c r="AR2" s="394"/>
      <c r="AS2" s="394"/>
      <c r="AT2" s="394"/>
      <c r="AU2" s="394"/>
      <c r="AV2" s="394"/>
      <c r="AW2" s="394"/>
      <c r="AX2" s="394"/>
      <c r="AY2" s="394"/>
      <c r="AZ2" s="394"/>
      <c r="BA2" s="394"/>
      <c r="BB2" s="394"/>
      <c r="BC2" s="395"/>
      <c r="BD2" s="23"/>
    </row>
    <row r="3" spans="1:56" ht="13" customHeight="1" thickBot="1">
      <c r="B3" s="423"/>
      <c r="C3" s="396" t="s">
        <v>103</v>
      </c>
      <c r="D3" s="426"/>
      <c r="E3" s="426"/>
      <c r="F3" s="426"/>
      <c r="G3" s="426"/>
      <c r="H3" s="426"/>
      <c r="I3" s="426"/>
      <c r="J3" s="426"/>
      <c r="K3" s="426"/>
      <c r="L3" s="426"/>
      <c r="M3" s="426"/>
      <c r="N3" s="426"/>
      <c r="O3" s="426"/>
      <c r="P3" s="426"/>
      <c r="Q3" s="426"/>
      <c r="R3" s="426"/>
      <c r="S3" s="426"/>
      <c r="T3" s="426"/>
      <c r="U3" s="426"/>
      <c r="V3" s="426"/>
      <c r="W3" s="426"/>
      <c r="X3" s="426"/>
      <c r="Y3" s="426"/>
      <c r="Z3" s="426"/>
      <c r="AA3" s="426"/>
      <c r="AB3" s="427"/>
      <c r="AC3" s="85"/>
      <c r="AD3" s="396" t="s">
        <v>53</v>
      </c>
      <c r="AE3" s="426"/>
      <c r="AF3" s="426"/>
      <c r="AG3" s="426"/>
      <c r="AH3" s="426"/>
      <c r="AI3" s="426"/>
      <c r="AJ3" s="426"/>
      <c r="AK3" s="426"/>
      <c r="AL3" s="426"/>
      <c r="AM3" s="426"/>
      <c r="AN3" s="426"/>
      <c r="AO3" s="426"/>
      <c r="AP3" s="426"/>
      <c r="AQ3" s="426"/>
      <c r="AR3" s="426"/>
      <c r="AS3" s="426"/>
      <c r="AT3" s="426"/>
      <c r="AU3" s="426"/>
      <c r="AV3" s="426"/>
      <c r="AW3" s="426"/>
      <c r="AX3" s="426"/>
      <c r="AY3" s="426"/>
      <c r="AZ3" s="426"/>
      <c r="BA3" s="426"/>
      <c r="BB3" s="426"/>
      <c r="BC3" s="427"/>
      <c r="BD3" s="35"/>
    </row>
    <row r="4" spans="1:56" s="32" customFormat="1" ht="20" customHeight="1" thickTop="1" thickBot="1">
      <c r="B4" s="424"/>
      <c r="C4" s="26">
        <v>2000</v>
      </c>
      <c r="D4" s="5">
        <v>2001</v>
      </c>
      <c r="E4" s="5">
        <v>2002</v>
      </c>
      <c r="F4" s="5">
        <v>2003</v>
      </c>
      <c r="G4" s="5">
        <v>2004</v>
      </c>
      <c r="H4" s="5">
        <v>2005</v>
      </c>
      <c r="I4" s="5">
        <v>2006</v>
      </c>
      <c r="J4" s="27">
        <v>2007</v>
      </c>
      <c r="K4" s="27">
        <f>1+J4</f>
        <v>2008</v>
      </c>
      <c r="L4" s="27">
        <f>1+K4</f>
        <v>2009</v>
      </c>
      <c r="M4" s="27">
        <f>1+L4</f>
        <v>2010</v>
      </c>
      <c r="N4" s="5">
        <f>1+M4</f>
        <v>2011</v>
      </c>
      <c r="O4" s="27">
        <f>1+N4</f>
        <v>2012</v>
      </c>
      <c r="P4" s="5">
        <f t="shared" ref="P4:AB4" si="0">1+O4</f>
        <v>2013</v>
      </c>
      <c r="Q4" s="5">
        <f t="shared" si="0"/>
        <v>2014</v>
      </c>
      <c r="R4" s="5">
        <f t="shared" si="0"/>
        <v>2015</v>
      </c>
      <c r="S4" s="5">
        <f t="shared" si="0"/>
        <v>2016</v>
      </c>
      <c r="T4" s="5">
        <f t="shared" si="0"/>
        <v>2017</v>
      </c>
      <c r="U4" s="5">
        <f t="shared" si="0"/>
        <v>2018</v>
      </c>
      <c r="V4" s="5">
        <f t="shared" si="0"/>
        <v>2019</v>
      </c>
      <c r="W4" s="5">
        <f t="shared" si="0"/>
        <v>2020</v>
      </c>
      <c r="X4" s="5">
        <f t="shared" si="0"/>
        <v>2021</v>
      </c>
      <c r="Y4" s="5">
        <f t="shared" si="0"/>
        <v>2022</v>
      </c>
      <c r="Z4" s="5">
        <f t="shared" si="0"/>
        <v>2023</v>
      </c>
      <c r="AA4" s="5">
        <f t="shared" si="0"/>
        <v>2024</v>
      </c>
      <c r="AB4" s="28">
        <f t="shared" si="0"/>
        <v>2025</v>
      </c>
      <c r="AC4" s="86"/>
      <c r="AD4" s="26">
        <v>2000</v>
      </c>
      <c r="AE4" s="5">
        <v>2001</v>
      </c>
      <c r="AF4" s="5">
        <v>2002</v>
      </c>
      <c r="AG4" s="5">
        <v>2003</v>
      </c>
      <c r="AH4" s="5">
        <v>2004</v>
      </c>
      <c r="AI4" s="5">
        <v>2005</v>
      </c>
      <c r="AJ4" s="5">
        <v>2006</v>
      </c>
      <c r="AK4" s="5">
        <v>2007</v>
      </c>
      <c r="AL4" s="26">
        <f>1+AK4</f>
        <v>2008</v>
      </c>
      <c r="AM4" s="11">
        <f>1+AL4</f>
        <v>2009</v>
      </c>
      <c r="AN4" s="11">
        <f>1+AM4</f>
        <v>2010</v>
      </c>
      <c r="AO4" s="11">
        <f>1+AN4</f>
        <v>2011</v>
      </c>
      <c r="AP4" s="11">
        <f t="shared" ref="AP4:BC4" si="1">1+AO4</f>
        <v>2012</v>
      </c>
      <c r="AQ4" s="11">
        <f t="shared" si="1"/>
        <v>2013</v>
      </c>
      <c r="AR4" s="11">
        <f t="shared" si="1"/>
        <v>2014</v>
      </c>
      <c r="AS4" s="11">
        <f t="shared" si="1"/>
        <v>2015</v>
      </c>
      <c r="AT4" s="11">
        <f t="shared" si="1"/>
        <v>2016</v>
      </c>
      <c r="AU4" s="11">
        <f t="shared" si="1"/>
        <v>2017</v>
      </c>
      <c r="AV4" s="11">
        <f t="shared" si="1"/>
        <v>2018</v>
      </c>
      <c r="AW4" s="11">
        <f t="shared" si="1"/>
        <v>2019</v>
      </c>
      <c r="AX4" s="11">
        <f t="shared" si="1"/>
        <v>2020</v>
      </c>
      <c r="AY4" s="11">
        <f t="shared" si="1"/>
        <v>2021</v>
      </c>
      <c r="AZ4" s="11">
        <f t="shared" si="1"/>
        <v>2022</v>
      </c>
      <c r="BA4" s="11">
        <f t="shared" si="1"/>
        <v>2023</v>
      </c>
      <c r="BB4" s="11">
        <f t="shared" si="1"/>
        <v>2024</v>
      </c>
      <c r="BC4" s="11">
        <f t="shared" si="1"/>
        <v>2025</v>
      </c>
      <c r="BD4" s="31"/>
    </row>
    <row r="5" spans="1:56" ht="20" customHeight="1" thickTop="1" thickBot="1">
      <c r="B5" s="87" t="s">
        <v>22</v>
      </c>
      <c r="C5" s="277"/>
      <c r="D5" s="278"/>
      <c r="E5" s="278"/>
      <c r="F5" s="278"/>
      <c r="G5" s="278"/>
      <c r="H5" s="278"/>
      <c r="I5" s="278"/>
      <c r="J5" s="279"/>
      <c r="K5" s="278"/>
      <c r="L5" s="279"/>
      <c r="M5" s="278"/>
      <c r="N5" s="278">
        <f>1/$A$1*'[1]48Exp'!M$263</f>
        <v>1.8632399999999997E-3</v>
      </c>
      <c r="O5" s="278">
        <f>1/$A$1*'[1]48Exp'!N$263</f>
        <v>8.1667499999999989E-4</v>
      </c>
      <c r="P5" s="278">
        <f>1/$A$1*'[1]48Exp'!O$263</f>
        <v>1.1205939999999999E-3</v>
      </c>
      <c r="Q5" s="278">
        <f>1/$A$1*'[1]48Exp'!P$263</f>
        <v>2.8039749999999995E-4</v>
      </c>
      <c r="R5" s="278">
        <f>1/$A$1*'[1]48Exp'!Q$263</f>
        <v>0</v>
      </c>
      <c r="S5" s="278">
        <f>1/$A$1*'[1]48Exp'!R$263</f>
        <v>1.8378260000000003E-3</v>
      </c>
      <c r="T5" s="278">
        <f>1/$A$1*'[1]48Exp'!S$263</f>
        <v>4.8863580000000004E-3</v>
      </c>
      <c r="U5" s="278">
        <f>1/$A$1*'[1]48Exp'!T$263</f>
        <v>4.8164269999999999E-3</v>
      </c>
      <c r="V5" s="278">
        <f>1/$A$1*'[1]48Exp'!U$263</f>
        <v>3.901168E-3</v>
      </c>
      <c r="W5" s="278">
        <f>1/$A$1*'[1]48Exp'!V$263</f>
        <v>4.4151031499999995E-3</v>
      </c>
      <c r="X5" s="278">
        <f>1/$A$1*'[1]48Exp'!W$263</f>
        <v>6.6062489699999991E-3</v>
      </c>
      <c r="Y5" s="278">
        <f>1/$A$1*'[1]48Exp'!X$263</f>
        <v>1.047643925E-2</v>
      </c>
      <c r="Z5" s="278">
        <f>1/$A$1*'[1]48Exp'!Y$263</f>
        <v>1.860450432E-2</v>
      </c>
      <c r="AA5" s="278">
        <f>1/$A$1*'[1]48Exp'!Z$263</f>
        <v>5.2801784459999987E-2</v>
      </c>
      <c r="AB5" s="280">
        <f>1/$A$1*'[1]48Exp'!AA$263</f>
        <v>0</v>
      </c>
      <c r="AC5" s="281"/>
      <c r="AD5" s="89"/>
      <c r="AE5" s="12"/>
      <c r="AF5" s="12"/>
      <c r="AG5" s="12"/>
      <c r="AH5" s="12"/>
      <c r="AI5" s="12"/>
      <c r="AJ5" s="12"/>
      <c r="AK5" s="12"/>
      <c r="AL5" s="12"/>
      <c r="AM5" s="12"/>
      <c r="AN5" s="12"/>
      <c r="AO5" s="12">
        <f>'[1]48Exp'!AM$263</f>
        <v>3.6225829999999997</v>
      </c>
      <c r="AP5" s="12">
        <f>'[1]48Exp'!AN$263</f>
        <v>4.8690269999999991</v>
      </c>
      <c r="AQ5" s="12">
        <f>'[1]48Exp'!AO$263</f>
        <v>4.7519830000000001</v>
      </c>
      <c r="AR5" s="12">
        <f>'[1]48Exp'!AP$263</f>
        <v>1.3752184999999999</v>
      </c>
      <c r="AS5" s="12">
        <f>'[1]48Exp'!AQ$263</f>
        <v>0</v>
      </c>
      <c r="AT5" s="12">
        <f>'[1]48Exp'!AR$263</f>
        <v>9.4235000000000007</v>
      </c>
      <c r="AU5" s="12">
        <f>'[1]48Exp'!AS$263</f>
        <v>11.900568999999999</v>
      </c>
      <c r="AV5" s="12">
        <f>'[1]48Exp'!AT$263</f>
        <v>11.554558000000002</v>
      </c>
      <c r="AW5" s="12">
        <f>'[1]48Exp'!AU$263</f>
        <v>15.135913</v>
      </c>
      <c r="AX5" s="12">
        <f>'[1]48Exp'!AV$263</f>
        <v>13.548673079999999</v>
      </c>
      <c r="AY5" s="12">
        <f>'[1]48Exp'!AW$263</f>
        <v>22.743609420000002</v>
      </c>
      <c r="AZ5" s="12">
        <f>'[1]48Exp'!AX$263</f>
        <v>36.066960439999995</v>
      </c>
      <c r="BA5" s="12">
        <f>'[1]48Exp'!AY$263</f>
        <v>51.828344489999985</v>
      </c>
      <c r="BB5" s="12">
        <f>'[1]48Exp'!AZ$263</f>
        <v>112.53778136999998</v>
      </c>
      <c r="BC5" s="12">
        <f>'[1]48Exp'!BA$263</f>
        <v>0</v>
      </c>
      <c r="BD5" s="35"/>
    </row>
    <row r="6" spans="1:56" ht="13" thickTop="1">
      <c r="B6" s="270" t="s">
        <v>101</v>
      </c>
      <c r="C6" s="54"/>
      <c r="D6" s="6"/>
      <c r="E6" s="6"/>
      <c r="F6" s="6"/>
      <c r="G6" s="6"/>
      <c r="H6" s="6"/>
      <c r="I6" s="6"/>
      <c r="J6" s="55"/>
      <c r="K6" s="6"/>
      <c r="L6" s="55"/>
      <c r="M6" s="6"/>
      <c r="N6" s="6">
        <f>1/$A$1*'[1]48Exp'!M$116</f>
        <v>6.2348999999999995E-5</v>
      </c>
      <c r="O6" s="6">
        <f>1/$A$1*'[1]48Exp'!N$116</f>
        <v>3.5136999999999992E-5</v>
      </c>
      <c r="P6" s="6">
        <f>1/$A$1*'[1]48Exp'!O$116</f>
        <v>0</v>
      </c>
      <c r="Q6" s="6">
        <f>1/$A$1*'[1]48Exp'!P$116</f>
        <v>0</v>
      </c>
      <c r="R6" s="6">
        <f>1/$A$1*'[1]48Exp'!Q$116</f>
        <v>0</v>
      </c>
      <c r="S6" s="6">
        <f>1/$A$1*'[1]48Exp'!R$116</f>
        <v>1.1345679999999999E-3</v>
      </c>
      <c r="T6" s="6">
        <f>1/$A$1*'[1]48Exp'!S$116</f>
        <v>2.6999519999999998E-3</v>
      </c>
      <c r="U6" s="6">
        <f>1/$A$1*'[1]48Exp'!T$116</f>
        <v>3.1717609999999999E-3</v>
      </c>
      <c r="V6" s="6">
        <f>1/$A$1*'[1]48Exp'!U$116</f>
        <v>1.165328E-3</v>
      </c>
      <c r="W6" s="6">
        <f>1/$A$1*'[1]48Exp'!V$116</f>
        <v>1.01146403E-3</v>
      </c>
      <c r="X6" s="6">
        <f>1/$A$1*'[1]48Exp'!W$116</f>
        <v>1.0491593199999998E-3</v>
      </c>
      <c r="Y6" s="6">
        <f>1/$A$1*'[1]48Exp'!X$116</f>
        <v>1.23519374E-3</v>
      </c>
      <c r="Z6" s="6">
        <f>1/$A$1*'[1]48Exp'!Y$116</f>
        <v>1.1161200300000001E-3</v>
      </c>
      <c r="AA6" s="6">
        <f>1/$A$1*'[1]48Exp'!Z$116</f>
        <v>1.1881552599999998E-3</v>
      </c>
      <c r="AB6" s="286">
        <f>1/$A$1*'[1]48Exp'!AA$116</f>
        <v>0</v>
      </c>
      <c r="AC6" s="34"/>
      <c r="AD6" s="57"/>
      <c r="AE6" s="14"/>
      <c r="AF6" s="14"/>
      <c r="AG6" s="14"/>
      <c r="AH6" s="14"/>
      <c r="AI6" s="14"/>
      <c r="AJ6" s="14"/>
      <c r="AK6" s="14"/>
      <c r="AL6" s="14"/>
      <c r="AM6" s="14"/>
      <c r="AN6" s="14"/>
      <c r="AO6" s="14">
        <f>'[1]48Exp'!AM$116</f>
        <v>0.243698</v>
      </c>
      <c r="AP6" s="14">
        <f>'[1]48Exp'!AN$116</f>
        <v>0.35761499999999996</v>
      </c>
      <c r="AQ6" s="14">
        <f>'[1]48Exp'!AO$116</f>
        <v>0</v>
      </c>
      <c r="AR6" s="14">
        <f>'[1]48Exp'!AP$116</f>
        <v>0</v>
      </c>
      <c r="AS6" s="14">
        <f>'[1]48Exp'!AQ$116</f>
        <v>0</v>
      </c>
      <c r="AT6" s="14">
        <f>'[1]48Exp'!AR$116</f>
        <v>5.3706969999999998</v>
      </c>
      <c r="AU6" s="14">
        <f>'[1]48Exp'!AS$116</f>
        <v>6.0786769999999999</v>
      </c>
      <c r="AV6" s="14">
        <f>'[1]48Exp'!AT$116</f>
        <v>6.5430120000000001</v>
      </c>
      <c r="AW6" s="14">
        <f>'[1]48Exp'!AU$116</f>
        <v>6.9468499999999995</v>
      </c>
      <c r="AX6" s="14">
        <f>'[1]48Exp'!AV$116</f>
        <v>5.2763171499999988</v>
      </c>
      <c r="AY6" s="14">
        <f>'[1]48Exp'!AW$116</f>
        <v>5.9538673000000006</v>
      </c>
      <c r="AZ6" s="14">
        <f>'[1]48Exp'!AX$116</f>
        <v>7.0676148999999997</v>
      </c>
      <c r="BA6" s="14">
        <f>'[1]48Exp'!AY$116</f>
        <v>7.0760045799999993</v>
      </c>
      <c r="BB6" s="14">
        <f>'[1]48Exp'!AZ$116</f>
        <v>7.357645660000002</v>
      </c>
      <c r="BC6" s="14">
        <f>'[1]48Exp'!BA$116</f>
        <v>0</v>
      </c>
      <c r="BD6" s="35"/>
    </row>
    <row r="7" spans="1:56">
      <c r="B7" s="270" t="s">
        <v>56</v>
      </c>
      <c r="C7" s="54"/>
      <c r="D7" s="6"/>
      <c r="E7" s="6"/>
      <c r="F7" s="6"/>
      <c r="G7" s="6"/>
      <c r="H7" s="6"/>
      <c r="I7" s="6"/>
      <c r="J7" s="55"/>
      <c r="K7" s="6"/>
      <c r="L7" s="55"/>
      <c r="M7" s="6"/>
      <c r="N7" s="6">
        <f>1/$A$1*'[1]48Exp'!M$247</f>
        <v>4.5697699999999996E-4</v>
      </c>
      <c r="O7" s="6">
        <f>1/$A$1*'[1]48Exp'!N$247</f>
        <v>5.06706E-4</v>
      </c>
      <c r="P7" s="6">
        <f>1/$A$1*'[1]48Exp'!O$247</f>
        <v>5.6079499999999989E-4</v>
      </c>
      <c r="Q7" s="6">
        <f>1/$A$1*'[1]48Exp'!P$247</f>
        <v>2.8039749999999995E-4</v>
      </c>
      <c r="R7" s="6">
        <f>1/$A$1*'[1]48Exp'!Q$247</f>
        <v>0</v>
      </c>
      <c r="S7" s="6">
        <f>1/$A$1*'[1]48Exp'!R$247</f>
        <v>4.6899499999999999E-4</v>
      </c>
      <c r="T7" s="6">
        <f>1/$A$1*'[1]48Exp'!S$247</f>
        <v>8.5663799999999995E-4</v>
      </c>
      <c r="U7" s="6">
        <f>1/$A$1*'[1]48Exp'!T$247</f>
        <v>7.5444699999999989E-4</v>
      </c>
      <c r="V7" s="6">
        <f>1/$A$1*'[1]48Exp'!U$247</f>
        <v>1.9114269999999998E-3</v>
      </c>
      <c r="W7" s="6">
        <f>1/$A$1*'[1]48Exp'!V$247</f>
        <v>2.7592464499999994E-3</v>
      </c>
      <c r="X7" s="6">
        <f>1/$A$1*'[1]48Exp'!W$247</f>
        <v>4.7031580599999996E-3</v>
      </c>
      <c r="Y7" s="6">
        <f>1/$A$1*'[1]48Exp'!X$247</f>
        <v>7.53749064E-3</v>
      </c>
      <c r="Z7" s="6">
        <f>1/$A$1*'[1]48Exp'!Y$247</f>
        <v>1.6559117279999997E-2</v>
      </c>
      <c r="AA7" s="6">
        <f>1/$A$1*'[1]48Exp'!Z$247</f>
        <v>4.9901838429999991E-2</v>
      </c>
      <c r="AB7" s="286">
        <f>1/$A$1*'[1]48Exp'!AA$247</f>
        <v>0</v>
      </c>
      <c r="AC7" s="34"/>
      <c r="AD7" s="57"/>
      <c r="AE7" s="14"/>
      <c r="AF7" s="14"/>
      <c r="AG7" s="14"/>
      <c r="AH7" s="14"/>
      <c r="AI7" s="14"/>
      <c r="AJ7" s="14"/>
      <c r="AK7" s="14"/>
      <c r="AL7" s="14"/>
      <c r="AM7" s="14"/>
      <c r="AN7" s="14"/>
      <c r="AO7" s="14">
        <f>'[1]48Exp'!AM$247</f>
        <v>2.652253</v>
      </c>
      <c r="AP7" s="14">
        <f>'[1]48Exp'!AN$247</f>
        <v>3.097181</v>
      </c>
      <c r="AQ7" s="14">
        <f>'[1]48Exp'!AO$247</f>
        <v>2.7504369999999998</v>
      </c>
      <c r="AR7" s="14">
        <f>'[1]48Exp'!AP$247</f>
        <v>1.3752184999999999</v>
      </c>
      <c r="AS7" s="14">
        <f>'[1]48Exp'!AQ$247</f>
        <v>0</v>
      </c>
      <c r="AT7" s="14">
        <f>'[1]48Exp'!AR$247</f>
        <v>2.6253850000000001</v>
      </c>
      <c r="AU7" s="14">
        <f>'[1]48Exp'!AS$247</f>
        <v>2.390873</v>
      </c>
      <c r="AV7" s="14">
        <f>'[1]48Exp'!AT$247</f>
        <v>2.3396789999999998</v>
      </c>
      <c r="AW7" s="14">
        <f>'[1]48Exp'!AU$247</f>
        <v>5.9096069999999994</v>
      </c>
      <c r="AX7" s="14">
        <f>'[1]48Exp'!AV$247</f>
        <v>6.1334334899999989</v>
      </c>
      <c r="AY7" s="14">
        <f>'[1]48Exp'!AW$247</f>
        <v>14.47085246</v>
      </c>
      <c r="AZ7" s="14">
        <f>'[1]48Exp'!AX$247</f>
        <v>25.87457801</v>
      </c>
      <c r="BA7" s="14">
        <f>'[1]48Exp'!AY$247</f>
        <v>40.501907299999985</v>
      </c>
      <c r="BB7" s="14">
        <f>'[1]48Exp'!AZ$247</f>
        <v>99.065772359999983</v>
      </c>
      <c r="BC7" s="14">
        <f>'[1]48Exp'!BA$247</f>
        <v>0</v>
      </c>
      <c r="BD7" s="35"/>
    </row>
    <row r="8" spans="1:56" ht="13" thickBot="1">
      <c r="B8" s="70" t="s">
        <v>15</v>
      </c>
      <c r="C8" s="81"/>
      <c r="D8" s="9"/>
      <c r="E8" s="9"/>
      <c r="F8" s="9"/>
      <c r="G8" s="9"/>
      <c r="H8" s="9"/>
      <c r="I8" s="9"/>
      <c r="J8" s="82"/>
      <c r="K8" s="82"/>
      <c r="L8" s="82"/>
      <c r="M8" s="9"/>
      <c r="N8" s="9">
        <f t="shared" ref="N8:AB8" si="2">N5-SUM(N6:N7)</f>
        <v>1.3439139999999999E-3</v>
      </c>
      <c r="O8" s="9">
        <f t="shared" si="2"/>
        <v>2.7483199999999992E-4</v>
      </c>
      <c r="P8" s="9">
        <f t="shared" si="2"/>
        <v>5.5979900000000004E-4</v>
      </c>
      <c r="Q8" s="9">
        <f t="shared" si="2"/>
        <v>0</v>
      </c>
      <c r="R8" s="9">
        <f t="shared" si="2"/>
        <v>0</v>
      </c>
      <c r="S8" s="9">
        <f t="shared" si="2"/>
        <v>2.342630000000004E-4</v>
      </c>
      <c r="T8" s="9">
        <f t="shared" si="2"/>
        <v>1.3297680000000007E-3</v>
      </c>
      <c r="U8" s="9">
        <f t="shared" si="2"/>
        <v>8.9021900000000025E-4</v>
      </c>
      <c r="V8" s="9">
        <f t="shared" si="2"/>
        <v>8.244130000000004E-4</v>
      </c>
      <c r="W8" s="9">
        <f t="shared" si="2"/>
        <v>6.4439267000000007E-4</v>
      </c>
      <c r="X8" s="9">
        <f t="shared" si="2"/>
        <v>8.5393158999999986E-4</v>
      </c>
      <c r="Y8" s="9">
        <f t="shared" si="2"/>
        <v>1.7037548700000009E-3</v>
      </c>
      <c r="Z8" s="9">
        <f t="shared" si="2"/>
        <v>9.2926701000000181E-4</v>
      </c>
      <c r="AA8" s="9">
        <f t="shared" si="2"/>
        <v>1.711790769999999E-3</v>
      </c>
      <c r="AB8" s="287">
        <f t="shared" si="2"/>
        <v>0</v>
      </c>
      <c r="AC8" s="83"/>
      <c r="AD8" s="72"/>
      <c r="AE8" s="15"/>
      <c r="AF8" s="15"/>
      <c r="AG8" s="15"/>
      <c r="AH8" s="15"/>
      <c r="AI8" s="15"/>
      <c r="AJ8" s="15"/>
      <c r="AK8" s="15"/>
      <c r="AL8" s="15"/>
      <c r="AM8" s="15"/>
      <c r="AN8" s="15"/>
      <c r="AO8" s="15">
        <f t="shared" ref="AO8:BC8" si="3">AO5-SUM(AO6:AO7)</f>
        <v>0.7266319999999995</v>
      </c>
      <c r="AP8" s="15">
        <f t="shared" si="3"/>
        <v>1.4142309999999991</v>
      </c>
      <c r="AQ8" s="15">
        <f t="shared" si="3"/>
        <v>2.0015460000000003</v>
      </c>
      <c r="AR8" s="15">
        <f t="shared" si="3"/>
        <v>0</v>
      </c>
      <c r="AS8" s="15">
        <f t="shared" si="3"/>
        <v>0</v>
      </c>
      <c r="AT8" s="15">
        <f t="shared" si="3"/>
        <v>1.4274180000000012</v>
      </c>
      <c r="AU8" s="15">
        <f t="shared" si="3"/>
        <v>3.4310189999999992</v>
      </c>
      <c r="AV8" s="15">
        <f t="shared" si="3"/>
        <v>2.6718670000000024</v>
      </c>
      <c r="AW8" s="15">
        <f t="shared" si="3"/>
        <v>2.2794560000000015</v>
      </c>
      <c r="AX8" s="15">
        <f t="shared" si="3"/>
        <v>2.13892244</v>
      </c>
      <c r="AY8" s="15">
        <f t="shared" si="3"/>
        <v>2.31888966</v>
      </c>
      <c r="AZ8" s="15">
        <f t="shared" si="3"/>
        <v>3.1247675299999926</v>
      </c>
      <c r="BA8" s="15">
        <f t="shared" si="3"/>
        <v>4.2504326099999972</v>
      </c>
      <c r="BB8" s="15">
        <f t="shared" si="3"/>
        <v>6.1143633499999908</v>
      </c>
      <c r="BC8" s="15">
        <f t="shared" si="3"/>
        <v>0</v>
      </c>
      <c r="BD8" s="35"/>
    </row>
    <row r="9" spans="1:56" ht="5.15" customHeight="1" thickTop="1"/>
  </sheetData>
  <mergeCells count="5">
    <mergeCell ref="B2:B4"/>
    <mergeCell ref="C2:AB2"/>
    <mergeCell ref="AD2:BC2"/>
    <mergeCell ref="C3:AB3"/>
    <mergeCell ref="AD3:BC3"/>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52292-6946-4AC5-9E73-A70FC8206970}">
  <dimension ref="A201:DX235"/>
  <sheetViews>
    <sheetView topLeftCell="BD193" workbookViewId="0">
      <selection activeCell="BR204" sqref="BR204"/>
    </sheetView>
  </sheetViews>
  <sheetFormatPr defaultRowHeight="12.5"/>
  <cols>
    <col min="1" max="1" width="8.7265625" style="3"/>
    <col min="2" max="2" width="0" style="3" hidden="1" customWidth="1"/>
    <col min="3" max="22" width="8.7265625" style="3"/>
    <col min="23" max="27" width="8.7265625" style="3" customWidth="1"/>
    <col min="28" max="28" width="8.7265625" style="3" hidden="1" customWidth="1"/>
    <col min="29" max="51" width="8.7265625" style="3"/>
    <col min="52" max="56" width="8.7265625" style="3" customWidth="1"/>
    <col min="57" max="57" width="8.7265625" style="3" hidden="1" customWidth="1"/>
    <col min="58" max="90" width="8.7265625" style="3"/>
    <col min="91" max="95" width="8.7265625" style="3" customWidth="1"/>
    <col min="96" max="96" width="8.7265625" style="3" hidden="1" customWidth="1"/>
    <col min="97" max="119" width="8.7265625" style="3"/>
    <col min="120" max="124" width="8.7265625" style="3" customWidth="1"/>
    <col min="125" max="125" width="8.7265625" style="3" hidden="1" customWidth="1"/>
    <col min="126" max="16384" width="8.7265625" style="3"/>
  </cols>
  <sheetData>
    <row r="201" spans="1:125" ht="13">
      <c r="A201" s="1" t="s">
        <v>86</v>
      </c>
    </row>
    <row r="202" spans="1:125" ht="13">
      <c r="A202" s="1"/>
      <c r="B202" s="454" t="s">
        <v>83</v>
      </c>
      <c r="C202" s="454"/>
      <c r="D202" s="454"/>
      <c r="E202" s="454"/>
      <c r="F202" s="454"/>
      <c r="G202" s="454"/>
      <c r="H202" s="454"/>
      <c r="I202" s="454"/>
      <c r="J202" s="454"/>
      <c r="K202" s="454"/>
      <c r="L202" s="454"/>
      <c r="M202" s="454"/>
      <c r="N202" s="454"/>
      <c r="O202" s="454"/>
      <c r="P202" s="454"/>
      <c r="Q202" s="454"/>
      <c r="R202" s="454"/>
      <c r="S202" s="454"/>
      <c r="T202" s="454"/>
      <c r="U202" s="454"/>
      <c r="V202" s="454"/>
      <c r="W202" s="454"/>
      <c r="X202" s="454"/>
      <c r="Y202" s="454"/>
      <c r="Z202" s="454"/>
      <c r="AA202" s="454"/>
      <c r="AB202" s="454"/>
      <c r="AC202" s="455"/>
      <c r="AD202" s="455"/>
      <c r="AF202" s="454" t="s">
        <v>82</v>
      </c>
      <c r="AG202" s="454"/>
      <c r="AH202" s="454"/>
      <c r="AI202" s="454"/>
      <c r="AJ202" s="454"/>
      <c r="AK202" s="454"/>
      <c r="AL202" s="454"/>
      <c r="AM202" s="454"/>
      <c r="AN202" s="454"/>
      <c r="AO202" s="454"/>
      <c r="AP202" s="454"/>
      <c r="AQ202" s="454"/>
      <c r="AR202" s="454"/>
      <c r="AS202" s="454"/>
      <c r="AT202" s="454"/>
      <c r="AU202" s="454"/>
      <c r="AV202" s="454"/>
      <c r="AW202" s="454"/>
      <c r="AX202" s="454"/>
      <c r="AY202" s="454"/>
      <c r="AZ202" s="454"/>
      <c r="BA202" s="454"/>
      <c r="BB202" s="454"/>
      <c r="BC202" s="454"/>
      <c r="BD202" s="454"/>
      <c r="BE202" s="454"/>
      <c r="BS202" s="454" t="s">
        <v>112</v>
      </c>
      <c r="BT202" s="454"/>
      <c r="BU202" s="454"/>
      <c r="BV202" s="454"/>
      <c r="BW202" s="454"/>
      <c r="BX202" s="454"/>
      <c r="BY202" s="454"/>
      <c r="BZ202" s="454"/>
      <c r="CA202" s="454"/>
      <c r="CB202" s="454"/>
      <c r="CC202" s="454"/>
      <c r="CD202" s="454"/>
      <c r="CE202" s="454"/>
      <c r="CF202" s="454"/>
      <c r="CG202" s="454"/>
      <c r="CH202" s="454"/>
      <c r="CI202" s="454"/>
      <c r="CJ202" s="454"/>
      <c r="CK202" s="454"/>
      <c r="CL202" s="454"/>
      <c r="CM202" s="454"/>
      <c r="CN202" s="454"/>
      <c r="CO202" s="454"/>
      <c r="CP202" s="454"/>
      <c r="CQ202" s="454"/>
      <c r="CR202" s="454"/>
      <c r="CV202" s="454" t="s">
        <v>113</v>
      </c>
      <c r="CW202" s="454"/>
      <c r="CX202" s="454"/>
      <c r="CY202" s="454"/>
      <c r="CZ202" s="454"/>
      <c r="DA202" s="454"/>
      <c r="DB202" s="454"/>
      <c r="DC202" s="454"/>
      <c r="DD202" s="454"/>
      <c r="DE202" s="454"/>
      <c r="DF202" s="454"/>
      <c r="DG202" s="454"/>
      <c r="DH202" s="454"/>
      <c r="DI202" s="454"/>
      <c r="DJ202" s="454"/>
      <c r="DK202" s="454"/>
      <c r="DL202" s="454"/>
      <c r="DM202" s="454"/>
      <c r="DN202" s="454"/>
      <c r="DO202" s="454"/>
      <c r="DP202" s="454"/>
      <c r="DQ202" s="454"/>
      <c r="DR202" s="454"/>
      <c r="DS202" s="454"/>
      <c r="DT202" s="454"/>
      <c r="DU202" s="454"/>
    </row>
    <row r="203" spans="1:125">
      <c r="A203" s="456">
        <f>[2]RWE!$A$12</f>
        <v>2.2999999999999998</v>
      </c>
      <c r="B203" s="457"/>
      <c r="C203" s="457">
        <f>1000/$A$225*SUM('[1]4412Imp'!B$263:B$263)</f>
        <v>0</v>
      </c>
      <c r="D203" s="457">
        <f>1000/$A$225*SUM('[1]4412Imp'!C$263:C$263)</f>
        <v>0</v>
      </c>
      <c r="E203" s="457">
        <f>1000/$A$225*SUM('[1]4412Imp'!D$263:D$263)</f>
        <v>0</v>
      </c>
      <c r="F203" s="457">
        <f>1000/$A$225*SUM('[1]4412Imp'!E$263:E$263)</f>
        <v>0</v>
      </c>
      <c r="G203" s="457">
        <f>1000/$A$225*SUM('[1]4412Imp'!F$263:F$263)</f>
        <v>0</v>
      </c>
      <c r="H203" s="457">
        <f>1000/$A$225*SUM('[1]4412Imp'!G$263:G$263)</f>
        <v>0</v>
      </c>
      <c r="I203" s="457">
        <f>1000/$A$225*SUM('[1]4412Imp'!H$263:H$263)</f>
        <v>0</v>
      </c>
      <c r="J203" s="457">
        <f>1000/$A$225*SUM('[1]4412Imp'!I$263:I$263)</f>
        <v>0</v>
      </c>
      <c r="K203" s="457">
        <f>1000/$A$225*SUM('[1]4412Imp'!J$263:J$263)</f>
        <v>0</v>
      </c>
      <c r="L203" s="457">
        <f>1000/$A$225*SUM('[1]4412Imp'!K$263:K$263)</f>
        <v>0</v>
      </c>
      <c r="M203" s="457">
        <f>1000/$A$225*SUM('[1]4412Imp'!L$263:L$263)</f>
        <v>0</v>
      </c>
      <c r="N203" s="457">
        <f>1000/$A$225*SUM('[1]4412Imp'!M$263:M$263)</f>
        <v>3.7427838000000002</v>
      </c>
      <c r="O203" s="457">
        <f>1000/$A$225*SUM('[1]4412Imp'!N$263:N$263)</f>
        <v>2.0484016</v>
      </c>
      <c r="P203" s="457">
        <f>1000/$A$225*SUM('[1]4412Imp'!O$263:O$263)</f>
        <v>2.8498600000000001</v>
      </c>
      <c r="Q203" s="457">
        <f>1000/$A$225*SUM('[1]4412Imp'!P$263:P$263)</f>
        <v>4.8546987999999986</v>
      </c>
      <c r="R203" s="457">
        <f>1000/$A$225*SUM('[1]4412Imp'!Q$263:Q$263)</f>
        <v>18.119974599999988</v>
      </c>
      <c r="S203" s="457">
        <f>1000/$A$225*SUM('[1]4412Imp'!R$263:R$263)</f>
        <v>41.913916799999988</v>
      </c>
      <c r="T203" s="457">
        <f>1000/$A$225*SUM('[1]4412Imp'!S$263:S$263)</f>
        <v>126.2442832</v>
      </c>
      <c r="U203" s="457">
        <f>1000/$A$225*SUM('[1]4412Imp'!T$263:T$263)</f>
        <v>142.26569280000001</v>
      </c>
      <c r="V203" s="457">
        <f>1000/$A$225*SUM('[1]4412Imp'!U$263:U$263)</f>
        <v>201.29761119999998</v>
      </c>
      <c r="W203" s="457">
        <f>1000/$A$225*SUM('[1]4412Imp'!V$263:V$263)</f>
        <v>102.69447207600001</v>
      </c>
      <c r="X203" s="457">
        <f>1000/$A$225*SUM('[1]4412Imp'!W$263:W$263)</f>
        <v>87.222346581999986</v>
      </c>
      <c r="Y203" s="457">
        <f>1000/$A$225*SUM('[1]4412Imp'!X$263:X$263)</f>
        <v>92.688096449333344</v>
      </c>
      <c r="Z203" s="457">
        <f>1000/$A$225*SUM('[1]4412Imp'!Y$263:Y$263)</f>
        <v>110.60840518000001</v>
      </c>
      <c r="AA203" s="457">
        <f>1000/$A$225*SUM('[1]4412Imp'!Z$263:Z$263)</f>
        <v>179.12504601999998</v>
      </c>
      <c r="AB203" s="457">
        <f>1000/$A$225*SUM('[1]4412Imp'!AA$263:AA$263)</f>
        <v>0</v>
      </c>
      <c r="AC203" s="457"/>
      <c r="AD203" s="457"/>
      <c r="AE203" s="458"/>
      <c r="AF203" s="457">
        <f>1000/$A$225*SUM('[1]4412Imp'!BB$263:BB$263)</f>
        <v>0.32824740000000008</v>
      </c>
      <c r="AG203" s="457">
        <f>1000/$A$225*SUM('[1]4412Imp'!BC$263:BC$263)</f>
        <v>0.3713764</v>
      </c>
      <c r="AH203" s="457">
        <f>1000/$A$225*SUM('[1]4412Imp'!BD$263:BD$263)</f>
        <v>0.25104575362318843</v>
      </c>
      <c r="AI203" s="457">
        <f>1000/$A$225*SUM('[1]4412Imp'!BE$263:BE$263)</f>
        <v>0.28477314054054054</v>
      </c>
      <c r="AJ203" s="457">
        <f>1000/$A$225*SUM('[1]4412Imp'!BF$263:BF$263)</f>
        <v>0.7432069</v>
      </c>
      <c r="AK203" s="457">
        <f>1000/$A$225*SUM('[1]4412Imp'!BG$263:BG$263)</f>
        <v>0.96145855135135128</v>
      </c>
      <c r="AL203" s="457">
        <f>1000/$A$225*SUM('[1]4412Imp'!BH$263:BH$263)</f>
        <v>0.60514886666666667</v>
      </c>
      <c r="AM203" s="457">
        <f>1000/$A$225*SUM('[1]4412Imp'!BI$263:BI$263)</f>
        <v>0.34958458962031741</v>
      </c>
      <c r="AN203" s="457">
        <f>1000/$A$225*SUM('[1]4412Imp'!BJ$263:BJ$263)</f>
        <v>1.7115429004097975</v>
      </c>
      <c r="AO203" s="457">
        <f>1000/$A$225*SUM('[1]4412Imp'!BK$263:BK$263)</f>
        <v>0.40710764668774918</v>
      </c>
      <c r="AP203" s="457">
        <f>1000/$A$225*SUM('[1]4412Imp'!BL$263:BL$263)</f>
        <v>0.56399354956685277</v>
      </c>
      <c r="AQ203" s="457">
        <f>1000/$A$225*SUM('[1]4412Imp'!BM$263:BM$263)</f>
        <v>1.7521411999999998</v>
      </c>
      <c r="AR203" s="457">
        <f>1000/$A$225*SUM('[1]4412Imp'!BN$263:BN$263)</f>
        <v>3.8725352344322643</v>
      </c>
      <c r="AS203" s="457">
        <f>1000/$A$225*SUM('[1]4412Imp'!BO$263:BO$263)</f>
        <v>5.5965886333333321</v>
      </c>
      <c r="AT203" s="457">
        <f>1000/$A$225*SUM('[1]4412Imp'!BP$263:BP$263)</f>
        <v>9.6417505227794003</v>
      </c>
      <c r="AU203" s="457">
        <f>1000/$A$225*SUM('[1]4412Imp'!BQ$263:BQ$263)</f>
        <v>19.927094697055026</v>
      </c>
      <c r="AV203" s="457">
        <f>1000/$A$225*SUM('[1]4412Imp'!BR$263:BR$263)</f>
        <v>50.709918959943096</v>
      </c>
      <c r="AW203" s="457">
        <f>1000/$A$225*SUM('[1]4412Imp'!BS$263:BS$263)</f>
        <v>117.43844811318596</v>
      </c>
      <c r="AX203" s="457">
        <f>1000/$A$225*SUM('[1]4412Imp'!BT$263:BT$263)</f>
        <v>166.25773971578994</v>
      </c>
      <c r="AY203" s="457">
        <f>1000/$A$225*SUM('[1]4412Imp'!BU$263:BU$263)</f>
        <v>170.11645033195697</v>
      </c>
      <c r="AZ203" s="457">
        <f>1000/$A$225*SUM('[1]4412Imp'!BV$263:BV$263)</f>
        <v>99.322318029212042</v>
      </c>
      <c r="BA203" s="457">
        <f>1000/$A$225*SUM('[1]4412Imp'!BW$263:BW$263)</f>
        <v>102.04480749428572</v>
      </c>
      <c r="BB203" s="457">
        <f>1000/$A$225*SUM('[1]4412Imp'!BX$263:BX$263)</f>
        <v>47.201320925552608</v>
      </c>
      <c r="BC203" s="457">
        <f>1000/$A$225*SUM('[1]4412Imp'!BY$263:BY$263)</f>
        <v>85.391667699999985</v>
      </c>
      <c r="BD203" s="457">
        <f>1000/$A$225*SUM('[1]4412Imp'!BZ$263:BZ$263)</f>
        <v>56.913759100000007</v>
      </c>
      <c r="BE203" s="457">
        <f>1000/$A$225*SUM('[1]4412Imp'!CA$263:CA$263)</f>
        <v>6.9999999999999993E-3</v>
      </c>
      <c r="BF203" s="458"/>
      <c r="BS203" s="457">
        <f>SUM('[1]4412Imp'!AB$263:AB$263)</f>
        <v>0</v>
      </c>
      <c r="BT203" s="457">
        <f>SUM('[1]4412Imp'!AC$263:AC$263)</f>
        <v>0</v>
      </c>
      <c r="BU203" s="457">
        <f>SUM('[1]4412Imp'!AD$263:AD$263)</f>
        <v>0</v>
      </c>
      <c r="BV203" s="457">
        <f>SUM('[1]4412Imp'!AE$263:AE$263)</f>
        <v>0</v>
      </c>
      <c r="BW203" s="457">
        <f>SUM('[1]4412Imp'!AF$263:AF$263)</f>
        <v>0</v>
      </c>
      <c r="BX203" s="457">
        <f>SUM('[1]4412Imp'!AG$263:AG$263)</f>
        <v>0</v>
      </c>
      <c r="BY203" s="457">
        <f>SUM('[1]4412Imp'!AH$263:AH$263)</f>
        <v>0</v>
      </c>
      <c r="BZ203" s="457">
        <f>SUM('[1]4412Imp'!AI$263:AI$263)</f>
        <v>0</v>
      </c>
      <c r="CA203" s="457">
        <f>SUM('[1]4412Imp'!AJ$263:AJ$263)</f>
        <v>0</v>
      </c>
      <c r="CB203" s="457">
        <f>SUM('[1]4412Imp'!AK$263:AK$263)</f>
        <v>0</v>
      </c>
      <c r="CC203" s="457">
        <f>SUM('[1]4412Imp'!AL$263:AL$263)</f>
        <v>0</v>
      </c>
      <c r="CD203" s="457">
        <f>SUM('[1]4412Imp'!AM$263:AM$263)</f>
        <v>1.5559509999999999</v>
      </c>
      <c r="CE203" s="457">
        <f>SUM('[1]4412Imp'!AN$263:AN$263)</f>
        <v>0.94100399999999984</v>
      </c>
      <c r="CF203" s="457">
        <f>SUM('[1]4412Imp'!AO$263:AO$263)</f>
        <v>1.8114479999999999</v>
      </c>
      <c r="CG203" s="457">
        <f>SUM('[1]4412Imp'!AP$263:AP$263)</f>
        <v>2.7851529999999998</v>
      </c>
      <c r="CH203" s="457">
        <f>SUM('[1]4412Imp'!AQ$263:AQ$263)</f>
        <v>9.8799879999999973</v>
      </c>
      <c r="CI203" s="457">
        <f>SUM('[1]4412Imp'!AR$263:AR$263)</f>
        <v>37.051455000000004</v>
      </c>
      <c r="CJ203" s="457">
        <f>SUM('[1]4412Imp'!AS$263:AS$263)</f>
        <v>91.620108999999957</v>
      </c>
      <c r="CK203" s="457">
        <f>SUM('[1]4412Imp'!AT$263:AT$263)</f>
        <v>112.03163799999999</v>
      </c>
      <c r="CL203" s="457">
        <f>SUM('[1]4412Imp'!AU$263:AU$263)</f>
        <v>100.03283099999999</v>
      </c>
      <c r="CM203" s="457">
        <f>SUM('[1]4412Imp'!AV$263:AV$263)</f>
        <v>48.463079379999996</v>
      </c>
      <c r="CN203" s="457">
        <f>SUM('[1]4412Imp'!AW$263:AW$263)</f>
        <v>44.185503219999987</v>
      </c>
      <c r="CO203" s="457">
        <f>SUM('[1]4412Imp'!AX$263:AX$263)</f>
        <v>57.467964389999999</v>
      </c>
      <c r="CP203" s="457">
        <f>SUM('[1]4412Imp'!AY$263:AY$263)</f>
        <v>49.336656110000007</v>
      </c>
      <c r="CQ203" s="457">
        <f>SUM('[1]4412Imp'!AZ$263:AZ$263)</f>
        <v>61.743643679999977</v>
      </c>
      <c r="CR203" s="457">
        <f>SUM('[1]4412Imp'!BA$263:BA$263)</f>
        <v>0</v>
      </c>
      <c r="CV203" s="457">
        <f>SUM('[1]4412Imp'!CB$263:CB$263)</f>
        <v>0.11061241402497599</v>
      </c>
      <c r="CW203" s="457">
        <f>SUM('[1]4412Imp'!CC$263:CC$263)</f>
        <v>0.12819055036761134</v>
      </c>
      <c r="CX203" s="457">
        <f>SUM('[1]4412Imp'!CD$263:CD$263)</f>
        <v>0.16983786142476706</v>
      </c>
      <c r="CY203" s="457">
        <f>SUM('[1]4412Imp'!CE$263:CE$263)</f>
        <v>0.21358556737915552</v>
      </c>
      <c r="CZ203" s="457">
        <f>SUM('[1]4412Imp'!CF$263:CF$263)</f>
        <v>0.43225432282058901</v>
      </c>
      <c r="DA203" s="457">
        <f>SUM('[1]4412Imp'!CG$263:CG$263)</f>
        <v>0.4527376546810048</v>
      </c>
      <c r="DB203" s="457">
        <f>SUM('[1]4412Imp'!CH$263:CH$263)</f>
        <v>0.21316199999999996</v>
      </c>
      <c r="DC203" s="457">
        <f>SUM('[1]4412Imp'!CI$263:CI$263)</f>
        <v>0.21239866114734279</v>
      </c>
      <c r="DD203" s="457">
        <f>SUM('[1]4412Imp'!CJ$263:CJ$263)</f>
        <v>0.6834436034720307</v>
      </c>
      <c r="DE203" s="457">
        <f>SUM('[1]4412Imp'!CK$263:CK$263)</f>
        <v>0.46763435994859137</v>
      </c>
      <c r="DF203" s="457">
        <f>SUM('[1]4412Imp'!CL$263:CL$263)</f>
        <v>0.34854006304143392</v>
      </c>
      <c r="DG203" s="457">
        <f>SUM('[1]4412Imp'!CM$263:CM$263)</f>
        <v>2.20779532278579</v>
      </c>
      <c r="DH203" s="457">
        <f>SUM('[1]4412Imp'!CN$263:CN$263)</f>
        <v>1.2415799544576038</v>
      </c>
      <c r="DI203" s="457">
        <f>SUM('[1]4412Imp'!CO$263:CO$263)</f>
        <v>4.8611045669932125</v>
      </c>
      <c r="DJ203" s="457">
        <f>SUM('[1]4412Imp'!CP$263:CP$263)</f>
        <v>5.6082848483698235</v>
      </c>
      <c r="DK203" s="457">
        <f>SUM('[1]4412Imp'!CQ$263:CQ$263)</f>
        <v>11.731868800144575</v>
      </c>
      <c r="DL203" s="457">
        <f>SUM('[1]4412Imp'!CR$263:CR$263)</f>
        <v>34.278586999999995</v>
      </c>
      <c r="DM203" s="457">
        <f>SUM('[1]4412Imp'!CS$263:CS$263)</f>
        <v>79.561065323770521</v>
      </c>
      <c r="DN203" s="457">
        <f>SUM('[1]4412Imp'!CT$263:CT$263)</f>
        <v>103.17955707932673</v>
      </c>
      <c r="DO203" s="457">
        <f>SUM('[1]4412Imp'!CU$263:CU$263)</f>
        <v>82.186247999999978</v>
      </c>
      <c r="DP203" s="457">
        <f>SUM('[1]4412Imp'!CV$263:CV$263)</f>
        <v>40.032776706484832</v>
      </c>
      <c r="DQ203" s="457">
        <f>SUM('[1]4412Imp'!CW$263:CW$263)</f>
        <v>39.172861908200005</v>
      </c>
      <c r="DR203" s="457">
        <f>SUM('[1]4412Imp'!CX$263:CX$263)</f>
        <v>29.145467488999994</v>
      </c>
      <c r="DS203" s="457">
        <f>SUM('[1]4412Imp'!CY$263:CY$263)</f>
        <v>25.154825490400004</v>
      </c>
      <c r="DT203" s="457">
        <f>SUM('[1]4412Imp'!CZ$263:CZ$263)</f>
        <v>22.618015706899996</v>
      </c>
      <c r="DU203" s="457">
        <f>SUM('[1]4412Imp'!CA$263:CA$263)</f>
        <v>1.6099999999999998E-5</v>
      </c>
    </row>
    <row r="204" spans="1:125">
      <c r="B204" s="455" t="s">
        <v>84</v>
      </c>
      <c r="C204" s="455">
        <v>2000</v>
      </c>
      <c r="D204" s="455">
        <f t="shared" ref="D204" si="0">1+C204</f>
        <v>2001</v>
      </c>
      <c r="E204" s="455">
        <f t="shared" ref="E204" si="1">1+D204</f>
        <v>2002</v>
      </c>
      <c r="F204" s="455">
        <f t="shared" ref="F204" si="2">1+E204</f>
        <v>2003</v>
      </c>
      <c r="G204" s="455">
        <f t="shared" ref="G204" si="3">1+F204</f>
        <v>2004</v>
      </c>
      <c r="H204" s="455">
        <f t="shared" ref="H204" si="4">1+G204</f>
        <v>2005</v>
      </c>
      <c r="I204" s="455">
        <f t="shared" ref="I204" si="5">1+H204</f>
        <v>2006</v>
      </c>
      <c r="J204" s="455">
        <f t="shared" ref="J204" si="6">1+I204</f>
        <v>2007</v>
      </c>
      <c r="K204" s="455">
        <f t="shared" ref="K204" si="7">1+J204</f>
        <v>2008</v>
      </c>
      <c r="L204" s="455">
        <f t="shared" ref="L204" si="8">1+K204</f>
        <v>2009</v>
      </c>
      <c r="M204" s="455">
        <f t="shared" ref="M204" si="9">1+L204</f>
        <v>2010</v>
      </c>
      <c r="N204" s="455">
        <f t="shared" ref="N204" si="10">1+M204</f>
        <v>2011</v>
      </c>
      <c r="O204" s="455">
        <f t="shared" ref="O204" si="11">1+N204</f>
        <v>2012</v>
      </c>
      <c r="P204" s="455">
        <f t="shared" ref="P204" si="12">1+O204</f>
        <v>2013</v>
      </c>
      <c r="Q204" s="455">
        <f t="shared" ref="Q204" si="13">1+P204</f>
        <v>2014</v>
      </c>
      <c r="R204" s="455">
        <f t="shared" ref="R204" si="14">1+Q204</f>
        <v>2015</v>
      </c>
      <c r="S204" s="455">
        <f t="shared" ref="S204" si="15">1+R204</f>
        <v>2016</v>
      </c>
      <c r="T204" s="455">
        <f t="shared" ref="T204" si="16">1+S204</f>
        <v>2017</v>
      </c>
      <c r="U204" s="455">
        <f t="shared" ref="U204" si="17">1+T204</f>
        <v>2018</v>
      </c>
      <c r="V204" s="455">
        <f t="shared" ref="V204" si="18">1+U204</f>
        <v>2019</v>
      </c>
      <c r="W204" s="455">
        <f t="shared" ref="W204" si="19">1+V204</f>
        <v>2020</v>
      </c>
      <c r="X204" s="455">
        <f t="shared" ref="X204" si="20">1+W204</f>
        <v>2021</v>
      </c>
      <c r="Y204" s="455">
        <f t="shared" ref="Y204" si="21">1+X204</f>
        <v>2022</v>
      </c>
      <c r="Z204" s="455">
        <f t="shared" ref="Z204" si="22">1+Y204</f>
        <v>2023</v>
      </c>
      <c r="AA204" s="455">
        <f t="shared" ref="AA204" si="23">1+Z204</f>
        <v>2024</v>
      </c>
      <c r="AB204" s="455">
        <f t="shared" ref="AB204" si="24">1+AA204</f>
        <v>2025</v>
      </c>
      <c r="AC204" s="455"/>
      <c r="AD204" s="455"/>
      <c r="AF204" s="455">
        <v>2000</v>
      </c>
      <c r="AG204" s="455">
        <f>1+AF204</f>
        <v>2001</v>
      </c>
      <c r="AH204" s="455">
        <f t="shared" ref="AH204" si="25">1+AG204</f>
        <v>2002</v>
      </c>
      <c r="AI204" s="455">
        <f t="shared" ref="AI204" si="26">1+AH204</f>
        <v>2003</v>
      </c>
      <c r="AJ204" s="455">
        <f t="shared" ref="AJ204" si="27">1+AI204</f>
        <v>2004</v>
      </c>
      <c r="AK204" s="455">
        <f t="shared" ref="AK204" si="28">1+AJ204</f>
        <v>2005</v>
      </c>
      <c r="AL204" s="455">
        <f t="shared" ref="AL204" si="29">1+AK204</f>
        <v>2006</v>
      </c>
      <c r="AM204" s="455">
        <f t="shared" ref="AM204" si="30">1+AL204</f>
        <v>2007</v>
      </c>
      <c r="AN204" s="455">
        <f t="shared" ref="AN204" si="31">1+AM204</f>
        <v>2008</v>
      </c>
      <c r="AO204" s="455">
        <f t="shared" ref="AO204" si="32">1+AN204</f>
        <v>2009</v>
      </c>
      <c r="AP204" s="455">
        <f t="shared" ref="AP204" si="33">1+AO204</f>
        <v>2010</v>
      </c>
      <c r="AQ204" s="455">
        <f t="shared" ref="AQ204" si="34">1+AP204</f>
        <v>2011</v>
      </c>
      <c r="AR204" s="455">
        <f t="shared" ref="AR204" si="35">1+AQ204</f>
        <v>2012</v>
      </c>
      <c r="AS204" s="455">
        <f t="shared" ref="AS204" si="36">1+AR204</f>
        <v>2013</v>
      </c>
      <c r="AT204" s="455">
        <f t="shared" ref="AT204" si="37">1+AS204</f>
        <v>2014</v>
      </c>
      <c r="AU204" s="455">
        <f t="shared" ref="AU204" si="38">1+AT204</f>
        <v>2015</v>
      </c>
      <c r="AV204" s="455">
        <f t="shared" ref="AV204" si="39">1+AU204</f>
        <v>2016</v>
      </c>
      <c r="AW204" s="455">
        <f t="shared" ref="AW204" si="40">1+AV204</f>
        <v>2017</v>
      </c>
      <c r="AX204" s="455">
        <f t="shared" ref="AX204" si="41">1+AW204</f>
        <v>2018</v>
      </c>
      <c r="AY204" s="455">
        <f t="shared" ref="AY204" si="42">1+AX204</f>
        <v>2019</v>
      </c>
      <c r="AZ204" s="455">
        <f t="shared" ref="AZ204" si="43">1+AY204</f>
        <v>2020</v>
      </c>
      <c r="BA204" s="455">
        <f t="shared" ref="BA204" si="44">1+AZ204</f>
        <v>2021</v>
      </c>
      <c r="BB204" s="455">
        <f t="shared" ref="BB204" si="45">1+BA204</f>
        <v>2022</v>
      </c>
      <c r="BC204" s="455">
        <f t="shared" ref="BC204" si="46">1+BB204</f>
        <v>2023</v>
      </c>
      <c r="BD204" s="455">
        <f t="shared" ref="BD204" si="47">1+BC204</f>
        <v>2024</v>
      </c>
      <c r="BE204" s="455">
        <f t="shared" ref="BE204" si="48">1+BD204</f>
        <v>2025</v>
      </c>
      <c r="BS204" s="455">
        <v>2000</v>
      </c>
      <c r="BT204" s="455">
        <f>1+BS204</f>
        <v>2001</v>
      </c>
      <c r="BU204" s="455">
        <f t="shared" ref="BU204" si="49">1+BT204</f>
        <v>2002</v>
      </c>
      <c r="BV204" s="455">
        <f t="shared" ref="BV204" si="50">1+BU204</f>
        <v>2003</v>
      </c>
      <c r="BW204" s="455">
        <f t="shared" ref="BW204" si="51">1+BV204</f>
        <v>2004</v>
      </c>
      <c r="BX204" s="455">
        <f t="shared" ref="BX204" si="52">1+BW204</f>
        <v>2005</v>
      </c>
      <c r="BY204" s="455">
        <f t="shared" ref="BY204" si="53">1+BX204</f>
        <v>2006</v>
      </c>
      <c r="BZ204" s="455">
        <f t="shared" ref="BZ204" si="54">1+BY204</f>
        <v>2007</v>
      </c>
      <c r="CA204" s="455">
        <f t="shared" ref="CA204" si="55">1+BZ204</f>
        <v>2008</v>
      </c>
      <c r="CB204" s="455">
        <f t="shared" ref="CB204" si="56">1+CA204</f>
        <v>2009</v>
      </c>
      <c r="CC204" s="455">
        <f t="shared" ref="CC204" si="57">1+CB204</f>
        <v>2010</v>
      </c>
      <c r="CD204" s="455">
        <f t="shared" ref="CD204" si="58">1+CC204</f>
        <v>2011</v>
      </c>
      <c r="CE204" s="455">
        <f t="shared" ref="CE204" si="59">1+CD204</f>
        <v>2012</v>
      </c>
      <c r="CF204" s="455">
        <f t="shared" ref="CF204" si="60">1+CE204</f>
        <v>2013</v>
      </c>
      <c r="CG204" s="455">
        <f t="shared" ref="CG204" si="61">1+CF204</f>
        <v>2014</v>
      </c>
      <c r="CH204" s="455">
        <f t="shared" ref="CH204" si="62">1+CG204</f>
        <v>2015</v>
      </c>
      <c r="CI204" s="455">
        <f t="shared" ref="CI204" si="63">1+CH204</f>
        <v>2016</v>
      </c>
      <c r="CJ204" s="455">
        <f t="shared" ref="CJ204" si="64">1+CI204</f>
        <v>2017</v>
      </c>
      <c r="CK204" s="455">
        <f t="shared" ref="CK204" si="65">1+CJ204</f>
        <v>2018</v>
      </c>
      <c r="CL204" s="455">
        <f t="shared" ref="CL204" si="66">1+CK204</f>
        <v>2019</v>
      </c>
      <c r="CM204" s="455">
        <f t="shared" ref="CM204" si="67">1+CL204</f>
        <v>2020</v>
      </c>
      <c r="CN204" s="455">
        <f t="shared" ref="CN204" si="68">1+CM204</f>
        <v>2021</v>
      </c>
      <c r="CO204" s="455">
        <f t="shared" ref="CO204" si="69">1+CN204</f>
        <v>2022</v>
      </c>
      <c r="CP204" s="455">
        <f t="shared" ref="CP204" si="70">1+CO204</f>
        <v>2023</v>
      </c>
      <c r="CQ204" s="455">
        <f t="shared" ref="CQ204" si="71">1+CP204</f>
        <v>2024</v>
      </c>
      <c r="CR204" s="455">
        <f t="shared" ref="CR204" si="72">1+CQ204</f>
        <v>2025</v>
      </c>
      <c r="CV204" s="455">
        <v>2000</v>
      </c>
      <c r="CW204" s="455">
        <f>1+CV204</f>
        <v>2001</v>
      </c>
      <c r="CX204" s="455">
        <f t="shared" ref="CX204" si="73">1+CW204</f>
        <v>2002</v>
      </c>
      <c r="CY204" s="455">
        <f t="shared" ref="CY204" si="74">1+CX204</f>
        <v>2003</v>
      </c>
      <c r="CZ204" s="455">
        <f t="shared" ref="CZ204" si="75">1+CY204</f>
        <v>2004</v>
      </c>
      <c r="DA204" s="455">
        <f t="shared" ref="DA204" si="76">1+CZ204</f>
        <v>2005</v>
      </c>
      <c r="DB204" s="455">
        <f t="shared" ref="DB204" si="77">1+DA204</f>
        <v>2006</v>
      </c>
      <c r="DC204" s="455">
        <f t="shared" ref="DC204" si="78">1+DB204</f>
        <v>2007</v>
      </c>
      <c r="DD204" s="455">
        <f t="shared" ref="DD204" si="79">1+DC204</f>
        <v>2008</v>
      </c>
      <c r="DE204" s="455">
        <f t="shared" ref="DE204" si="80">1+DD204</f>
        <v>2009</v>
      </c>
      <c r="DF204" s="455">
        <f t="shared" ref="DF204" si="81">1+DE204</f>
        <v>2010</v>
      </c>
      <c r="DG204" s="455">
        <f t="shared" ref="DG204" si="82">1+DF204</f>
        <v>2011</v>
      </c>
      <c r="DH204" s="455">
        <f t="shared" ref="DH204" si="83">1+DG204</f>
        <v>2012</v>
      </c>
      <c r="DI204" s="455">
        <f t="shared" ref="DI204" si="84">1+DH204</f>
        <v>2013</v>
      </c>
      <c r="DJ204" s="455">
        <f t="shared" ref="DJ204" si="85">1+DI204</f>
        <v>2014</v>
      </c>
      <c r="DK204" s="455">
        <f t="shared" ref="DK204" si="86">1+DJ204</f>
        <v>2015</v>
      </c>
      <c r="DL204" s="455">
        <f t="shared" ref="DL204" si="87">1+DK204</f>
        <v>2016</v>
      </c>
      <c r="DM204" s="455">
        <f t="shared" ref="DM204" si="88">1+DL204</f>
        <v>2017</v>
      </c>
      <c r="DN204" s="455">
        <f t="shared" ref="DN204" si="89">1+DM204</f>
        <v>2018</v>
      </c>
      <c r="DO204" s="455">
        <f t="shared" ref="DO204" si="90">1+DN204</f>
        <v>2019</v>
      </c>
      <c r="DP204" s="455">
        <f t="shared" ref="DP204" si="91">1+DO204</f>
        <v>2020</v>
      </c>
      <c r="DQ204" s="455">
        <f t="shared" ref="DQ204" si="92">1+DP204</f>
        <v>2021</v>
      </c>
      <c r="DR204" s="455">
        <f t="shared" ref="DR204" si="93">1+DQ204</f>
        <v>2022</v>
      </c>
      <c r="DS204" s="455">
        <f t="shared" ref="DS204" si="94">1+DR204</f>
        <v>2023</v>
      </c>
      <c r="DT204" s="455">
        <f t="shared" ref="DT204" si="95">1+DS204</f>
        <v>2024</v>
      </c>
      <c r="DU204" s="455">
        <f t="shared" ref="DU204" si="96">1+DT204</f>
        <v>2025</v>
      </c>
    </row>
    <row r="205" spans="1:125" ht="13">
      <c r="A205" s="459" t="s">
        <v>20</v>
      </c>
      <c r="B205" s="455" t="s">
        <v>84</v>
      </c>
      <c r="C205" s="457">
        <f>1000/$A$225*(SUM('[1]4412Imp'!B$47:B$47)+SUM('[1]4412Imp'!B$105:B$105))</f>
        <v>0</v>
      </c>
      <c r="D205" s="457">
        <f>1000/$A$225*(SUM('[1]4412Imp'!C$47:C$47)+SUM('[1]4412Imp'!C$105:C$105))</f>
        <v>0</v>
      </c>
      <c r="E205" s="457">
        <f>1000/$A$225*(SUM('[1]4412Imp'!D$47:D$47)+SUM('[1]4412Imp'!D$105:D$105))</f>
        <v>0</v>
      </c>
      <c r="F205" s="457">
        <f>1000/$A$225*(SUM('[1]4412Imp'!E$47:E$47)+SUM('[1]4412Imp'!E$105:E$105))</f>
        <v>0</v>
      </c>
      <c r="G205" s="457">
        <f>1000/$A$225*(SUM('[1]4412Imp'!F$47:F$47)+SUM('[1]4412Imp'!F$105:F$105))</f>
        <v>0</v>
      </c>
      <c r="H205" s="457">
        <f>1000/$A$225*(SUM('[1]4412Imp'!G$47:G$47)+SUM('[1]4412Imp'!G$105:G$105))</f>
        <v>0</v>
      </c>
      <c r="I205" s="457">
        <f>1000/$A$225*(SUM('[1]4412Imp'!H$47:H$47)+SUM('[1]4412Imp'!H$105:H$105))</f>
        <v>0</v>
      </c>
      <c r="J205" s="457">
        <f>1000/$A$225*(SUM('[1]4412Imp'!I$47:I$47)+SUM('[1]4412Imp'!I$105:I$105))</f>
        <v>0</v>
      </c>
      <c r="K205" s="457">
        <f>1000/$A$225*(SUM('[1]4412Imp'!J$47:J$47)+SUM('[1]4412Imp'!J$105:J$105))</f>
        <v>0</v>
      </c>
      <c r="L205" s="457">
        <f>1000/$A$225*(SUM('[1]4412Imp'!K$47:K$47)+SUM('[1]4412Imp'!K$105:K$105))</f>
        <v>0</v>
      </c>
      <c r="M205" s="457">
        <f>1000/$A$225*(SUM('[1]4412Imp'!L$47:L$47)+SUM('[1]4412Imp'!L$105:L$105))</f>
        <v>0</v>
      </c>
      <c r="N205" s="457">
        <f>1000/$A$225*(SUM('[1]4412Imp'!M$47:M$47)+SUM('[1]4412Imp'!M$105:M$105))</f>
        <v>2.7611975999999991</v>
      </c>
      <c r="O205" s="457">
        <f>1000/$A$225*(SUM('[1]4412Imp'!N$47:N$47)+SUM('[1]4412Imp'!N$105:N$105))</f>
        <v>1.2604088</v>
      </c>
      <c r="P205" s="457">
        <f>1000/$A$225*(SUM('[1]4412Imp'!O$47:O$47)+SUM('[1]4412Imp'!O$105:O$105))</f>
        <v>1.3083811999999999</v>
      </c>
      <c r="Q205" s="457">
        <f>1000/$A$225*(SUM('[1]4412Imp'!P$47:P$47)+SUM('[1]4412Imp'!P$105:P$105))</f>
        <v>3.540662999999999</v>
      </c>
      <c r="R205" s="457">
        <f>1000/$A$225*(SUM('[1]4412Imp'!Q$47:Q$47)+SUM('[1]4412Imp'!Q$105:Q$105))</f>
        <v>14.653634799999997</v>
      </c>
      <c r="S205" s="457">
        <f>1000/$A$225*(SUM('[1]4412Imp'!R$47:R$47)+SUM('[1]4412Imp'!R$105:R$105))</f>
        <v>33.607097999999993</v>
      </c>
      <c r="T205" s="457">
        <f>1000/$A$225*(SUM('[1]4412Imp'!S$47:S$47)+SUM('[1]4412Imp'!S$105:S$105))</f>
        <v>105.50421699999998</v>
      </c>
      <c r="U205" s="457">
        <f>1000/$A$225*(SUM('[1]4412Imp'!T$47:T$47)+SUM('[1]4412Imp'!T$105:T$105))</f>
        <v>126.92970219999998</v>
      </c>
      <c r="V205" s="457">
        <f>1000/$A$225*(SUM('[1]4412Imp'!U$47:U$47)+SUM('[1]4412Imp'!U$105:U$105))</f>
        <v>171.63529459999998</v>
      </c>
      <c r="W205" s="457">
        <f>1000/$A$225*(SUM('[1]4412Imp'!V$47:V$47)+SUM('[1]4412Imp'!V$105:V$105))</f>
        <v>92.413132560000008</v>
      </c>
      <c r="X205" s="457">
        <f>1000/$A$225*(SUM('[1]4412Imp'!W$47:W$47)+SUM('[1]4412Imp'!W$105:W$105))</f>
        <v>73.813069399999989</v>
      </c>
      <c r="Y205" s="457">
        <f>1000/$A$225*(SUM('[1]4412Imp'!X$47:X$47)+SUM('[1]4412Imp'!X$105:X$105))</f>
        <v>75.537540817999997</v>
      </c>
      <c r="Z205" s="457">
        <f>1000/$A$225*(SUM('[1]4412Imp'!Y$47:Y$47)+SUM('[1]4412Imp'!Y$105:Y$105))</f>
        <v>79.139341959999996</v>
      </c>
      <c r="AA205" s="457">
        <f>1000/$A$225*(SUM('[1]4412Imp'!Z$47:Z$47)+SUM('[1]4412Imp'!Z$105:Z$105))</f>
        <v>142.6670638133333</v>
      </c>
      <c r="AB205" s="457">
        <f>1000/$A$225*(SUM('[1]4412Imp'!AA$47:AA$47)+SUM('[1]4412Imp'!AA$105:AA$105))</f>
        <v>0</v>
      </c>
      <c r="AC205" s="457"/>
      <c r="AD205" s="457"/>
      <c r="AE205" s="1"/>
      <c r="AF205" s="457">
        <f>1000/$A$225*(SUM('[1]4412Imp'!BB$47:BB$47)+SUM('[1]4412Imp'!BB$105:BB$105))</f>
        <v>3.9999999999999992E-3</v>
      </c>
      <c r="AG205" s="457">
        <f>1000/$A$225*(SUM('[1]4412Imp'!BC$47:BC$47)+SUM('[1]4412Imp'!BC$105:BC$105))</f>
        <v>0</v>
      </c>
      <c r="AH205" s="457">
        <f>1000/$A$225*(SUM('[1]4412Imp'!BD$47:BD$47)+SUM('[1]4412Imp'!BD$105:BD$105))</f>
        <v>5.4999999999999993E-2</v>
      </c>
      <c r="AI205" s="457">
        <f>1000/$A$225*(SUM('[1]4412Imp'!BE$47:BE$47)+SUM('[1]4412Imp'!BE$105:BE$105))</f>
        <v>0</v>
      </c>
      <c r="AJ205" s="457">
        <f>1000/$A$225*(SUM('[1]4412Imp'!BF$47:BF$47)+SUM('[1]4412Imp'!BF$105:BF$105))</f>
        <v>0</v>
      </c>
      <c r="AK205" s="457">
        <f>1000/$A$225*(SUM('[1]4412Imp'!BG$47:BG$47)+SUM('[1]4412Imp'!BG$105:BG$105))</f>
        <v>0.14099999999999996</v>
      </c>
      <c r="AL205" s="457">
        <f>1000/$A$225*(SUM('[1]4412Imp'!BH$47:BH$47)+SUM('[1]4412Imp'!BH$105:BH$105))</f>
        <v>0.10535666666666665</v>
      </c>
      <c r="AM205" s="457">
        <f>1000/$A$225*(SUM('[1]4412Imp'!BI$47:BI$47)+SUM('[1]4412Imp'!BI$105:BI$105))</f>
        <v>0.09</v>
      </c>
      <c r="AN205" s="457">
        <f>1000/$A$225*(SUM('[1]4412Imp'!BJ$47:BJ$47)+SUM('[1]4412Imp'!BJ$105:BJ$105))</f>
        <v>1.46</v>
      </c>
      <c r="AO205" s="457">
        <f>1000/$A$225*(SUM('[1]4412Imp'!BK$47:BK$47)+SUM('[1]4412Imp'!BK$105:BK$105))</f>
        <v>0.23299999999999998</v>
      </c>
      <c r="AP205" s="457">
        <f>1000/$A$225*(SUM('[1]4412Imp'!BL$47:BL$47)+SUM('[1]4412Imp'!BL$105:BL$105))</f>
        <v>0.34899999999999992</v>
      </c>
      <c r="AQ205" s="457">
        <f>1000/$A$225*(SUM('[1]4412Imp'!BM$47:BM$47)+SUM('[1]4412Imp'!BM$105:BM$105))</f>
        <v>1.4899999999999998</v>
      </c>
      <c r="AR205" s="457">
        <f>1000/$A$225*(SUM('[1]4412Imp'!BN$47:BN$47)+SUM('[1]4412Imp'!BN$105:BN$105))</f>
        <v>1.8113199999999998</v>
      </c>
      <c r="AS205" s="457">
        <f>1000/$A$225*(SUM('[1]4412Imp'!BO$47:BO$47)+SUM('[1]4412Imp'!BO$105:BO$105))</f>
        <v>3.6104783333333326</v>
      </c>
      <c r="AT205" s="457">
        <f>1000/$A$225*(SUM('[1]4412Imp'!BP$47:BP$47)+SUM('[1]4412Imp'!BP$105:BP$105))</f>
        <v>8.1563680656365438</v>
      </c>
      <c r="AU205" s="457">
        <f>1000/$A$225*(SUM('[1]4412Imp'!BQ$47:BQ$47)+SUM('[1]4412Imp'!BQ$105:BQ$105))</f>
        <v>18.132218897055026</v>
      </c>
      <c r="AV205" s="457">
        <f>1000/$A$225*(SUM('[1]4412Imp'!BR$47:BR$47)+SUM('[1]4412Imp'!BR$105:BR$105))</f>
        <v>45.494497459943098</v>
      </c>
      <c r="AW205" s="457">
        <f>1000/$A$225*(SUM('[1]4412Imp'!BS$47:BS$47)+SUM('[1]4412Imp'!BS$105:BS$105))</f>
        <v>110.53804951318597</v>
      </c>
      <c r="AX205" s="457">
        <f>1000/$A$225*(SUM('[1]4412Imp'!BT$47:BT$47)+SUM('[1]4412Imp'!BT$105:BT$105))</f>
        <v>157.4665973713455</v>
      </c>
      <c r="AY205" s="457">
        <f>1000/$A$225*(SUM('[1]4412Imp'!BU$47:BU$47)+SUM('[1]4412Imp'!BU$105:BU$105))</f>
        <v>163.20309599862361</v>
      </c>
      <c r="AZ205" s="457">
        <f>1000/$A$225*(SUM('[1]4412Imp'!BV$47:BV$47)+SUM('[1]4412Imp'!BV$105:BV$105))</f>
        <v>91.445368133333318</v>
      </c>
      <c r="BA205" s="457">
        <f>1000/$A$225*(SUM('[1]4412Imp'!BW$47:BW$47)+SUM('[1]4412Imp'!BW$105:BW$105))</f>
        <v>92.35799999999999</v>
      </c>
      <c r="BB205" s="457">
        <f>1000/$A$225*(SUM('[1]4412Imp'!BX$47:BX$47)+SUM('[1]4412Imp'!BX$105:BX$105))</f>
        <v>35.590377199999999</v>
      </c>
      <c r="BC205" s="457">
        <f>1000/$A$225*(SUM('[1]4412Imp'!BY$47:BY$47)+SUM('[1]4412Imp'!BY$105:BY$105))</f>
        <v>52.70999999999998</v>
      </c>
      <c r="BD205" s="457">
        <f>1000/$A$225*(SUM('[1]4412Imp'!BZ$47:BZ$47)+SUM('[1]4412Imp'!BZ$105:BZ$105))</f>
        <v>55.920999999999999</v>
      </c>
      <c r="BE205" s="457">
        <f>1000/$A$225*(SUM('[1]4412Imp'!CA$47:CA$47)+SUM('[1]4412Imp'!CA$105:CA$105))</f>
        <v>0</v>
      </c>
    </row>
    <row r="206" spans="1:125">
      <c r="A206" s="458" t="s">
        <v>96</v>
      </c>
      <c r="B206" s="455" t="s">
        <v>84</v>
      </c>
      <c r="C206" s="457">
        <f>1000/$A$225*SUM('[1]4412Imp'!B$247:B$247)</f>
        <v>0</v>
      </c>
      <c r="D206" s="457">
        <f>1000/$A$225*SUM('[1]4412Imp'!C$247:C$247)</f>
        <v>0</v>
      </c>
      <c r="E206" s="457">
        <f>1000/$A$225*SUM('[1]4412Imp'!D$247:D$247)</f>
        <v>0</v>
      </c>
      <c r="F206" s="457">
        <f>1000/$A$225*SUM('[1]4412Imp'!E$247:E$247)</f>
        <v>0</v>
      </c>
      <c r="G206" s="457">
        <f>1000/$A$225*SUM('[1]4412Imp'!F$247:F$247)</f>
        <v>0</v>
      </c>
      <c r="H206" s="457">
        <f>1000/$A$225*SUM('[1]4412Imp'!G$247:G$247)</f>
        <v>0</v>
      </c>
      <c r="I206" s="457">
        <f>1000/$A$225*SUM('[1]4412Imp'!H$247:H$247)</f>
        <v>0</v>
      </c>
      <c r="J206" s="457">
        <f>1000/$A$225*SUM('[1]4412Imp'!I$247:I$247)</f>
        <v>0</v>
      </c>
      <c r="K206" s="457">
        <f>1000/$A$225*SUM('[1]4412Imp'!J$247:J$247)</f>
        <v>0</v>
      </c>
      <c r="L206" s="457">
        <f>1000/$A$225*SUM('[1]4412Imp'!K$247:K$247)</f>
        <v>0</v>
      </c>
      <c r="M206" s="457">
        <f>1000/$A$225*SUM('[1]4412Imp'!L$247:L$247)</f>
        <v>0</v>
      </c>
      <c r="N206" s="457">
        <f>1000/$A$225*SUM('[1]4412Imp'!M$247:M$247)</f>
        <v>2.1000000000000002E-5</v>
      </c>
      <c r="O206" s="457">
        <f>1000/$A$225*SUM('[1]4412Imp'!N$247:N$247)</f>
        <v>0</v>
      </c>
      <c r="P206" s="457">
        <f>1000/$A$225*SUM('[1]4412Imp'!O$247:O$247)</f>
        <v>0</v>
      </c>
      <c r="Q206" s="457">
        <f>1000/$A$225*SUM('[1]4412Imp'!P$247:P$247)</f>
        <v>0</v>
      </c>
      <c r="R206" s="457">
        <f>1000/$A$225*SUM('[1]4412Imp'!Q$247:Q$247)</f>
        <v>0</v>
      </c>
      <c r="S206" s="457">
        <f>1000/$A$225*SUM('[1]4412Imp'!R$247:R$247)</f>
        <v>0.54768279999999991</v>
      </c>
      <c r="T206" s="457">
        <f>1000/$A$225*SUM('[1]4412Imp'!S$247:S$247)</f>
        <v>0.60497499999999993</v>
      </c>
      <c r="U206" s="457">
        <f>1000/$A$225*SUM('[1]4412Imp'!T$247:T$247)</f>
        <v>4.3623999999999989E-3</v>
      </c>
      <c r="V206" s="457">
        <f>1000/$A$225*SUM('[1]4412Imp'!U$247:U$247)</f>
        <v>0.79595599999999989</v>
      </c>
      <c r="W206" s="457">
        <f>1000/$A$225*SUM('[1]4412Imp'!V$247:V$247)</f>
        <v>8.1479999999999986E-4</v>
      </c>
      <c r="X206" s="457">
        <f>1000/$A$225*SUM('[1]4412Imp'!W$247:W$247)</f>
        <v>0</v>
      </c>
      <c r="Y206" s="457">
        <f>1000/$A$225*SUM('[1]4412Imp'!X$247:X$247)</f>
        <v>6.3054399999999983E-2</v>
      </c>
      <c r="Z206" s="457">
        <f>1000/$A$225*SUM('[1]4412Imp'!Y$247:Y$247)</f>
        <v>4.1999999999999991E-4</v>
      </c>
      <c r="AA206" s="457">
        <f>1000/$A$225*SUM('[1]4412Imp'!Z$247:Z$247)</f>
        <v>1.7608999999999996E-2</v>
      </c>
      <c r="AB206" s="457">
        <f>1000/$A$225*SUM('[1]4412Imp'!AA$247:AA$247)</f>
        <v>0</v>
      </c>
      <c r="AC206" s="457"/>
      <c r="AD206" s="457"/>
      <c r="AF206" s="457">
        <f>1000/$A$225*SUM('[1]4412Imp'!BB$247:BB$247)</f>
        <v>0</v>
      </c>
      <c r="AG206" s="457">
        <f>1000/$A$225*SUM('[1]4412Imp'!BC$247:BC$247)</f>
        <v>0</v>
      </c>
      <c r="AH206" s="457">
        <f>1000/$A$225*SUM('[1]4412Imp'!BD$247:BD$247)</f>
        <v>0</v>
      </c>
      <c r="AI206" s="457">
        <f>1000/$A$225*SUM('[1]4412Imp'!BE$247:BE$247)</f>
        <v>0</v>
      </c>
      <c r="AJ206" s="457">
        <f>1000/$A$225*SUM('[1]4412Imp'!BF$247:BF$247)</f>
        <v>0</v>
      </c>
      <c r="AK206" s="457">
        <f>1000/$A$225*SUM('[1]4412Imp'!BG$247:BG$247)</f>
        <v>0</v>
      </c>
      <c r="AL206" s="457">
        <f>1000/$A$225*SUM('[1]4412Imp'!BH$247:BH$247)</f>
        <v>0</v>
      </c>
      <c r="AM206" s="457">
        <f>1000/$A$225*SUM('[1]4412Imp'!BI$247:BI$247)</f>
        <v>0</v>
      </c>
      <c r="AN206" s="457">
        <f>1000/$A$225*SUM('[1]4412Imp'!BJ$247:BJ$247)</f>
        <v>0</v>
      </c>
      <c r="AO206" s="457">
        <f>1000/$A$225*SUM('[1]4412Imp'!BK$247:BK$247)</f>
        <v>0</v>
      </c>
      <c r="AP206" s="457">
        <f>1000/$A$225*SUM('[1]4412Imp'!BL$247:BL$247)</f>
        <v>0</v>
      </c>
      <c r="AQ206" s="457">
        <f>1000/$A$225*SUM('[1]4412Imp'!BM$247:BM$247)</f>
        <v>0</v>
      </c>
      <c r="AR206" s="457">
        <f>1000/$A$225*SUM('[1]4412Imp'!BN$247:BN$247)</f>
        <v>0</v>
      </c>
      <c r="AS206" s="457">
        <f>1000/$A$225*SUM('[1]4412Imp'!BO$247:BO$247)</f>
        <v>0</v>
      </c>
      <c r="AT206" s="457">
        <f>1000/$A$225*SUM('[1]4412Imp'!BP$247:BP$247)</f>
        <v>0</v>
      </c>
      <c r="AU206" s="457">
        <f>1000/$A$225*SUM('[1]4412Imp'!BQ$247:BQ$247)</f>
        <v>0</v>
      </c>
      <c r="AV206" s="457">
        <f>1000/$A$225*SUM('[1]4412Imp'!BR$247:BR$247)</f>
        <v>0.16999999999999998</v>
      </c>
      <c r="AW206" s="457">
        <f>1000/$A$225*SUM('[1]4412Imp'!BS$247:BS$247)</f>
        <v>9.9999999999999978E-2</v>
      </c>
      <c r="AX206" s="457">
        <f>1000/$A$225*SUM('[1]4412Imp'!BT$247:BT$247)</f>
        <v>0.35099999999999998</v>
      </c>
      <c r="AY206" s="457">
        <f>1000/$A$225*SUM('[1]4412Imp'!BU$247:BU$247)</f>
        <v>0.96</v>
      </c>
      <c r="AZ206" s="457">
        <f>1000/$A$225*SUM('[1]4412Imp'!BV$247:BV$247)</f>
        <v>0.22463937007874019</v>
      </c>
      <c r="BA206" s="457">
        <f>1000/$A$225*SUM('[1]4412Imp'!BW$247:BW$247)</f>
        <v>0.06</v>
      </c>
      <c r="BB206" s="457">
        <f>1000/$A$225*SUM('[1]4412Imp'!BX$247:BX$247)</f>
        <v>3.6999999999999998E-2</v>
      </c>
      <c r="BC206" s="457">
        <f>1000/$A$225*SUM('[1]4412Imp'!BY$247:BY$247)</f>
        <v>0</v>
      </c>
      <c r="BD206" s="457">
        <f>1000/$A$225*SUM('[1]4412Imp'!BZ$247:BZ$247)</f>
        <v>0.71599999999999986</v>
      </c>
      <c r="BE206" s="457">
        <f>1000/$A$225*SUM('[1]4412Imp'!CA$247:CA$247)</f>
        <v>0</v>
      </c>
    </row>
    <row r="207" spans="1:125">
      <c r="A207" s="458" t="s">
        <v>87</v>
      </c>
      <c r="B207" s="455" t="s">
        <v>84</v>
      </c>
      <c r="C207" s="457">
        <f>1000/$A$225*SUM('[1]4412Imp'!B$253:B$253)</f>
        <v>0</v>
      </c>
      <c r="D207" s="457">
        <f>1000/$A$225*SUM('[1]4412Imp'!C$253:C$253)</f>
        <v>0</v>
      </c>
      <c r="E207" s="457">
        <f>1000/$A$225*SUM('[1]4412Imp'!D$253:D$253)</f>
        <v>0</v>
      </c>
      <c r="F207" s="457">
        <f>1000/$A$225*SUM('[1]4412Imp'!E$253:E$253)</f>
        <v>0</v>
      </c>
      <c r="G207" s="457">
        <f>1000/$A$225*SUM('[1]4412Imp'!F$253:F$253)</f>
        <v>0</v>
      </c>
      <c r="H207" s="457">
        <f>1000/$A$225*SUM('[1]4412Imp'!G$253:G$253)</f>
        <v>0</v>
      </c>
      <c r="I207" s="457">
        <f>1000/$A$225*SUM('[1]4412Imp'!H$253:H$253)</f>
        <v>0</v>
      </c>
      <c r="J207" s="457">
        <f>1000/$A$225*SUM('[1]4412Imp'!I$253:I$253)</f>
        <v>0</v>
      </c>
      <c r="K207" s="457">
        <f>1000/$A$225*SUM('[1]4412Imp'!J$253:J$253)</f>
        <v>0</v>
      </c>
      <c r="L207" s="457">
        <f>1000/$A$225*SUM('[1]4412Imp'!K$253:K$253)</f>
        <v>0</v>
      </c>
      <c r="M207" s="457">
        <f>1000/$A$225*SUM('[1]4412Imp'!L$253:L$253)</f>
        <v>0</v>
      </c>
      <c r="N207" s="457">
        <f>1000/$A$225*SUM('[1]4412Imp'!M$253:M$253)</f>
        <v>0.47234739999999992</v>
      </c>
      <c r="O207" s="457">
        <f>1000/$A$225*SUM('[1]4412Imp'!N$253:N$253)</f>
        <v>0.57629039999999987</v>
      </c>
      <c r="P207" s="457">
        <f>1000/$A$225*SUM('[1]4412Imp'!O$253:O$253)</f>
        <v>1.3036156000000001</v>
      </c>
      <c r="Q207" s="457">
        <f>1000/$A$225*SUM('[1]4412Imp'!P$253:P$253)</f>
        <v>0.6442968</v>
      </c>
      <c r="R207" s="457">
        <f>1000/$A$225*SUM('[1]4412Imp'!Q$253:Q$253)</f>
        <v>1.6315599999999999</v>
      </c>
      <c r="S207" s="457">
        <f>1000/$A$225*SUM('[1]4412Imp'!R$253:R$253)</f>
        <v>3.4523384000000004</v>
      </c>
      <c r="T207" s="457">
        <f>1000/$A$225*SUM('[1]4412Imp'!S$253:S$253)</f>
        <v>4.2131740000000004</v>
      </c>
      <c r="U207" s="457">
        <f>1000/$A$225*SUM('[1]4412Imp'!T$253:T$253)</f>
        <v>5.7537591999999984</v>
      </c>
      <c r="V207" s="457">
        <f>1000/$A$225*SUM('[1]4412Imp'!U$253:U$253)</f>
        <v>3.0053505999999994</v>
      </c>
      <c r="W207" s="457">
        <f>1000/$A$225*SUM('[1]4412Imp'!V$253:V$253)</f>
        <v>4.0073972399999995</v>
      </c>
      <c r="X207" s="457">
        <f>1000/$A$225*SUM('[1]4412Imp'!W$253:W$253)</f>
        <v>6.7331273799999982</v>
      </c>
      <c r="Y207" s="457">
        <f>1000/$A$225*SUM('[1]4412Imp'!X$253:X$253)</f>
        <v>14.666649316666666</v>
      </c>
      <c r="Z207" s="457">
        <f>1000/$A$225*SUM('[1]4412Imp'!Y$253:Y$253)</f>
        <v>30.692687100000004</v>
      </c>
      <c r="AA207" s="457">
        <f>1000/$A$225*SUM('[1]4412Imp'!Z$253:Z$253)</f>
        <v>35.452678300000002</v>
      </c>
      <c r="AB207" s="457">
        <f>1000/$A$225*SUM('[1]4412Imp'!AA$253:AA$253)</f>
        <v>0</v>
      </c>
      <c r="AC207" s="457"/>
      <c r="AD207" s="457"/>
      <c r="AF207" s="457">
        <f>1000/$A$225*SUM('[1]4412Imp'!BB$253:BB$253)</f>
        <v>0</v>
      </c>
      <c r="AG207" s="457">
        <f>1000/$A$225*SUM('[1]4412Imp'!BC$253:BC$253)</f>
        <v>0</v>
      </c>
      <c r="AH207" s="457">
        <f>1000/$A$225*SUM('[1]4412Imp'!BD$253:BD$253)</f>
        <v>0</v>
      </c>
      <c r="AI207" s="457">
        <f>1000/$A$225*SUM('[1]4412Imp'!BE$253:BE$253)</f>
        <v>0</v>
      </c>
      <c r="AJ207" s="457">
        <f>1000/$A$225*SUM('[1]4412Imp'!BF$253:BF$253)</f>
        <v>0</v>
      </c>
      <c r="AK207" s="457">
        <f>1000/$A$225*SUM('[1]4412Imp'!BG$253:BG$253)</f>
        <v>0</v>
      </c>
      <c r="AL207" s="457">
        <f>1000/$A$225*SUM('[1]4412Imp'!BH$253:BH$253)</f>
        <v>0</v>
      </c>
      <c r="AM207" s="457">
        <f>1000/$A$225*SUM('[1]4412Imp'!BI$253:BI$253)</f>
        <v>0</v>
      </c>
      <c r="AN207" s="457">
        <f>1000/$A$225*SUM('[1]4412Imp'!BJ$253:BJ$253)</f>
        <v>0</v>
      </c>
      <c r="AO207" s="457">
        <f>1000/$A$225*SUM('[1]4412Imp'!BK$253:BK$253)</f>
        <v>0</v>
      </c>
      <c r="AP207" s="457">
        <f>1000/$A$225*SUM('[1]4412Imp'!BL$253:BL$253)</f>
        <v>0</v>
      </c>
      <c r="AQ207" s="457">
        <f>1000/$A$225*SUM('[1]4412Imp'!BM$253:BM$253)</f>
        <v>0</v>
      </c>
      <c r="AR207" s="457">
        <f>1000/$A$225*SUM('[1]4412Imp'!BN$253:BN$253)</f>
        <v>0</v>
      </c>
      <c r="AS207" s="457">
        <f>1000/$A$225*SUM('[1]4412Imp'!BO$253:BO$253)</f>
        <v>1.3036156000000001</v>
      </c>
      <c r="AT207" s="457">
        <f>1000/$A$225*SUM('[1]4412Imp'!BP$253:BP$253)</f>
        <v>0.6442968</v>
      </c>
      <c r="AU207" s="457">
        <f>1000/$A$225*SUM('[1]4412Imp'!BQ$253:BQ$253)</f>
        <v>1.6315599999999999</v>
      </c>
      <c r="AV207" s="457">
        <f>1000/$A$225*SUM('[1]4412Imp'!BR$253:BR$253)</f>
        <v>3.4523384000000004</v>
      </c>
      <c r="AW207" s="457">
        <f>1000/$A$225*SUM('[1]4412Imp'!BS$253:BS$253)</f>
        <v>4.2131740000000004</v>
      </c>
      <c r="AX207" s="457">
        <f>1000/$A$225*SUM('[1]4412Imp'!BT$253:BT$253)</f>
        <v>5.7537591999999984</v>
      </c>
      <c r="AY207" s="457">
        <f>1000/$A$225*SUM('[1]4412Imp'!BU$253:BU$253)</f>
        <v>3.0053505999999994</v>
      </c>
      <c r="AZ207" s="457">
        <f>1000/$A$225*SUM('[1]4412Imp'!BV$253:BV$253)</f>
        <v>4.0073972399999995</v>
      </c>
      <c r="BA207" s="457">
        <f>1000/$A$225*SUM('[1]4412Imp'!BW$253:BW$253)</f>
        <v>6.7331273799999982</v>
      </c>
      <c r="BB207" s="457">
        <f>1000/$A$225*SUM('[1]4412Imp'!BX$253:BX$253)</f>
        <v>10.511518186724039</v>
      </c>
      <c r="BC207" s="457">
        <f>1000/$A$225*SUM('[1]4412Imp'!BY$253:BY$253)</f>
        <v>30.692687100000004</v>
      </c>
      <c r="BD207" s="457">
        <f>1000/$A$225*SUM('[1]4412Imp'!BZ$253:BZ$253)</f>
        <v>0</v>
      </c>
      <c r="BE207" s="457">
        <f>1000/$A$225*SUM('[1]4412Imp'!CA$253:CA$253)</f>
        <v>0</v>
      </c>
    </row>
    <row r="208" spans="1:125">
      <c r="A208" s="459" t="s">
        <v>18</v>
      </c>
      <c r="B208" s="455" t="s">
        <v>84</v>
      </c>
      <c r="C208" s="457">
        <f t="shared" ref="C208:AB208" si="97">C203-SUM(C205:C207)</f>
        <v>0</v>
      </c>
      <c r="D208" s="457">
        <f t="shared" si="97"/>
        <v>0</v>
      </c>
      <c r="E208" s="457">
        <f t="shared" si="97"/>
        <v>0</v>
      </c>
      <c r="F208" s="457">
        <f t="shared" si="97"/>
        <v>0</v>
      </c>
      <c r="G208" s="457">
        <f t="shared" si="97"/>
        <v>0</v>
      </c>
      <c r="H208" s="457">
        <f t="shared" si="97"/>
        <v>0</v>
      </c>
      <c r="I208" s="457">
        <f t="shared" si="97"/>
        <v>0</v>
      </c>
      <c r="J208" s="457">
        <f t="shared" si="97"/>
        <v>0</v>
      </c>
      <c r="K208" s="457">
        <f t="shared" si="97"/>
        <v>0</v>
      </c>
      <c r="L208" s="457">
        <f t="shared" si="97"/>
        <v>0</v>
      </c>
      <c r="M208" s="457">
        <f t="shared" si="97"/>
        <v>0</v>
      </c>
      <c r="N208" s="457">
        <f t="shared" si="97"/>
        <v>0.50921780000000139</v>
      </c>
      <c r="O208" s="457">
        <f t="shared" si="97"/>
        <v>0.21170240000000007</v>
      </c>
      <c r="P208" s="457">
        <f t="shared" si="97"/>
        <v>0.23786320000000005</v>
      </c>
      <c r="Q208" s="457">
        <f t="shared" si="97"/>
        <v>0.66973899999999986</v>
      </c>
      <c r="R208" s="457">
        <f t="shared" si="97"/>
        <v>1.8347797999999926</v>
      </c>
      <c r="S208" s="457">
        <f t="shared" si="97"/>
        <v>4.3067975999999959</v>
      </c>
      <c r="T208" s="457">
        <f t="shared" si="97"/>
        <v>15.921917200000024</v>
      </c>
      <c r="U208" s="457">
        <f t="shared" si="97"/>
        <v>9.5778690000000211</v>
      </c>
      <c r="V208" s="457">
        <f t="shared" si="97"/>
        <v>25.861010000000022</v>
      </c>
      <c r="W208" s="457">
        <f t="shared" si="97"/>
        <v>6.2731274759999991</v>
      </c>
      <c r="X208" s="457">
        <f t="shared" si="97"/>
        <v>6.6761498019999976</v>
      </c>
      <c r="Y208" s="457">
        <f t="shared" si="97"/>
        <v>2.4208519146666845</v>
      </c>
      <c r="Z208" s="457">
        <f t="shared" si="97"/>
        <v>0.77595612000000358</v>
      </c>
      <c r="AA208" s="457">
        <f t="shared" si="97"/>
        <v>0.98769490666668958</v>
      </c>
      <c r="AB208" s="457">
        <f t="shared" si="97"/>
        <v>0</v>
      </c>
      <c r="AC208" s="457"/>
      <c r="AD208" s="457"/>
      <c r="AF208" s="457">
        <f t="shared" ref="AF208:BE208" si="98">AF203-SUM(AF205:AF207)</f>
        <v>0.32424740000000007</v>
      </c>
      <c r="AG208" s="457">
        <f t="shared" si="98"/>
        <v>0.3713764</v>
      </c>
      <c r="AH208" s="457">
        <f t="shared" si="98"/>
        <v>0.19604575362318843</v>
      </c>
      <c r="AI208" s="457">
        <f t="shared" si="98"/>
        <v>0.28477314054054054</v>
      </c>
      <c r="AJ208" s="457">
        <f t="shared" si="98"/>
        <v>0.7432069</v>
      </c>
      <c r="AK208" s="457">
        <f t="shared" si="98"/>
        <v>0.82045855135135137</v>
      </c>
      <c r="AL208" s="457">
        <f t="shared" si="98"/>
        <v>0.49979220000000002</v>
      </c>
      <c r="AM208" s="457">
        <f t="shared" si="98"/>
        <v>0.25958458962031739</v>
      </c>
      <c r="AN208" s="457">
        <f t="shared" si="98"/>
        <v>0.25154290040979754</v>
      </c>
      <c r="AO208" s="457">
        <f t="shared" si="98"/>
        <v>0.1741076466877492</v>
      </c>
      <c r="AP208" s="457">
        <f t="shared" si="98"/>
        <v>0.21499354956685285</v>
      </c>
      <c r="AQ208" s="457">
        <f t="shared" si="98"/>
        <v>0.26214120000000007</v>
      </c>
      <c r="AR208" s="457">
        <f t="shared" si="98"/>
        <v>2.0612152344322645</v>
      </c>
      <c r="AS208" s="457">
        <f t="shared" si="98"/>
        <v>0.68249469999999945</v>
      </c>
      <c r="AT208" s="457">
        <f t="shared" si="98"/>
        <v>0.8410856571428571</v>
      </c>
      <c r="AU208" s="457">
        <f t="shared" si="98"/>
        <v>0.16331579999999946</v>
      </c>
      <c r="AV208" s="457">
        <f t="shared" si="98"/>
        <v>1.5930830999999941</v>
      </c>
      <c r="AW208" s="457">
        <f t="shared" si="98"/>
        <v>2.587224599999999</v>
      </c>
      <c r="AX208" s="457">
        <f t="shared" si="98"/>
        <v>2.6863831444444486</v>
      </c>
      <c r="AY208" s="457">
        <f t="shared" si="98"/>
        <v>2.9480037333333655</v>
      </c>
      <c r="AZ208" s="457">
        <f t="shared" si="98"/>
        <v>3.6449132857999871</v>
      </c>
      <c r="BA208" s="457">
        <f t="shared" si="98"/>
        <v>2.8936801142857291</v>
      </c>
      <c r="BB208" s="457">
        <f t="shared" si="98"/>
        <v>1.0624255388285704</v>
      </c>
      <c r="BC208" s="457">
        <f t="shared" si="98"/>
        <v>1.988980600000005</v>
      </c>
      <c r="BD208" s="457">
        <f t="shared" si="98"/>
        <v>0.2767591000000067</v>
      </c>
      <c r="BE208" s="457">
        <f t="shared" si="98"/>
        <v>6.9999999999999993E-3</v>
      </c>
    </row>
    <row r="210" spans="1:125">
      <c r="A210" s="459"/>
    </row>
    <row r="211" spans="1:125">
      <c r="A211" s="459"/>
    </row>
    <row r="212" spans="1:125">
      <c r="A212" s="459"/>
    </row>
    <row r="213" spans="1:125">
      <c r="A213" s="3" t="str">
        <f>A205</f>
        <v xml:space="preserve">China </v>
      </c>
      <c r="BS213" s="457">
        <f>(SUM('[1]4412Imp'!AB$47:AB$47)+SUM('[1]4412Imp'!AB$105:AB$105))</f>
        <v>0</v>
      </c>
      <c r="BT213" s="457">
        <f>(SUM('[1]4412Imp'!AC$47:AC$47)+SUM('[1]4412Imp'!AC$105:AC$105))</f>
        <v>0</v>
      </c>
      <c r="BU213" s="457">
        <f>(SUM('[1]4412Imp'!AD$47:AD$47)+SUM('[1]4412Imp'!AD$105:AD$105))</f>
        <v>0</v>
      </c>
      <c r="BV213" s="457">
        <f>(SUM('[1]4412Imp'!AE$47:AE$47)+SUM('[1]4412Imp'!AE$105:AE$105))</f>
        <v>0</v>
      </c>
      <c r="BW213" s="457">
        <f>(SUM('[1]4412Imp'!AF$47:AF$47)+SUM('[1]4412Imp'!AF$105:AF$105))</f>
        <v>0</v>
      </c>
      <c r="BX213" s="457">
        <f>(SUM('[1]4412Imp'!AG$47:AG$47)+SUM('[1]4412Imp'!AG$105:AG$105))</f>
        <v>0</v>
      </c>
      <c r="BY213" s="457">
        <f>(SUM('[1]4412Imp'!AH$47:AH$47)+SUM('[1]4412Imp'!AH$105:AH$105))</f>
        <v>0</v>
      </c>
      <c r="BZ213" s="457">
        <f>(SUM('[1]4412Imp'!AI$47:AI$47)+SUM('[1]4412Imp'!AI$105:AI$105))</f>
        <v>0</v>
      </c>
      <c r="CA213" s="457">
        <f>(SUM('[1]4412Imp'!AJ$47:AJ$47)+SUM('[1]4412Imp'!AJ$105:AJ$105))</f>
        <v>0</v>
      </c>
      <c r="CB213" s="457">
        <f>(SUM('[1]4412Imp'!AK$47:AK$47)+SUM('[1]4412Imp'!AK$105:AK$105))</f>
        <v>0</v>
      </c>
      <c r="CC213" s="457">
        <f>(SUM('[1]4412Imp'!AL$47:AL$47)+SUM('[1]4412Imp'!AL$105:AL$105))</f>
        <v>0</v>
      </c>
      <c r="CD213" s="457">
        <f>(SUM('[1]4412Imp'!AM$47:AM$47)+SUM('[1]4412Imp'!AM$105:AM$105))</f>
        <v>1.0804189999999998</v>
      </c>
      <c r="CE213" s="457">
        <f>(SUM('[1]4412Imp'!AN$47:AN$47)+SUM('[1]4412Imp'!AN$105:AN$105))</f>
        <v>0.55589199999999994</v>
      </c>
      <c r="CF213" s="457">
        <f>(SUM('[1]4412Imp'!AO$47:AO$47)+SUM('[1]4412Imp'!AO$105:AO$105))</f>
        <v>0.890351</v>
      </c>
      <c r="CG213" s="457">
        <f>(SUM('[1]4412Imp'!AP$47:AP$47)+SUM('[1]4412Imp'!AP$105:AP$105))</f>
        <v>1.7093909999999999</v>
      </c>
      <c r="CH213" s="457">
        <f>(SUM('[1]4412Imp'!AQ$47:AQ$47)+SUM('[1]4412Imp'!AQ$105:AQ$105))</f>
        <v>8.1194489999999995</v>
      </c>
      <c r="CI213" s="457">
        <f>(SUM('[1]4412Imp'!AR$47:AR$47)+SUM('[1]4412Imp'!AR$105:AR$105))</f>
        <v>30.697047000000001</v>
      </c>
      <c r="CJ213" s="457">
        <f>(SUM('[1]4412Imp'!AS$47:AS$47)+SUM('[1]4412Imp'!AS$105:AS$105))</f>
        <v>73.719467999999992</v>
      </c>
      <c r="CK213" s="457">
        <f>(SUM('[1]4412Imp'!AT$47:AT$47)+SUM('[1]4412Imp'!AT$105:AT$105))</f>
        <v>97.844226999999989</v>
      </c>
      <c r="CL213" s="457">
        <f>(SUM('[1]4412Imp'!AU$47:AU$47)+SUM('[1]4412Imp'!AU$105:AU$105))</f>
        <v>89.345756999999992</v>
      </c>
      <c r="CM213" s="457">
        <f>(SUM('[1]4412Imp'!AV$47:AV$47)+SUM('[1]4412Imp'!AV$105:AV$105))</f>
        <v>43.479222919999991</v>
      </c>
      <c r="CN213" s="457">
        <f>(SUM('[1]4412Imp'!AW$47:AW$47)+SUM('[1]4412Imp'!AW$105:AW$105))</f>
        <v>37.717627269999994</v>
      </c>
      <c r="CO213" s="457">
        <f>(SUM('[1]4412Imp'!AX$47:AX$47)+SUM('[1]4412Imp'!AX$105:AX$105))</f>
        <v>47.319934279999998</v>
      </c>
      <c r="CP213" s="457">
        <f>(SUM('[1]4412Imp'!AY$47:AY$47)+SUM('[1]4412Imp'!AY$105:AY$105))</f>
        <v>35.727511729999996</v>
      </c>
      <c r="CQ213" s="457">
        <f>(SUM('[1]4412Imp'!AZ$47:AZ$47)+SUM('[1]4412Imp'!AZ$105:AZ$105))</f>
        <v>48.019516229999986</v>
      </c>
      <c r="CR213" s="457">
        <f>(SUM('[1]4412Imp'!BA$47:BA$47)+SUM('[1]4412Imp'!BA$105:BA$105))</f>
        <v>0</v>
      </c>
      <c r="CV213" s="457">
        <f>(SUM('[1]4412Imp'!CB$47:CB$47)+SUM('[1]4412Imp'!CB$105:CB$105))</f>
        <v>3.2079999999999999E-3</v>
      </c>
      <c r="CW213" s="457">
        <f>(SUM('[1]4412Imp'!CC$47:CC$47)+SUM('[1]4412Imp'!CC$105:CC$105))</f>
        <v>0</v>
      </c>
      <c r="CX213" s="457">
        <f>(SUM('[1]4412Imp'!CD$47:CD$47)+SUM('[1]4412Imp'!CD$105:CD$105))</f>
        <v>1.1521999999999999E-2</v>
      </c>
      <c r="CY213" s="457">
        <f>(SUM('[1]4412Imp'!CE$47:CE$47)+SUM('[1]4412Imp'!CE$105:CE$105))</f>
        <v>0</v>
      </c>
      <c r="CZ213" s="457">
        <f>(SUM('[1]4412Imp'!CF$47:CF$47)+SUM('[1]4412Imp'!CF$105:CF$105))</f>
        <v>0</v>
      </c>
      <c r="DA213" s="457">
        <f>(SUM('[1]4412Imp'!CG$47:CG$47)+SUM('[1]4412Imp'!CG$105:CG$105))</f>
        <v>4.5999999999999999E-2</v>
      </c>
      <c r="DB213" s="457">
        <f>(SUM('[1]4412Imp'!CH$47:CH$47)+SUM('[1]4412Imp'!CH$105:CH$105))</f>
        <v>4.2601999999999994E-2</v>
      </c>
      <c r="DC213" s="457">
        <f>(SUM('[1]4412Imp'!CI$47:CI$47)+SUM('[1]4412Imp'!CI$105:CI$105))</f>
        <v>7.3082999999999995E-2</v>
      </c>
      <c r="DD213" s="457">
        <f>(SUM('[1]4412Imp'!CJ$47:CJ$47)+SUM('[1]4412Imp'!CJ$105:CJ$105))</f>
        <v>0.49871099999999996</v>
      </c>
      <c r="DE213" s="457">
        <f>(SUM('[1]4412Imp'!CK$47:CK$47)+SUM('[1]4412Imp'!CK$105:CK$105))</f>
        <v>7.4819999999999998E-2</v>
      </c>
      <c r="DF213" s="457">
        <f>(SUM('[1]4412Imp'!CL$47:CL$47)+SUM('[1]4412Imp'!CL$105:CL$105))</f>
        <v>0.14446599999999998</v>
      </c>
      <c r="DG213" s="457">
        <f>(SUM('[1]4412Imp'!CM$47:CM$47)+SUM('[1]4412Imp'!CM$105:CM$105))</f>
        <v>2.0223050000000002</v>
      </c>
      <c r="DH213" s="457">
        <f>(SUM('[1]4412Imp'!CN$47:CN$47)+SUM('[1]4412Imp'!CN$105:CN$105))</f>
        <v>1.1424050000000001</v>
      </c>
      <c r="DI213" s="457">
        <f>(SUM('[1]4412Imp'!CO$47:CO$47)+SUM('[1]4412Imp'!CO$105:CO$105))</f>
        <v>2.2485470000000003</v>
      </c>
      <c r="DJ213" s="457">
        <f>(SUM('[1]4412Imp'!CP$47:CP$47)+SUM('[1]4412Imp'!CP$105:CP$105))</f>
        <v>4.2149730000000005</v>
      </c>
      <c r="DK213" s="457">
        <f>(SUM('[1]4412Imp'!CQ$47:CQ$47)+SUM('[1]4412Imp'!CQ$105:CQ$105))</f>
        <v>11.163541</v>
      </c>
      <c r="DL213" s="457">
        <f>(SUM('[1]4412Imp'!CR$47:CR$47)+SUM('[1]4412Imp'!CR$105:CR$105))</f>
        <v>32.392302999999998</v>
      </c>
      <c r="DM213" s="457">
        <f>(SUM('[1]4412Imp'!CS$47:CS$47)+SUM('[1]4412Imp'!CS$105:CS$105))</f>
        <v>76.45257500000001</v>
      </c>
      <c r="DN213" s="457">
        <f>(SUM('[1]4412Imp'!CT$47:CT$47)+SUM('[1]4412Imp'!CT$105:CT$105))</f>
        <v>98.378887999999989</v>
      </c>
      <c r="DO213" s="457">
        <f>(SUM('[1]4412Imp'!CU$47:CU$47)+SUM('[1]4412Imp'!CU$105:CU$105))</f>
        <v>76.342981999999992</v>
      </c>
      <c r="DP213" s="457">
        <f>(SUM('[1]4412Imp'!CV$47:CV$47)+SUM('[1]4412Imp'!CV$105:CV$105))</f>
        <v>34.334192999999999</v>
      </c>
      <c r="DQ213" s="457">
        <f>(SUM('[1]4412Imp'!CW$47:CW$47)+SUM('[1]4412Imp'!CW$105:CW$105))</f>
        <v>32.800776999999997</v>
      </c>
      <c r="DR213" s="457">
        <f>(SUM('[1]4412Imp'!CX$47:CX$47)+SUM('[1]4412Imp'!CX$105:CX$105))</f>
        <v>23.550274999999999</v>
      </c>
      <c r="DS213" s="457">
        <f>(SUM('[1]4412Imp'!CY$47:CY$47)+SUM('[1]4412Imp'!CY$105:CY$105))</f>
        <v>17.973707000000001</v>
      </c>
      <c r="DT213" s="457">
        <f>(SUM('[1]4412Imp'!CZ$47:CZ$47)+SUM('[1]4412Imp'!CZ$105:CZ$105))</f>
        <v>22.022671999999996</v>
      </c>
      <c r="DU213" s="457">
        <f>(SUM('[1]4412Imp'!CA$47:CA$47)+SUM('[1]4412Imp'!CA$105:CA$105))</f>
        <v>0</v>
      </c>
    </row>
    <row r="214" spans="1:125">
      <c r="A214" s="3" t="str">
        <f>A206</f>
        <v>USA</v>
      </c>
      <c r="BS214" s="457">
        <f>SUM('[1]4412Imp'!AB$247:AB$247)</f>
        <v>0</v>
      </c>
      <c r="BT214" s="457">
        <f>SUM('[1]4412Imp'!AC$247:AC$247)</f>
        <v>0</v>
      </c>
      <c r="BU214" s="457">
        <f>SUM('[1]4412Imp'!AD$247:AD$247)</f>
        <v>0</v>
      </c>
      <c r="BV214" s="457">
        <f>SUM('[1]4412Imp'!AE$247:AE$247)</f>
        <v>0</v>
      </c>
      <c r="BW214" s="457">
        <f>SUM('[1]4412Imp'!AF$247:AF$247)</f>
        <v>0</v>
      </c>
      <c r="BX214" s="457">
        <f>SUM('[1]4412Imp'!AG$247:AG$247)</f>
        <v>0</v>
      </c>
      <c r="BY214" s="457">
        <f>SUM('[1]4412Imp'!AH$247:AH$247)</f>
        <v>0</v>
      </c>
      <c r="BZ214" s="457">
        <f>SUM('[1]4412Imp'!AI$247:AI$247)</f>
        <v>0</v>
      </c>
      <c r="CA214" s="457">
        <f>SUM('[1]4412Imp'!AJ$247:AJ$247)</f>
        <v>0</v>
      </c>
      <c r="CB214" s="457">
        <f>SUM('[1]4412Imp'!AK$247:AK$247)</f>
        <v>0</v>
      </c>
      <c r="CC214" s="457">
        <f>SUM('[1]4412Imp'!AL$247:AL$247)</f>
        <v>0</v>
      </c>
      <c r="CD214" s="457">
        <f>SUM('[1]4412Imp'!AM$247:AM$247)</f>
        <v>6.3999999999999997E-5</v>
      </c>
      <c r="CE214" s="457">
        <f>SUM('[1]4412Imp'!AN$247:AN$247)</f>
        <v>0</v>
      </c>
      <c r="CF214" s="457">
        <f>SUM('[1]4412Imp'!AO$247:AO$247)</f>
        <v>0</v>
      </c>
      <c r="CG214" s="457">
        <f>SUM('[1]4412Imp'!AP$247:AP$247)</f>
        <v>0</v>
      </c>
      <c r="CH214" s="457">
        <f>SUM('[1]4412Imp'!AQ$247:AQ$247)</f>
        <v>0</v>
      </c>
      <c r="CI214" s="457">
        <f>SUM('[1]4412Imp'!AR$247:AR$247)</f>
        <v>0.43659799999999999</v>
      </c>
      <c r="CJ214" s="457">
        <f>SUM('[1]4412Imp'!AS$247:AS$247)</f>
        <v>0.39743099999999998</v>
      </c>
      <c r="CK214" s="457">
        <f>SUM('[1]4412Imp'!AT$247:AT$247)</f>
        <v>4.326E-3</v>
      </c>
      <c r="CL214" s="457">
        <f>SUM('[1]4412Imp'!AU$247:AU$247)</f>
        <v>0.51579399999999997</v>
      </c>
      <c r="CM214" s="457">
        <f>SUM('[1]4412Imp'!AV$247:AV$247)</f>
        <v>1.5628399999999998E-3</v>
      </c>
      <c r="CN214" s="457">
        <f>SUM('[1]4412Imp'!AW$247:AW$247)</f>
        <v>0</v>
      </c>
      <c r="CO214" s="457">
        <f>SUM('[1]4412Imp'!AX$247:AX$247)</f>
        <v>4.6486159999999999E-2</v>
      </c>
      <c r="CP214" s="457">
        <f>SUM('[1]4412Imp'!AY$247:AY$247)</f>
        <v>2.0999999999999998E-4</v>
      </c>
      <c r="CQ214" s="457">
        <f>SUM('[1]4412Imp'!AZ$247:AZ$247)</f>
        <v>3.3391299999999992E-2</v>
      </c>
      <c r="CR214" s="457">
        <f>SUM('[1]4412Imp'!BA$247:BA$247)</f>
        <v>0</v>
      </c>
      <c r="CV214" s="457">
        <f>SUM('[1]4412Imp'!CB$247:CB$247)</f>
        <v>0</v>
      </c>
      <c r="CW214" s="457">
        <f>SUM('[1]4412Imp'!CC$247:CC$247)</f>
        <v>0</v>
      </c>
      <c r="CX214" s="457">
        <f>SUM('[1]4412Imp'!CD$247:CD$247)</f>
        <v>0</v>
      </c>
      <c r="CY214" s="457">
        <f>SUM('[1]4412Imp'!CE$247:CE$247)</f>
        <v>0</v>
      </c>
      <c r="CZ214" s="457">
        <f>SUM('[1]4412Imp'!CF$247:CF$247)</f>
        <v>0</v>
      </c>
      <c r="DA214" s="457">
        <f>SUM('[1]4412Imp'!CG$247:CG$247)</f>
        <v>0</v>
      </c>
      <c r="DB214" s="457">
        <f>SUM('[1]4412Imp'!CH$247:CH$247)</f>
        <v>0</v>
      </c>
      <c r="DC214" s="457">
        <f>SUM('[1]4412Imp'!CI$247:CI$247)</f>
        <v>0</v>
      </c>
      <c r="DD214" s="457">
        <f>SUM('[1]4412Imp'!CJ$247:CJ$247)</f>
        <v>0</v>
      </c>
      <c r="DE214" s="457">
        <f>SUM('[1]4412Imp'!CK$247:CK$247)</f>
        <v>0</v>
      </c>
      <c r="DF214" s="457">
        <f>SUM('[1]4412Imp'!CL$247:CL$247)</f>
        <v>0</v>
      </c>
      <c r="DG214" s="457">
        <f>SUM('[1]4412Imp'!CM$247:CM$247)</f>
        <v>0</v>
      </c>
      <c r="DH214" s="457">
        <f>SUM('[1]4412Imp'!CN$247:CN$247)</f>
        <v>0</v>
      </c>
      <c r="DI214" s="457">
        <f>SUM('[1]4412Imp'!CO$247:CO$247)</f>
        <v>0</v>
      </c>
      <c r="DJ214" s="457">
        <f>SUM('[1]4412Imp'!CP$247:CP$247)</f>
        <v>0</v>
      </c>
      <c r="DK214" s="457">
        <f>SUM('[1]4412Imp'!CQ$247:CQ$247)</f>
        <v>0</v>
      </c>
      <c r="DL214" s="457">
        <f>SUM('[1]4412Imp'!CR$247:CR$247)</f>
        <v>0.12803200000000001</v>
      </c>
      <c r="DM214" s="457">
        <f>SUM('[1]4412Imp'!CS$247:CS$247)</f>
        <v>0.03</v>
      </c>
      <c r="DN214" s="457">
        <f>SUM('[1]4412Imp'!CT$247:CT$247)</f>
        <v>0.29024499999999998</v>
      </c>
      <c r="DO214" s="457">
        <f>SUM('[1]4412Imp'!CU$247:CU$247)</f>
        <v>0.62696499999999999</v>
      </c>
      <c r="DP214" s="457">
        <f>SUM('[1]4412Imp'!CV$247:CV$247)</f>
        <v>0.20377999999999999</v>
      </c>
      <c r="DQ214" s="457">
        <f>SUM('[1]4412Imp'!CW$247:CW$247)</f>
        <v>9.9499999999999991E-2</v>
      </c>
      <c r="DR214" s="457">
        <f>SUM('[1]4412Imp'!CX$247:CX$247)</f>
        <v>2.0902999999999998E-2</v>
      </c>
      <c r="DS214" s="457">
        <f>SUM('[1]4412Imp'!CY$247:CY$247)</f>
        <v>0</v>
      </c>
      <c r="DT214" s="457">
        <f>SUM('[1]4412Imp'!CZ$247:CZ$247)</f>
        <v>0.44326700000000002</v>
      </c>
      <c r="DU214" s="457">
        <f>SUM('[1]4412Imp'!CA$247:CA$247)</f>
        <v>0</v>
      </c>
    </row>
    <row r="215" spans="1:125">
      <c r="A215" s="3" t="str">
        <f>A207</f>
        <v>Vietnam</v>
      </c>
      <c r="BS215" s="457">
        <f>SUM('[1]4412Imp'!AB$253:AB$253)</f>
        <v>0</v>
      </c>
      <c r="BT215" s="457">
        <f>SUM('[1]4412Imp'!AC$253:AC$253)</f>
        <v>0</v>
      </c>
      <c r="BU215" s="457">
        <f>SUM('[1]4412Imp'!AD$253:AD$253)</f>
        <v>0</v>
      </c>
      <c r="BV215" s="457">
        <f>SUM('[1]4412Imp'!AE$253:AE$253)</f>
        <v>0</v>
      </c>
      <c r="BW215" s="457">
        <f>SUM('[1]4412Imp'!AF$253:AF$253)</f>
        <v>0</v>
      </c>
      <c r="BX215" s="457">
        <f>SUM('[1]4412Imp'!AG$253:AG$253)</f>
        <v>0</v>
      </c>
      <c r="BY215" s="457">
        <f>SUM('[1]4412Imp'!AH$253:AH$253)</f>
        <v>0</v>
      </c>
      <c r="BZ215" s="457">
        <f>SUM('[1]4412Imp'!AI$253:AI$253)</f>
        <v>0</v>
      </c>
      <c r="CA215" s="457">
        <f>SUM('[1]4412Imp'!AJ$253:AJ$253)</f>
        <v>0</v>
      </c>
      <c r="CB215" s="457">
        <f>SUM('[1]4412Imp'!AK$253:AK$253)</f>
        <v>0</v>
      </c>
      <c r="CC215" s="457">
        <f>SUM('[1]4412Imp'!AL$253:AL$253)</f>
        <v>0</v>
      </c>
      <c r="CD215" s="457">
        <f>SUM('[1]4412Imp'!AM$253:AM$253)</f>
        <v>0.21457099999999998</v>
      </c>
      <c r="CE215" s="457">
        <f>SUM('[1]4412Imp'!AN$253:AN$253)</f>
        <v>0.25966699999999998</v>
      </c>
      <c r="CF215" s="457">
        <f>SUM('[1]4412Imp'!AO$253:AO$253)</f>
        <v>0.79189699999999996</v>
      </c>
      <c r="CG215" s="457">
        <f>SUM('[1]4412Imp'!AP$253:AP$253)</f>
        <v>0.55655299999999996</v>
      </c>
      <c r="CH215" s="457">
        <f>SUM('[1]4412Imp'!AQ$253:AQ$253)</f>
        <v>0.86438699999999991</v>
      </c>
      <c r="CI215" s="457">
        <f>SUM('[1]4412Imp'!AR$253:AR$253)</f>
        <v>1.70648</v>
      </c>
      <c r="CJ215" s="457">
        <f>SUM('[1]4412Imp'!AS$253:AS$253)</f>
        <v>3.4888269999999997</v>
      </c>
      <c r="CK215" s="457">
        <f>SUM('[1]4412Imp'!AT$253:AT$253)</f>
        <v>5.0105819999999994</v>
      </c>
      <c r="CL215" s="457">
        <f>SUM('[1]4412Imp'!AU$253:AU$253)</f>
        <v>1.7341869999999999</v>
      </c>
      <c r="CM215" s="457">
        <f>SUM('[1]4412Imp'!AV$253:AV$253)</f>
        <v>2.1675759100000001</v>
      </c>
      <c r="CN215" s="457">
        <f>SUM('[1]4412Imp'!AW$253:AW$253)</f>
        <v>3.34008627</v>
      </c>
      <c r="CO215" s="457">
        <f>SUM('[1]4412Imp'!AX$253:AX$253)</f>
        <v>8.7624337499999996</v>
      </c>
      <c r="CP215" s="457">
        <f>SUM('[1]4412Imp'!AY$253:AY$253)</f>
        <v>13.192154890000001</v>
      </c>
      <c r="CQ215" s="457">
        <f>SUM('[1]4412Imp'!AZ$253:AZ$253)</f>
        <v>13.288808090000002</v>
      </c>
      <c r="CR215" s="457">
        <f>SUM('[1]4412Imp'!BA$253:BA$253)</f>
        <v>0</v>
      </c>
      <c r="CV215" s="457">
        <f>SUM('[1]4412Imp'!CB$253:CB$253)</f>
        <v>0</v>
      </c>
      <c r="CW215" s="457">
        <f>SUM('[1]4412Imp'!CC$253:CC$253)</f>
        <v>5.0809999999999996E-3</v>
      </c>
      <c r="CX215" s="457">
        <f>SUM('[1]4412Imp'!CD$253:CD$253)</f>
        <v>0</v>
      </c>
      <c r="CY215" s="457">
        <f>SUM('[1]4412Imp'!CE$253:CE$253)</f>
        <v>0</v>
      </c>
      <c r="CZ215" s="457">
        <f>SUM('[1]4412Imp'!CF$253:CF$253)</f>
        <v>0</v>
      </c>
      <c r="DA215" s="457">
        <f>SUM('[1]4412Imp'!CG$253:CG$253)</f>
        <v>0</v>
      </c>
      <c r="DB215" s="457">
        <f>SUM('[1]4412Imp'!CH$253:CH$253)</f>
        <v>0</v>
      </c>
      <c r="DC215" s="457">
        <f>SUM('[1]4412Imp'!CI$253:CI$253)</f>
        <v>6.6070999999999991E-2</v>
      </c>
      <c r="DD215" s="457">
        <f>SUM('[1]4412Imp'!CJ$253:CJ$253)</f>
        <v>1.8024999999999999E-2</v>
      </c>
      <c r="DE215" s="457">
        <f>SUM('[1]4412Imp'!CK$253:CK$253)</f>
        <v>0</v>
      </c>
      <c r="DF215" s="457">
        <f>SUM('[1]4412Imp'!CL$253:CL$253)</f>
        <v>7.8059999999999996E-3</v>
      </c>
      <c r="DG215" s="457">
        <f>SUM('[1]4412Imp'!CM$253:CM$253)</f>
        <v>2.8228E-2</v>
      </c>
      <c r="DH215" s="457">
        <f>SUM('[1]4412Imp'!CN$253:CN$253)</f>
        <v>1.7183E-2</v>
      </c>
      <c r="DI215" s="457">
        <f>SUM('[1]4412Imp'!CO$253:CO$253)</f>
        <v>2.3410669999999998</v>
      </c>
      <c r="DJ215" s="457">
        <f>SUM('[1]4412Imp'!CP$253:CP$253)</f>
        <v>0.27487699999999998</v>
      </c>
      <c r="DK215" s="457">
        <f>SUM('[1]4412Imp'!CQ$253:CQ$253)</f>
        <v>0.47169499999999998</v>
      </c>
      <c r="DL215" s="457">
        <f>SUM('[1]4412Imp'!CR$253:CR$253)</f>
        <v>1.092039</v>
      </c>
      <c r="DM215" s="457">
        <f>SUM('[1]4412Imp'!CS$253:CS$253)</f>
        <v>2.5445379999999997</v>
      </c>
      <c r="DN215" s="457">
        <f>SUM('[1]4412Imp'!CT$253:CT$253)</f>
        <v>3.7796249999999998</v>
      </c>
      <c r="DO215" s="457">
        <f>SUM('[1]4412Imp'!CU$253:CU$253)</f>
        <v>3.600819</v>
      </c>
      <c r="DP215" s="457">
        <f>SUM('[1]4412Imp'!CV$253:CV$253)</f>
        <v>3.795506</v>
      </c>
      <c r="DQ215" s="457">
        <f>SUM('[1]4412Imp'!CW$253:CW$253)</f>
        <v>4.6171188119999993</v>
      </c>
      <c r="DR215" s="457">
        <f>SUM('[1]4412Imp'!CX$253:CX$253)</f>
        <v>4.7658718879999995</v>
      </c>
      <c r="DS215" s="457">
        <f>SUM('[1]4412Imp'!CY$253:CY$253)</f>
        <v>7.0010885600000003</v>
      </c>
      <c r="DT215" s="457">
        <f>SUM('[1]4412Imp'!CZ$253:CZ$253)</f>
        <v>0</v>
      </c>
      <c r="DU215" s="457">
        <f>SUM('[1]4412Imp'!CA$253:CA$253)</f>
        <v>0</v>
      </c>
    </row>
    <row r="216" spans="1:125">
      <c r="A216" s="460" t="str">
        <f>A208</f>
        <v>Others</v>
      </c>
      <c r="BS216" s="457">
        <f t="shared" ref="BS216:CR216" si="99">BS203-SUM(BS213:BS215)</f>
        <v>0</v>
      </c>
      <c r="BT216" s="457">
        <f t="shared" si="99"/>
        <v>0</v>
      </c>
      <c r="BU216" s="457">
        <f t="shared" si="99"/>
        <v>0</v>
      </c>
      <c r="BV216" s="457">
        <f t="shared" si="99"/>
        <v>0</v>
      </c>
      <c r="BW216" s="457">
        <f t="shared" si="99"/>
        <v>0</v>
      </c>
      <c r="BX216" s="457">
        <f t="shared" si="99"/>
        <v>0</v>
      </c>
      <c r="BY216" s="457">
        <f t="shared" si="99"/>
        <v>0</v>
      </c>
      <c r="BZ216" s="457">
        <f t="shared" si="99"/>
        <v>0</v>
      </c>
      <c r="CA216" s="457">
        <f t="shared" si="99"/>
        <v>0</v>
      </c>
      <c r="CB216" s="457">
        <f t="shared" si="99"/>
        <v>0</v>
      </c>
      <c r="CC216" s="457">
        <f t="shared" si="99"/>
        <v>0</v>
      </c>
      <c r="CD216" s="457">
        <f t="shared" si="99"/>
        <v>0.26089699999999993</v>
      </c>
      <c r="CE216" s="457">
        <f t="shared" si="99"/>
        <v>0.12544499999999992</v>
      </c>
      <c r="CF216" s="457">
        <f t="shared" si="99"/>
        <v>0.12919999999999998</v>
      </c>
      <c r="CG216" s="457">
        <f t="shared" si="99"/>
        <v>0.51920900000000003</v>
      </c>
      <c r="CH216" s="457">
        <f t="shared" si="99"/>
        <v>0.89615199999999717</v>
      </c>
      <c r="CI216" s="457">
        <f t="shared" si="99"/>
        <v>4.2113300000000038</v>
      </c>
      <c r="CJ216" s="457">
        <f t="shared" si="99"/>
        <v>14.014382999999967</v>
      </c>
      <c r="CK216" s="457">
        <f t="shared" si="99"/>
        <v>9.1725029999999919</v>
      </c>
      <c r="CL216" s="457">
        <f t="shared" si="99"/>
        <v>8.4370929999999902</v>
      </c>
      <c r="CM216" s="457">
        <f t="shared" si="99"/>
        <v>2.8147177100000107</v>
      </c>
      <c r="CN216" s="457">
        <f t="shared" si="99"/>
        <v>3.1277896799999922</v>
      </c>
      <c r="CO216" s="457">
        <f t="shared" si="99"/>
        <v>1.3391102000000004</v>
      </c>
      <c r="CP216" s="457">
        <f t="shared" si="99"/>
        <v>0.41677949000001036</v>
      </c>
      <c r="CQ216" s="457">
        <f t="shared" si="99"/>
        <v>0.40192805999998882</v>
      </c>
      <c r="CR216" s="457">
        <f t="shared" si="99"/>
        <v>0</v>
      </c>
      <c r="CV216" s="457">
        <f t="shared" ref="CV216:DU216" si="100">CV203-SUM(CV213:CV215)</f>
        <v>0.10740441402497598</v>
      </c>
      <c r="CW216" s="457">
        <f t="shared" si="100"/>
        <v>0.12310955036761134</v>
      </c>
      <c r="CX216" s="457">
        <f t="shared" si="100"/>
        <v>0.15831586142476706</v>
      </c>
      <c r="CY216" s="457">
        <f t="shared" si="100"/>
        <v>0.21358556737915552</v>
      </c>
      <c r="CZ216" s="457">
        <f t="shared" si="100"/>
        <v>0.43225432282058901</v>
      </c>
      <c r="DA216" s="457">
        <f t="shared" si="100"/>
        <v>0.40673765468100481</v>
      </c>
      <c r="DB216" s="457">
        <f t="shared" si="100"/>
        <v>0.17055999999999996</v>
      </c>
      <c r="DC216" s="457">
        <f t="shared" si="100"/>
        <v>7.3244661147342793E-2</v>
      </c>
      <c r="DD216" s="457">
        <f t="shared" si="100"/>
        <v>0.16670760347203073</v>
      </c>
      <c r="DE216" s="457">
        <f t="shared" si="100"/>
        <v>0.39281435994859137</v>
      </c>
      <c r="DF216" s="457">
        <f t="shared" si="100"/>
        <v>0.19626806304143393</v>
      </c>
      <c r="DG216" s="457">
        <f t="shared" si="100"/>
        <v>0.15726232278578989</v>
      </c>
      <c r="DH216" s="457">
        <f t="shared" si="100"/>
        <v>8.1991954457603766E-2</v>
      </c>
      <c r="DI216" s="457">
        <f t="shared" si="100"/>
        <v>0.27149056699321239</v>
      </c>
      <c r="DJ216" s="457">
        <f t="shared" si="100"/>
        <v>1.118434848369823</v>
      </c>
      <c r="DK216" s="457">
        <f t="shared" si="100"/>
        <v>9.6632800144574205E-2</v>
      </c>
      <c r="DL216" s="457">
        <f t="shared" si="100"/>
        <v>0.66621299999999906</v>
      </c>
      <c r="DM216" s="457">
        <f t="shared" si="100"/>
        <v>0.53395232377050661</v>
      </c>
      <c r="DN216" s="457">
        <f t="shared" si="100"/>
        <v>0.73079907932674359</v>
      </c>
      <c r="DO216" s="457">
        <f t="shared" si="100"/>
        <v>1.6154819999999859</v>
      </c>
      <c r="DP216" s="457">
        <f t="shared" si="100"/>
        <v>1.6992977064848276</v>
      </c>
      <c r="DQ216" s="457">
        <f t="shared" si="100"/>
        <v>1.6554660962000085</v>
      </c>
      <c r="DR216" s="457">
        <f t="shared" si="100"/>
        <v>0.80841760099999505</v>
      </c>
      <c r="DS216" s="457">
        <f t="shared" si="100"/>
        <v>0.18002993040000348</v>
      </c>
      <c r="DT216" s="457">
        <f t="shared" si="100"/>
        <v>0.15207670690000086</v>
      </c>
      <c r="DU216" s="457">
        <f t="shared" si="100"/>
        <v>1.6099999999999998E-5</v>
      </c>
    </row>
    <row r="223" spans="1:125" ht="13">
      <c r="A223" s="1" t="s">
        <v>85</v>
      </c>
    </row>
    <row r="224" spans="1:125" ht="13">
      <c r="A224" s="1"/>
      <c r="B224" s="454" t="s">
        <v>83</v>
      </c>
      <c r="C224" s="454"/>
      <c r="D224" s="454"/>
      <c r="E224" s="454"/>
      <c r="F224" s="454"/>
      <c r="G224" s="454"/>
      <c r="H224" s="454"/>
      <c r="I224" s="454"/>
      <c r="J224" s="454"/>
      <c r="K224" s="454"/>
      <c r="L224" s="454"/>
      <c r="M224" s="454"/>
      <c r="N224" s="454"/>
      <c r="O224" s="454"/>
      <c r="P224" s="454"/>
      <c r="Q224" s="454"/>
      <c r="R224" s="454"/>
      <c r="S224" s="454"/>
      <c r="T224" s="454"/>
      <c r="U224" s="454"/>
      <c r="V224" s="454"/>
      <c r="W224" s="454"/>
      <c r="X224" s="454"/>
      <c r="Y224" s="454"/>
      <c r="Z224" s="454"/>
      <c r="AA224" s="454"/>
      <c r="AB224" s="454"/>
      <c r="AC224" s="455"/>
      <c r="AD224" s="455"/>
      <c r="AF224" s="454" t="s">
        <v>82</v>
      </c>
      <c r="AG224" s="454"/>
      <c r="AH224" s="454"/>
      <c r="AI224" s="454"/>
      <c r="AJ224" s="454"/>
      <c r="AK224" s="454"/>
      <c r="AL224" s="454"/>
      <c r="AM224" s="454"/>
      <c r="AN224" s="454"/>
      <c r="AO224" s="454"/>
      <c r="AP224" s="454"/>
      <c r="AQ224" s="454"/>
      <c r="AR224" s="454"/>
      <c r="AS224" s="454"/>
      <c r="AT224" s="454"/>
      <c r="AU224" s="454"/>
      <c r="AV224" s="454"/>
      <c r="AW224" s="454"/>
      <c r="AX224" s="454"/>
      <c r="AY224" s="454"/>
      <c r="AZ224" s="454"/>
      <c r="BA224" s="454"/>
      <c r="BB224" s="454"/>
      <c r="BC224" s="454"/>
      <c r="BD224" s="454"/>
      <c r="BE224" s="454"/>
      <c r="BS224" s="454" t="s">
        <v>112</v>
      </c>
      <c r="BT224" s="454"/>
      <c r="BU224" s="454"/>
      <c r="BV224" s="454"/>
      <c r="BW224" s="454"/>
      <c r="BX224" s="454"/>
      <c r="BY224" s="454"/>
      <c r="BZ224" s="454"/>
      <c r="CA224" s="454"/>
      <c r="CB224" s="454"/>
      <c r="CC224" s="454"/>
      <c r="CD224" s="454"/>
      <c r="CE224" s="454"/>
      <c r="CF224" s="454"/>
      <c r="CG224" s="454"/>
      <c r="CH224" s="454"/>
      <c r="CI224" s="454"/>
      <c r="CJ224" s="454"/>
      <c r="CK224" s="454"/>
      <c r="CL224" s="454"/>
      <c r="CM224" s="454"/>
      <c r="CN224" s="454"/>
      <c r="CO224" s="454"/>
      <c r="CP224" s="454"/>
      <c r="CQ224" s="454"/>
      <c r="CR224" s="454"/>
      <c r="CV224" s="454" t="s">
        <v>113</v>
      </c>
      <c r="CW224" s="454"/>
      <c r="CX224" s="454"/>
      <c r="CY224" s="454"/>
      <c r="CZ224" s="454"/>
      <c r="DA224" s="454"/>
      <c r="DB224" s="454"/>
      <c r="DC224" s="454"/>
      <c r="DD224" s="454"/>
      <c r="DE224" s="454"/>
      <c r="DF224" s="454"/>
      <c r="DG224" s="454"/>
      <c r="DH224" s="454"/>
      <c r="DI224" s="454"/>
      <c r="DJ224" s="454"/>
      <c r="DK224" s="454"/>
      <c r="DL224" s="454"/>
      <c r="DM224" s="454"/>
      <c r="DN224" s="454"/>
      <c r="DO224" s="454"/>
      <c r="DP224" s="454"/>
      <c r="DQ224" s="454"/>
      <c r="DR224" s="454"/>
      <c r="DS224" s="454"/>
      <c r="DT224" s="454"/>
      <c r="DU224" s="454"/>
    </row>
    <row r="225" spans="1:125">
      <c r="A225" s="456">
        <f>[2]RWE!$A$12</f>
        <v>2.2999999999999998</v>
      </c>
      <c r="B225" s="457"/>
      <c r="C225" s="457">
        <f>1000/$A$225*SUM('[1]4412Exp'!B$263:B$263)</f>
        <v>26.230226399999999</v>
      </c>
      <c r="D225" s="457">
        <f>1000/$A$225*SUM('[1]4412Exp'!C$263:C$263)</f>
        <v>25.623585399999996</v>
      </c>
      <c r="E225" s="457">
        <f>1000/$A$225*SUM('[1]4412Exp'!D$263:D$263)</f>
        <v>17.418338000000002</v>
      </c>
      <c r="F225" s="457">
        <f>1000/$A$225*SUM('[1]4412Exp'!E$263:E$263)</f>
        <v>18.128548199999997</v>
      </c>
      <c r="G225" s="457">
        <f>1000/$A$225*SUM('[1]4412Exp'!F$263:F$263)</f>
        <v>9.4967193999999981</v>
      </c>
      <c r="H225" s="457">
        <f>1000/$A$225*SUM('[1]4412Exp'!G$263:G$263)</f>
        <v>5.4093703999999994</v>
      </c>
      <c r="I225" s="457">
        <f>1000/$A$225*SUM('[1]4412Exp'!H$263:H$263)</f>
        <v>1.2606831999999999</v>
      </c>
      <c r="J225" s="457">
        <f>1000/$A$225*SUM('[1]4412Exp'!I$263:I$263)</f>
        <v>0.18646599999999999</v>
      </c>
      <c r="K225" s="457">
        <f>1000/$A$225*SUM('[1]4412Exp'!J$263:J$263)</f>
        <v>0</v>
      </c>
      <c r="L225" s="457">
        <f>1000/$A$225*SUM('[1]4412Exp'!K$263:K$263)</f>
        <v>9.2400000000000002E-4</v>
      </c>
      <c r="M225" s="457">
        <f>1000/$A$225*SUM('[1]4412Exp'!L$263:L$263)</f>
        <v>4.4839199999999996E-2</v>
      </c>
      <c r="N225" s="457">
        <f>1000/$A$225*SUM('[1]4412Exp'!M$263:M$263)</f>
        <v>5.3199999999999997E-2</v>
      </c>
      <c r="O225" s="457">
        <f>1000/$A$225*SUM('[1]4412Exp'!N$263:N$263)</f>
        <v>0.55582799999999999</v>
      </c>
      <c r="P225" s="457">
        <f>1000/$A$225*SUM('[1]4412Exp'!O$263:O$263)</f>
        <v>2.1408701999999997</v>
      </c>
      <c r="Q225" s="457">
        <f>1000/$A$225*SUM('[1]4412Exp'!P$263:P$263)</f>
        <v>3.0032E-2</v>
      </c>
      <c r="R225" s="457">
        <f>1000/$A$225*SUM('[1]4412Exp'!Q$263:Q$263)</f>
        <v>0.15168019999999999</v>
      </c>
      <c r="S225" s="457">
        <f>1000/$A$225*SUM('[1]4412Exp'!R$263:R$263)</f>
        <v>4.5054939999999997</v>
      </c>
      <c r="T225" s="457">
        <f>1000/$A$225*SUM('[1]4412Exp'!S$263:S$263)</f>
        <v>74.321260999999993</v>
      </c>
      <c r="U225" s="457">
        <f>1000/$A$225*SUM('[1]4412Exp'!T$263:T$263)</f>
        <v>98.908573399999995</v>
      </c>
      <c r="V225" s="457">
        <f>1000/$A$225*SUM('[1]4412Exp'!U$263:U$263)</f>
        <v>89.067399399999999</v>
      </c>
      <c r="W225" s="457">
        <f>1000/$A$225*SUM('[1]4412Exp'!V$263:V$263)</f>
        <v>110.8172702</v>
      </c>
      <c r="X225" s="457">
        <f>1000/$A$225*SUM('[1]4412Exp'!W$263:W$263)</f>
        <v>155.67674499999998</v>
      </c>
      <c r="Y225" s="457">
        <f>1000/$A$225*SUM('[1]4412Exp'!X$263:X$263)</f>
        <v>158.95617444999999</v>
      </c>
      <c r="Z225" s="457">
        <f>1000/$A$225*SUM('[1]4412Exp'!Y$263:Y$263)</f>
        <v>136.48805855999998</v>
      </c>
      <c r="AA225" s="457">
        <f>1000/$A$225*SUM('[1]4412Exp'!Z$263:Z$263)</f>
        <v>147.64168795999998</v>
      </c>
      <c r="AB225" s="457">
        <f>1000/$A$225*SUM('[1]4412Exp'!AA$263:AA$263)</f>
        <v>0</v>
      </c>
      <c r="AC225" s="457"/>
      <c r="AD225" s="457"/>
      <c r="AE225" s="458"/>
      <c r="AF225" s="457">
        <f>1000/$A$225*SUM('[1]4412Exp'!BB$263:BB$263)</f>
        <v>27.730042222222217</v>
      </c>
      <c r="AG225" s="457">
        <f>1000/$A$225*SUM('[1]4412Exp'!BC$263:BC$263)</f>
        <v>31.654242222222219</v>
      </c>
      <c r="AH225" s="457">
        <f>1000/$A$225*SUM('[1]4412Exp'!BD$263:BD$263)</f>
        <v>16.738961944444441</v>
      </c>
      <c r="AI225" s="457">
        <f>1000/$A$225*SUM('[1]4412Exp'!BE$263:BE$263)</f>
        <v>20.047452444444442</v>
      </c>
      <c r="AJ225" s="457">
        <f>1000/$A$225*SUM('[1]4412Exp'!BF$263:BF$263)</f>
        <v>8.8328694480717118</v>
      </c>
      <c r="AK225" s="457">
        <f>1000/$A$225*SUM('[1]4412Exp'!BG$263:BG$263)</f>
        <v>5.3240652259557972</v>
      </c>
      <c r="AL225" s="457">
        <f>1000/$A$225*SUM('[1]4412Exp'!BH$263:BH$263)</f>
        <v>1.2321682042837929</v>
      </c>
      <c r="AM225" s="457">
        <f>1000/$A$225*SUM('[1]4412Exp'!BI$263:BI$263)</f>
        <v>0.74139719999999998</v>
      </c>
      <c r="AN225" s="457">
        <f>1000/$A$225*SUM('[1]4412Exp'!BJ$263:BJ$263)</f>
        <v>0.24059721777359938</v>
      </c>
      <c r="AO225" s="457">
        <f>1000/$A$225*SUM('[1]4412Exp'!BK$263:BK$263)</f>
        <v>1.2161953999999999</v>
      </c>
      <c r="AP225" s="457">
        <f>1000/$A$225*SUM('[1]4412Exp'!BL$263:BL$263)</f>
        <v>3.7999999999999992E-2</v>
      </c>
      <c r="AQ225" s="457">
        <f>1000/$A$225*SUM('[1]4412Exp'!BM$263:BM$263)</f>
        <v>0</v>
      </c>
      <c r="AR225" s="457">
        <f>1000/$A$225*SUM('[1]4412Exp'!BN$263:BN$263)</f>
        <v>0.82511599999999985</v>
      </c>
      <c r="AS225" s="457">
        <f>1000/$A$225*SUM('[1]4412Exp'!BO$263:BO$263)</f>
        <v>3.1120489999999998</v>
      </c>
      <c r="AT225" s="457">
        <f>1000/$A$225*SUM('[1]4412Exp'!BP$263:BP$263)</f>
        <v>5.5801743934372858</v>
      </c>
      <c r="AU225" s="457">
        <f>1000/$A$225*SUM('[1]4412Exp'!BQ$263:BQ$263)</f>
        <v>8.0690167597671678</v>
      </c>
      <c r="AV225" s="457">
        <f>1000/$A$225*SUM('[1]4412Exp'!BR$263:BR$263)</f>
        <v>20.732313713255856</v>
      </c>
      <c r="AW225" s="457">
        <f>1000/$A$225*SUM('[1]4412Exp'!BS$263:BS$263)</f>
        <v>95.640743999315163</v>
      </c>
      <c r="AX225" s="457">
        <f>1000/$A$225*SUM('[1]4412Exp'!BT$263:BT$263)</f>
        <v>151.72877105234014</v>
      </c>
      <c r="AY225" s="457">
        <f>1000/$A$225*SUM('[1]4412Exp'!BU$263:BU$263)</f>
        <v>119.2383792</v>
      </c>
      <c r="AZ225" s="457">
        <f>1000/$A$225*SUM('[1]4412Exp'!BV$263:BV$263)</f>
        <v>306.49513828115937</v>
      </c>
      <c r="BA225" s="457">
        <f>1000/$A$225*SUM('[1]4412Exp'!BW$263:BW$263)</f>
        <v>177.35785773333333</v>
      </c>
      <c r="BB225" s="457">
        <f>1000/$A$225*SUM('[1]4412Exp'!BX$263:BX$263)</f>
        <v>275.49961963336659</v>
      </c>
      <c r="BC225" s="457">
        <f>1000/$A$225*SUM('[1]4412Exp'!BY$263:BY$263)</f>
        <v>132.36349103202897</v>
      </c>
      <c r="BD225" s="457">
        <f>1000/$A$225*SUM('[1]4412Exp'!BZ$263:BZ$263)</f>
        <v>3.2799999999999994</v>
      </c>
      <c r="BE225" s="457">
        <f>1000/$A$225*SUM('[1]4412Exp'!CA$263:CA$263)</f>
        <v>0</v>
      </c>
      <c r="BF225" s="458"/>
      <c r="BS225" s="457">
        <f>SUM('[1]4412Exp'!AB$263:AB$263)</f>
        <v>10.372458999999999</v>
      </c>
      <c r="BT225" s="457">
        <f>SUM('[1]4412Exp'!AC$263:AC$263)</f>
        <v>8.4097879999999989</v>
      </c>
      <c r="BU225" s="457">
        <f>SUM('[1]4412Exp'!AD$263:AD$263)</f>
        <v>2.7744289999999996</v>
      </c>
      <c r="BV225" s="457">
        <f>SUM('[1]4412Exp'!AE$263:AE$263)</f>
        <v>1.556829</v>
      </c>
      <c r="BW225" s="457">
        <f>SUM('[1]4412Exp'!AF$263:AF$263)</f>
        <v>0.89891399999999999</v>
      </c>
      <c r="BX225" s="457">
        <f>SUM('[1]4412Exp'!AG$263:AG$263)</f>
        <v>1.5902129999999999</v>
      </c>
      <c r="BY225" s="457">
        <f>SUM('[1]4412Exp'!AH$263:AH$263)</f>
        <v>0.136938</v>
      </c>
      <c r="BZ225" s="457">
        <f>SUM('[1]4412Exp'!AI$263:AI$263)</f>
        <v>1.6399E-2</v>
      </c>
      <c r="CA225" s="457">
        <f>SUM('[1]4412Exp'!AJ$263:AJ$263)</f>
        <v>0</v>
      </c>
      <c r="CB225" s="457">
        <f>SUM('[1]4412Exp'!AK$263:AK$263)</f>
        <v>4.0470000000000002E-3</v>
      </c>
      <c r="CC225" s="457">
        <f>SUM('[1]4412Exp'!AL$263:AL$263)</f>
        <v>1.8929999999999999E-3</v>
      </c>
      <c r="CD225" s="457">
        <f>SUM('[1]4412Exp'!AM$263:AM$263)</f>
        <v>9.1619999999999993E-2</v>
      </c>
      <c r="CE225" s="457">
        <f>SUM('[1]4412Exp'!AN$263:AN$263)</f>
        <v>1.0851519999999999</v>
      </c>
      <c r="CF225" s="457">
        <f>SUM('[1]4412Exp'!AO$263:AO$263)</f>
        <v>4.1513119999999999</v>
      </c>
      <c r="CG225" s="457">
        <f>SUM('[1]4412Exp'!AP$263:AP$263)</f>
        <v>1.5016E-2</v>
      </c>
      <c r="CH225" s="457">
        <f>SUM('[1]4412Exp'!AQ$263:AQ$263)</f>
        <v>0.30147399999999996</v>
      </c>
      <c r="CI225" s="457">
        <f>SUM('[1]4412Exp'!AR$263:AR$263)</f>
        <v>8.3941350000000003</v>
      </c>
      <c r="CJ225" s="457">
        <f>SUM('[1]4412Exp'!AS$263:AS$263)</f>
        <v>62.159624999999991</v>
      </c>
      <c r="CK225" s="457">
        <f>SUM('[1]4412Exp'!AT$263:AT$263)</f>
        <v>103.636459</v>
      </c>
      <c r="CL225" s="457">
        <f>SUM('[1]4412Exp'!AU$263:AU$263)</f>
        <v>125.726231</v>
      </c>
      <c r="CM225" s="457">
        <f>SUM('[1]4412Exp'!AV$263:AV$263)</f>
        <v>186.73355031</v>
      </c>
      <c r="CN225" s="457">
        <f>SUM('[1]4412Exp'!AW$263:AW$263)</f>
        <v>269.96507386000002</v>
      </c>
      <c r="CO225" s="457">
        <f>SUM('[1]4412Exp'!AX$263:AX$263)</f>
        <v>208.12200769</v>
      </c>
      <c r="CP225" s="457">
        <f>SUM('[1]4412Exp'!AY$263:AY$263)</f>
        <v>196.8951189</v>
      </c>
      <c r="CQ225" s="457">
        <f>SUM('[1]4412Exp'!AZ$263:AZ$263)</f>
        <v>233.24132903</v>
      </c>
      <c r="CR225" s="457">
        <f>SUM('[1]4412Exp'!BA$263:BA$263)</f>
        <v>0</v>
      </c>
      <c r="CV225" s="457">
        <f>SUM('[1]4412Exp'!CB$263:CB$263)</f>
        <v>16.186152716935343</v>
      </c>
      <c r="CW225" s="457">
        <f>SUM('[1]4412Exp'!CC$263:CC$263)</f>
        <v>13.834014403641445</v>
      </c>
      <c r="CX225" s="457">
        <f>SUM('[1]4412Exp'!CD$263:CD$263)</f>
        <v>6.3598847423040503</v>
      </c>
      <c r="CY225" s="457">
        <f>SUM('[1]4412Exp'!CE$263:CE$263)</f>
        <v>9.4113549999999986</v>
      </c>
      <c r="CZ225" s="457">
        <f>SUM('[1]4412Exp'!CF$263:CF$263)</f>
        <v>4.9214729999999998</v>
      </c>
      <c r="DA225" s="457">
        <f>SUM('[1]4412Exp'!CG$263:CG$263)</f>
        <v>2.9974714291308771</v>
      </c>
      <c r="DB225" s="457">
        <f>SUM('[1]4412Exp'!CH$263:CH$263)</f>
        <v>0.40375189801737604</v>
      </c>
      <c r="DC225" s="457">
        <f>SUM('[1]4412Exp'!CI$263:CI$263)</f>
        <v>0.28170130338350119</v>
      </c>
      <c r="DD225" s="457">
        <f>SUM('[1]4412Exp'!CJ$263:CJ$263)</f>
        <v>0.14606234083238742</v>
      </c>
      <c r="DE225" s="457">
        <f>SUM('[1]4412Exp'!CK$263:CK$263)</f>
        <v>0.56138087668160885</v>
      </c>
      <c r="DF225" s="457">
        <f>SUM('[1]4412Exp'!CL$263:CL$263)</f>
        <v>1.2884113586472314E-2</v>
      </c>
      <c r="DG225" s="457">
        <f>SUM('[1]4412Exp'!CM$263:CM$263)</f>
        <v>0</v>
      </c>
      <c r="DH225" s="457">
        <f>SUM('[1]4412Exp'!CN$263:CN$263)</f>
        <v>1.1310453075578788</v>
      </c>
      <c r="DI225" s="457">
        <f>SUM('[1]4412Exp'!CO$263:CO$263)</f>
        <v>4.2074314899470693</v>
      </c>
      <c r="DJ225" s="457">
        <f>SUM('[1]4412Exp'!CP$263:CP$263)</f>
        <v>7.6024289796667581</v>
      </c>
      <c r="DK225" s="457">
        <f>SUM('[1]4412Exp'!CQ$263:CQ$263)</f>
        <v>11.811205999999999</v>
      </c>
      <c r="DL225" s="457">
        <f>SUM('[1]4412Exp'!CR$263:CR$263)</f>
        <v>28.025627140354572</v>
      </c>
      <c r="DM225" s="457">
        <f>SUM('[1]4412Exp'!CS$263:CS$263)</f>
        <v>94.102841648132852</v>
      </c>
      <c r="DN225" s="457">
        <f>SUM('[1]4412Exp'!CT$263:CT$263)</f>
        <v>139.96022496988715</v>
      </c>
      <c r="DO225" s="457">
        <f>SUM('[1]4412Exp'!CU$263:CU$263)</f>
        <v>149.8024630546862</v>
      </c>
      <c r="DP225" s="457">
        <f>SUM('[1]4412Exp'!CV$263:CV$263)</f>
        <v>188.39635699999999</v>
      </c>
      <c r="DQ225" s="457">
        <f>SUM('[1]4412Exp'!CW$263:CW$263)</f>
        <v>274.69117674</v>
      </c>
      <c r="DR225" s="457">
        <f>SUM('[1]4412Exp'!CX$263:CX$263)</f>
        <v>278.56636148500002</v>
      </c>
      <c r="DS225" s="457">
        <f>SUM('[1]4412Exp'!CY$263:CY$263)</f>
        <v>200.29941971169998</v>
      </c>
      <c r="DT225" s="457">
        <f>SUM('[1]4412Exp'!CZ$263:CZ$263)</f>
        <v>1.5158918524499998</v>
      </c>
      <c r="DU225" s="457">
        <f>SUM('[1]4412Exp'!CA$263:CA$263)</f>
        <v>0</v>
      </c>
    </row>
    <row r="226" spans="1:125">
      <c r="B226" s="455" t="s">
        <v>84</v>
      </c>
      <c r="C226" s="455">
        <v>2000</v>
      </c>
      <c r="D226" s="455">
        <f t="shared" ref="D226:AB226" si="101">1+C226</f>
        <v>2001</v>
      </c>
      <c r="E226" s="455">
        <f t="shared" si="101"/>
        <v>2002</v>
      </c>
      <c r="F226" s="455">
        <f t="shared" si="101"/>
        <v>2003</v>
      </c>
      <c r="G226" s="455">
        <f t="shared" si="101"/>
        <v>2004</v>
      </c>
      <c r="H226" s="455">
        <f t="shared" si="101"/>
        <v>2005</v>
      </c>
      <c r="I226" s="455">
        <f t="shared" si="101"/>
        <v>2006</v>
      </c>
      <c r="J226" s="455">
        <f t="shared" si="101"/>
        <v>2007</v>
      </c>
      <c r="K226" s="455">
        <f t="shared" si="101"/>
        <v>2008</v>
      </c>
      <c r="L226" s="455">
        <f t="shared" si="101"/>
        <v>2009</v>
      </c>
      <c r="M226" s="455">
        <f t="shared" si="101"/>
        <v>2010</v>
      </c>
      <c r="N226" s="455">
        <f t="shared" si="101"/>
        <v>2011</v>
      </c>
      <c r="O226" s="455">
        <f t="shared" si="101"/>
        <v>2012</v>
      </c>
      <c r="P226" s="455">
        <f t="shared" si="101"/>
        <v>2013</v>
      </c>
      <c r="Q226" s="455">
        <f t="shared" si="101"/>
        <v>2014</v>
      </c>
      <c r="R226" s="455">
        <f t="shared" si="101"/>
        <v>2015</v>
      </c>
      <c r="S226" s="455">
        <f t="shared" si="101"/>
        <v>2016</v>
      </c>
      <c r="T226" s="455">
        <f t="shared" si="101"/>
        <v>2017</v>
      </c>
      <c r="U226" s="455">
        <f t="shared" si="101"/>
        <v>2018</v>
      </c>
      <c r="V226" s="455">
        <f t="shared" si="101"/>
        <v>2019</v>
      </c>
      <c r="W226" s="455">
        <f t="shared" si="101"/>
        <v>2020</v>
      </c>
      <c r="X226" s="455">
        <f t="shared" si="101"/>
        <v>2021</v>
      </c>
      <c r="Y226" s="455">
        <f t="shared" si="101"/>
        <v>2022</v>
      </c>
      <c r="Z226" s="455">
        <f t="shared" si="101"/>
        <v>2023</v>
      </c>
      <c r="AA226" s="455">
        <f t="shared" si="101"/>
        <v>2024</v>
      </c>
      <c r="AB226" s="455">
        <f t="shared" si="101"/>
        <v>2025</v>
      </c>
      <c r="AC226" s="455"/>
      <c r="AD226" s="455"/>
      <c r="AF226" s="455">
        <v>2000</v>
      </c>
      <c r="AG226" s="455">
        <f>1+AF226</f>
        <v>2001</v>
      </c>
      <c r="AH226" s="455">
        <f t="shared" ref="AH226" si="102">1+AG226</f>
        <v>2002</v>
      </c>
      <c r="AI226" s="455">
        <f t="shared" ref="AI226" si="103">1+AH226</f>
        <v>2003</v>
      </c>
      <c r="AJ226" s="455">
        <f t="shared" ref="AJ226" si="104">1+AI226</f>
        <v>2004</v>
      </c>
      <c r="AK226" s="455">
        <f t="shared" ref="AK226" si="105">1+AJ226</f>
        <v>2005</v>
      </c>
      <c r="AL226" s="455">
        <f t="shared" ref="AL226" si="106">1+AK226</f>
        <v>2006</v>
      </c>
      <c r="AM226" s="455">
        <f t="shared" ref="AM226" si="107">1+AL226</f>
        <v>2007</v>
      </c>
      <c r="AN226" s="455">
        <f t="shared" ref="AN226" si="108">1+AM226</f>
        <v>2008</v>
      </c>
      <c r="AO226" s="455">
        <f t="shared" ref="AO226" si="109">1+AN226</f>
        <v>2009</v>
      </c>
      <c r="AP226" s="455">
        <f t="shared" ref="AP226" si="110">1+AO226</f>
        <v>2010</v>
      </c>
      <c r="AQ226" s="455">
        <f t="shared" ref="AQ226" si="111">1+AP226</f>
        <v>2011</v>
      </c>
      <c r="AR226" s="455">
        <f t="shared" ref="AR226" si="112">1+AQ226</f>
        <v>2012</v>
      </c>
      <c r="AS226" s="455">
        <f t="shared" ref="AS226" si="113">1+AR226</f>
        <v>2013</v>
      </c>
      <c r="AT226" s="455">
        <f t="shared" ref="AT226" si="114">1+AS226</f>
        <v>2014</v>
      </c>
      <c r="AU226" s="455">
        <f t="shared" ref="AU226" si="115">1+AT226</f>
        <v>2015</v>
      </c>
      <c r="AV226" s="455">
        <f t="shared" ref="AV226" si="116">1+AU226</f>
        <v>2016</v>
      </c>
      <c r="AW226" s="455">
        <f t="shared" ref="AW226" si="117">1+AV226</f>
        <v>2017</v>
      </c>
      <c r="AX226" s="455">
        <f t="shared" ref="AX226" si="118">1+AW226</f>
        <v>2018</v>
      </c>
      <c r="AY226" s="455">
        <f t="shared" ref="AY226" si="119">1+AX226</f>
        <v>2019</v>
      </c>
      <c r="AZ226" s="455">
        <f t="shared" ref="AZ226" si="120">1+AY226</f>
        <v>2020</v>
      </c>
      <c r="BA226" s="455">
        <f t="shared" ref="BA226" si="121">1+AZ226</f>
        <v>2021</v>
      </c>
      <c r="BB226" s="455">
        <f t="shared" ref="BB226" si="122">1+BA226</f>
        <v>2022</v>
      </c>
      <c r="BC226" s="455">
        <f t="shared" ref="BC226" si="123">1+BB226</f>
        <v>2023</v>
      </c>
      <c r="BD226" s="455">
        <f t="shared" ref="BD226" si="124">1+BC226</f>
        <v>2024</v>
      </c>
      <c r="BE226" s="455">
        <f t="shared" ref="BE226" si="125">1+BD226</f>
        <v>2025</v>
      </c>
      <c r="BS226" s="455">
        <v>2000</v>
      </c>
      <c r="BT226" s="455">
        <f>1+BS226</f>
        <v>2001</v>
      </c>
      <c r="BU226" s="455">
        <f t="shared" ref="BU226" si="126">1+BT226</f>
        <v>2002</v>
      </c>
      <c r="BV226" s="455">
        <f t="shared" ref="BV226" si="127">1+BU226</f>
        <v>2003</v>
      </c>
      <c r="BW226" s="455">
        <f t="shared" ref="BW226" si="128">1+BV226</f>
        <v>2004</v>
      </c>
      <c r="BX226" s="455">
        <f t="shared" ref="BX226" si="129">1+BW226</f>
        <v>2005</v>
      </c>
      <c r="BY226" s="455">
        <f t="shared" ref="BY226" si="130">1+BX226</f>
        <v>2006</v>
      </c>
      <c r="BZ226" s="455">
        <f t="shared" ref="BZ226" si="131">1+BY226</f>
        <v>2007</v>
      </c>
      <c r="CA226" s="455">
        <f t="shared" ref="CA226" si="132">1+BZ226</f>
        <v>2008</v>
      </c>
      <c r="CB226" s="455">
        <f t="shared" ref="CB226" si="133">1+CA226</f>
        <v>2009</v>
      </c>
      <c r="CC226" s="455">
        <f t="shared" ref="CC226" si="134">1+CB226</f>
        <v>2010</v>
      </c>
      <c r="CD226" s="455">
        <f t="shared" ref="CD226" si="135">1+CC226</f>
        <v>2011</v>
      </c>
      <c r="CE226" s="455">
        <f t="shared" ref="CE226" si="136">1+CD226</f>
        <v>2012</v>
      </c>
      <c r="CF226" s="455">
        <f t="shared" ref="CF226" si="137">1+CE226</f>
        <v>2013</v>
      </c>
      <c r="CG226" s="455">
        <f t="shared" ref="CG226" si="138">1+CF226</f>
        <v>2014</v>
      </c>
      <c r="CH226" s="455">
        <f t="shared" ref="CH226" si="139">1+CG226</f>
        <v>2015</v>
      </c>
      <c r="CI226" s="455">
        <f t="shared" ref="CI226" si="140">1+CH226</f>
        <v>2016</v>
      </c>
      <c r="CJ226" s="455">
        <f t="shared" ref="CJ226" si="141">1+CI226</f>
        <v>2017</v>
      </c>
      <c r="CK226" s="455">
        <f t="shared" ref="CK226" si="142">1+CJ226</f>
        <v>2018</v>
      </c>
      <c r="CL226" s="455">
        <f t="shared" ref="CL226" si="143">1+CK226</f>
        <v>2019</v>
      </c>
      <c r="CM226" s="455">
        <f t="shared" ref="CM226" si="144">1+CL226</f>
        <v>2020</v>
      </c>
      <c r="CN226" s="455">
        <f t="shared" ref="CN226" si="145">1+CM226</f>
        <v>2021</v>
      </c>
      <c r="CO226" s="455">
        <f t="shared" ref="CO226" si="146">1+CN226</f>
        <v>2022</v>
      </c>
      <c r="CP226" s="455">
        <f t="shared" ref="CP226" si="147">1+CO226</f>
        <v>2023</v>
      </c>
      <c r="CQ226" s="455">
        <f t="shared" ref="CQ226" si="148">1+CP226</f>
        <v>2024</v>
      </c>
      <c r="CR226" s="455">
        <f t="shared" ref="CR226" si="149">1+CQ226</f>
        <v>2025</v>
      </c>
      <c r="CV226" s="455">
        <v>2000</v>
      </c>
      <c r="CW226" s="455">
        <f>1+CV226</f>
        <v>2001</v>
      </c>
      <c r="CX226" s="455">
        <f t="shared" ref="CX226" si="150">1+CW226</f>
        <v>2002</v>
      </c>
      <c r="CY226" s="455">
        <f t="shared" ref="CY226" si="151">1+CX226</f>
        <v>2003</v>
      </c>
      <c r="CZ226" s="455">
        <f t="shared" ref="CZ226" si="152">1+CY226</f>
        <v>2004</v>
      </c>
      <c r="DA226" s="455">
        <f t="shared" ref="DA226" si="153">1+CZ226</f>
        <v>2005</v>
      </c>
      <c r="DB226" s="455">
        <f t="shared" ref="DB226" si="154">1+DA226</f>
        <v>2006</v>
      </c>
      <c r="DC226" s="455">
        <f t="shared" ref="DC226" si="155">1+DB226</f>
        <v>2007</v>
      </c>
      <c r="DD226" s="455">
        <f t="shared" ref="DD226" si="156">1+DC226</f>
        <v>2008</v>
      </c>
      <c r="DE226" s="455">
        <f t="shared" ref="DE226" si="157">1+DD226</f>
        <v>2009</v>
      </c>
      <c r="DF226" s="455">
        <f t="shared" ref="DF226" si="158">1+DE226</f>
        <v>2010</v>
      </c>
      <c r="DG226" s="455">
        <f t="shared" ref="DG226" si="159">1+DF226</f>
        <v>2011</v>
      </c>
      <c r="DH226" s="455">
        <f t="shared" ref="DH226" si="160">1+DG226</f>
        <v>2012</v>
      </c>
      <c r="DI226" s="455">
        <f t="shared" ref="DI226" si="161">1+DH226</f>
        <v>2013</v>
      </c>
      <c r="DJ226" s="455">
        <f t="shared" ref="DJ226" si="162">1+DI226</f>
        <v>2014</v>
      </c>
      <c r="DK226" s="455">
        <f t="shared" ref="DK226" si="163">1+DJ226</f>
        <v>2015</v>
      </c>
      <c r="DL226" s="455">
        <f t="shared" ref="DL226" si="164">1+DK226</f>
        <v>2016</v>
      </c>
      <c r="DM226" s="455">
        <f t="shared" ref="DM226" si="165">1+DL226</f>
        <v>2017</v>
      </c>
      <c r="DN226" s="455">
        <f t="shared" ref="DN226" si="166">1+DM226</f>
        <v>2018</v>
      </c>
      <c r="DO226" s="455">
        <f t="shared" ref="DO226" si="167">1+DN226</f>
        <v>2019</v>
      </c>
      <c r="DP226" s="455">
        <f t="shared" ref="DP226" si="168">1+DO226</f>
        <v>2020</v>
      </c>
      <c r="DQ226" s="455">
        <f t="shared" ref="DQ226" si="169">1+DP226</f>
        <v>2021</v>
      </c>
      <c r="DR226" s="455">
        <f t="shared" ref="DR226" si="170">1+DQ226</f>
        <v>2022</v>
      </c>
      <c r="DS226" s="455">
        <f t="shared" ref="DS226" si="171">1+DR226</f>
        <v>2023</v>
      </c>
      <c r="DT226" s="455">
        <f t="shared" ref="DT226" si="172">1+DS226</f>
        <v>2024</v>
      </c>
      <c r="DU226" s="455">
        <f t="shared" ref="DU226" si="173">1+DT226</f>
        <v>2025</v>
      </c>
    </row>
    <row r="227" spans="1:125" ht="13">
      <c r="A227" s="459" t="s">
        <v>20</v>
      </c>
      <c r="B227" s="455" t="s">
        <v>84</v>
      </c>
      <c r="C227" s="457">
        <f>1000/$A$225*(SUM('[1]4412Exp'!B$47:B$47)+SUM('[1]4412Exp'!B$105:B$105))</f>
        <v>25.568978399999999</v>
      </c>
      <c r="D227" s="457">
        <f>1000/$A$225*(SUM('[1]4412Exp'!C$47:C$47)+SUM('[1]4412Exp'!C$105:C$105))</f>
        <v>22.576579199999998</v>
      </c>
      <c r="E227" s="457">
        <f>1000/$A$225*(SUM('[1]4412Exp'!D$47:D$47)+SUM('[1]4412Exp'!D$105:D$105))</f>
        <v>13.943517</v>
      </c>
      <c r="F227" s="457">
        <f>1000/$A$225*(SUM('[1]4412Exp'!E$47:E$47)+SUM('[1]4412Exp'!E$105:E$105))</f>
        <v>0.31616759999999999</v>
      </c>
      <c r="G227" s="457">
        <f>1000/$A$225*(SUM('[1]4412Exp'!F$47:F$47)+SUM('[1]4412Exp'!F$105:F$105))</f>
        <v>0.41465619999999997</v>
      </c>
      <c r="H227" s="457">
        <f>1000/$A$225*(SUM('[1]4412Exp'!G$47:G$47)+SUM('[1]4412Exp'!G$105:G$105))</f>
        <v>4.4837309999999997</v>
      </c>
      <c r="I227" s="457">
        <f>1000/$A$225*(SUM('[1]4412Exp'!H$47:H$47)+SUM('[1]4412Exp'!H$105:H$105))</f>
        <v>0</v>
      </c>
      <c r="J227" s="457">
        <f>1000/$A$225*(SUM('[1]4412Exp'!I$47:I$47)+SUM('[1]4412Exp'!I$105:I$105))</f>
        <v>0</v>
      </c>
      <c r="K227" s="457">
        <f>1000/$A$225*(SUM('[1]4412Exp'!J$47:J$47)+SUM('[1]4412Exp'!J$105:J$105))</f>
        <v>0</v>
      </c>
      <c r="L227" s="457">
        <f>1000/$A$225*(SUM('[1]4412Exp'!K$47:K$47)+SUM('[1]4412Exp'!K$105:K$105))</f>
        <v>0</v>
      </c>
      <c r="M227" s="457">
        <f>1000/$A$225*(SUM('[1]4412Exp'!L$47:L$47)+SUM('[1]4412Exp'!L$105:L$105))</f>
        <v>0</v>
      </c>
      <c r="N227" s="457">
        <f>1000/$A$225*(SUM('[1]4412Exp'!M$47:M$47)+SUM('[1]4412Exp'!M$105:M$105))</f>
        <v>0</v>
      </c>
      <c r="O227" s="457">
        <f>1000/$A$225*(SUM('[1]4412Exp'!N$47:N$47)+SUM('[1]4412Exp'!N$105:N$105))</f>
        <v>0</v>
      </c>
      <c r="P227" s="457">
        <f>1000/$A$225*(SUM('[1]4412Exp'!O$47:O$47)+SUM('[1]4412Exp'!O$105:O$105))</f>
        <v>0</v>
      </c>
      <c r="Q227" s="457">
        <f>1000/$A$225*(SUM('[1]4412Exp'!P$47:P$47)+SUM('[1]4412Exp'!P$105:P$105))</f>
        <v>3.0032E-2</v>
      </c>
      <c r="R227" s="457">
        <f>1000/$A$225*(SUM('[1]4412Exp'!Q$47:Q$47)+SUM('[1]4412Exp'!Q$105:Q$105))</f>
        <v>0</v>
      </c>
      <c r="S227" s="457">
        <f>1000/$A$225*(SUM('[1]4412Exp'!R$47:R$47)+SUM('[1]4412Exp'!R$105:R$105))</f>
        <v>0</v>
      </c>
      <c r="T227" s="457">
        <f>1000/$A$225*(SUM('[1]4412Exp'!S$47:S$47)+SUM('[1]4412Exp'!S$105:S$105))</f>
        <v>0.11560219999999996</v>
      </c>
      <c r="U227" s="457">
        <f>1000/$A$225*(SUM('[1]4412Exp'!T$47:T$47)+SUM('[1]4412Exp'!T$105:T$105))</f>
        <v>2.9763999999999999E-2</v>
      </c>
      <c r="V227" s="457">
        <f>1000/$A$225*(SUM('[1]4412Exp'!U$47:U$47)+SUM('[1]4412Exp'!U$105:U$105))</f>
        <v>1.596E-3</v>
      </c>
      <c r="W227" s="457">
        <f>1000/$A$225*(SUM('[1]4412Exp'!V$47:V$47)+SUM('[1]4412Exp'!V$105:V$105))</f>
        <v>4.3965599999999987E-2</v>
      </c>
      <c r="X227" s="457">
        <f>1000/$A$225*(SUM('[1]4412Exp'!W$47:W$47)+SUM('[1]4412Exp'!W$105:W$105))</f>
        <v>2.1867999999999995E-2</v>
      </c>
      <c r="Y227" s="457">
        <f>1000/$A$225*(SUM('[1]4412Exp'!X$47:X$47)+SUM('[1]4412Exp'!X$105:X$105))</f>
        <v>5.487849999999999E-3</v>
      </c>
      <c r="Z227" s="457">
        <f>1000/$A$225*(SUM('[1]4412Exp'!Y$47:Y$47)+SUM('[1]4412Exp'!Y$105:Y$105))</f>
        <v>0</v>
      </c>
      <c r="AA227" s="457">
        <f>1000/$A$225*(SUM('[1]4412Exp'!Z$47:Z$47)+SUM('[1]4412Exp'!Z$105:Z$105))</f>
        <v>0.228598</v>
      </c>
      <c r="AB227" s="457">
        <f>1000/$A$225*(SUM('[1]4412Exp'!AA$47:AA$47)+SUM('[1]4412Exp'!AA$105:AA$105))</f>
        <v>0</v>
      </c>
      <c r="AC227" s="457"/>
      <c r="AD227" s="457"/>
      <c r="AE227" s="1"/>
      <c r="AF227" s="457">
        <f>1000/$A$225*(SUM('[1]4412Exp'!BB$47:BB$47)+SUM('[1]4412Exp'!BB$105:BB$105))</f>
        <v>26.718999999999998</v>
      </c>
      <c r="AG227" s="457">
        <f>1000/$A$225*(SUM('[1]4412Exp'!BC$47:BC$47)+SUM('[1]4412Exp'!BC$105:BC$105))</f>
        <v>25.477</v>
      </c>
      <c r="AH227" s="457">
        <f>1000/$A$225*(SUM('[1]4412Exp'!BD$47:BD$47)+SUM('[1]4412Exp'!BD$105:BD$105))</f>
        <v>9.7000000000000011</v>
      </c>
      <c r="AI227" s="457">
        <f>1000/$A$225*(SUM('[1]4412Exp'!BE$47:BE$47)+SUM('[1]4412Exp'!BE$105:BE$105))</f>
        <v>18.356999999999999</v>
      </c>
      <c r="AJ227" s="457">
        <f>1000/$A$225*(SUM('[1]4412Exp'!BF$47:BF$47)+SUM('[1]4412Exp'!BF$105:BF$105))</f>
        <v>8.6909999999999972</v>
      </c>
      <c r="AK227" s="457">
        <f>1000/$A$225*(SUM('[1]4412Exp'!BG$47:BG$47)+SUM('[1]4412Exp'!BG$105:BG$105))</f>
        <v>4.6089999999999991</v>
      </c>
      <c r="AL227" s="457">
        <f>1000/$A$225*(SUM('[1]4412Exp'!BH$47:BH$47)+SUM('[1]4412Exp'!BH$105:BH$105))</f>
        <v>0</v>
      </c>
      <c r="AM227" s="457">
        <f>1000/$A$225*(SUM('[1]4412Exp'!BI$47:BI$47)+SUM('[1]4412Exp'!BI$105:BI$105))</f>
        <v>0</v>
      </c>
      <c r="AN227" s="457">
        <f>1000/$A$225*(SUM('[1]4412Exp'!BJ$47:BJ$47)+SUM('[1]4412Exp'!BJ$105:BJ$105))</f>
        <v>0</v>
      </c>
      <c r="AO227" s="457">
        <f>1000/$A$225*(SUM('[1]4412Exp'!BK$47:BK$47)+SUM('[1]4412Exp'!BK$105:BK$105))</f>
        <v>0</v>
      </c>
      <c r="AP227" s="457">
        <f>1000/$A$225*(SUM('[1]4412Exp'!BL$47:BL$47)+SUM('[1]4412Exp'!BL$105:BL$105))</f>
        <v>0</v>
      </c>
      <c r="AQ227" s="457">
        <f>1000/$A$225*(SUM('[1]4412Exp'!BM$47:BM$47)+SUM('[1]4412Exp'!BM$105:BM$105))</f>
        <v>0</v>
      </c>
      <c r="AR227" s="457">
        <f>1000/$A$225*(SUM('[1]4412Exp'!BN$47:BN$47)+SUM('[1]4412Exp'!BN$105:BN$105))</f>
        <v>0</v>
      </c>
      <c r="AS227" s="457">
        <f>1000/$A$225*(SUM('[1]4412Exp'!BO$47:BO$47)+SUM('[1]4412Exp'!BO$105:BO$105))</f>
        <v>1.8999999999999996E-2</v>
      </c>
      <c r="AT227" s="457">
        <f>1000/$A$225*(SUM('[1]4412Exp'!BP$47:BP$47)+SUM('[1]4412Exp'!BP$105:BP$105))</f>
        <v>0.88638234990482634</v>
      </c>
      <c r="AU227" s="457">
        <f>1000/$A$225*(SUM('[1]4412Exp'!BQ$47:BQ$47)+SUM('[1]4412Exp'!BQ$105:BQ$105))</f>
        <v>0</v>
      </c>
      <c r="AV227" s="457">
        <f>1000/$A$225*(SUM('[1]4412Exp'!BR$47:BR$47)+SUM('[1]4412Exp'!BR$105:BR$105))</f>
        <v>0.13683681115055976</v>
      </c>
      <c r="AW227" s="457">
        <f>1000/$A$225*(SUM('[1]4412Exp'!BS$47:BS$47)+SUM('[1]4412Exp'!BS$105:BS$105))</f>
        <v>8.1774730300792006E-2</v>
      </c>
      <c r="AX227" s="457">
        <f>1000/$A$225*(SUM('[1]4412Exp'!BT$47:BT$47)+SUM('[1]4412Exp'!BT$105:BT$105))</f>
        <v>4.5894790536833326E-2</v>
      </c>
      <c r="AY227" s="457">
        <f>1000/$A$225*(SUM('[1]4412Exp'!BU$47:BU$47)+SUM('[1]4412Exp'!BU$105:BU$105))</f>
        <v>2.9999999999999996E-3</v>
      </c>
      <c r="AZ227" s="457">
        <f>1000/$A$225*(SUM('[1]4412Exp'!BV$47:BV$47)+SUM('[1]4412Exp'!BV$105:BV$105))</f>
        <v>1.5999999999999997E-2</v>
      </c>
      <c r="BA227" s="457">
        <f>1000/$A$225*(SUM('[1]4412Exp'!BW$47:BW$47)+SUM('[1]4412Exp'!BW$105:BW$105))</f>
        <v>1.4248333333333335E-2</v>
      </c>
      <c r="BB227" s="457">
        <f>1000/$A$225*(SUM('[1]4412Exp'!BX$47:BX$47)+SUM('[1]4412Exp'!BX$105:BX$105))</f>
        <v>1.2999999999999996E-2</v>
      </c>
      <c r="BC227" s="457">
        <f>1000/$A$225*(SUM('[1]4412Exp'!BY$47:BY$47)+SUM('[1]4412Exp'!BY$105:BY$105))</f>
        <v>5.0000000000000001E-3</v>
      </c>
      <c r="BD227" s="457">
        <f>1000/$A$225*(SUM('[1]4412Exp'!BZ$47:BZ$47)+SUM('[1]4412Exp'!BZ$105:BZ$105))</f>
        <v>3.1E-2</v>
      </c>
      <c r="BE227" s="457">
        <f>1000/$A$225*(SUM('[1]4412Exp'!CA$47:CA$47)+SUM('[1]4412Exp'!CA$105:CA$105))</f>
        <v>0</v>
      </c>
    </row>
    <row r="228" spans="1:125">
      <c r="A228" s="458" t="str">
        <f>ExportsCoreVPA!B$32</f>
        <v xml:space="preserve">USA </v>
      </c>
      <c r="B228" s="455" t="s">
        <v>84</v>
      </c>
      <c r="C228" s="457">
        <f>1000/$A$225*SUM('[1]4412Exp'!B$247:B$247)</f>
        <v>0</v>
      </c>
      <c r="D228" s="457">
        <f>1000/$A$225*SUM('[1]4412Exp'!C$247:C$247)</f>
        <v>0</v>
      </c>
      <c r="E228" s="457">
        <f>1000/$A$225*SUM('[1]4412Exp'!D$247:D$247)</f>
        <v>0</v>
      </c>
      <c r="F228" s="457">
        <f>1000/$A$225*SUM('[1]4412Exp'!E$247:E$247)</f>
        <v>0</v>
      </c>
      <c r="G228" s="457">
        <f>1000/$A$225*SUM('[1]4412Exp'!F$247:F$247)</f>
        <v>0</v>
      </c>
      <c r="H228" s="457">
        <f>1000/$A$225*SUM('[1]4412Exp'!G$247:G$247)</f>
        <v>0</v>
      </c>
      <c r="I228" s="457">
        <f>1000/$A$225*SUM('[1]4412Exp'!H$247:H$247)</f>
        <v>0</v>
      </c>
      <c r="J228" s="457">
        <f>1000/$A$225*SUM('[1]4412Exp'!I$247:I$247)</f>
        <v>0</v>
      </c>
      <c r="K228" s="457">
        <f>1000/$A$225*SUM('[1]4412Exp'!J$247:J$247)</f>
        <v>0</v>
      </c>
      <c r="L228" s="457">
        <f>1000/$A$225*SUM('[1]4412Exp'!K$247:K$247)</f>
        <v>0</v>
      </c>
      <c r="M228" s="457">
        <f>1000/$A$225*SUM('[1]4412Exp'!L$247:L$247)</f>
        <v>0</v>
      </c>
      <c r="N228" s="457">
        <f>1000/$A$225*SUM('[1]4412Exp'!M$247:M$247)</f>
        <v>5.3199999999999997E-2</v>
      </c>
      <c r="O228" s="457">
        <f>1000/$A$225*SUM('[1]4412Exp'!N$247:N$247)</f>
        <v>0.4760279999999999</v>
      </c>
      <c r="P228" s="457">
        <f>1000/$A$225*SUM('[1]4412Exp'!O$247:O$247)</f>
        <v>1.8259261999999996</v>
      </c>
      <c r="Q228" s="457">
        <f>1000/$A$225*SUM('[1]4412Exp'!P$247:P$247)</f>
        <v>0</v>
      </c>
      <c r="R228" s="457">
        <f>1000/$A$225*SUM('[1]4412Exp'!Q$247:Q$247)</f>
        <v>0.15129519999999999</v>
      </c>
      <c r="S228" s="457">
        <f>1000/$A$225*SUM('[1]4412Exp'!R$247:R$247)</f>
        <v>4.5021339999999999</v>
      </c>
      <c r="T228" s="457">
        <f>1000/$A$225*SUM('[1]4412Exp'!S$247:S$247)</f>
        <v>71.564457999999988</v>
      </c>
      <c r="U228" s="457">
        <f>1000/$A$225*SUM('[1]4412Exp'!T$247:T$247)</f>
        <v>98.521197600000008</v>
      </c>
      <c r="V228" s="457">
        <f>1000/$A$225*SUM('[1]4412Exp'!U$247:U$247)</f>
        <v>86.778420400000002</v>
      </c>
      <c r="W228" s="457">
        <f>1000/$A$225*SUM('[1]4412Exp'!V$247:V$247)</f>
        <v>109.19213619999998</v>
      </c>
      <c r="X228" s="457">
        <f>1000/$A$225*SUM('[1]4412Exp'!W$247:W$247)</f>
        <v>152.1325722</v>
      </c>
      <c r="Y228" s="457">
        <f>1000/$A$225*SUM('[1]4412Exp'!X$247:X$247)</f>
        <v>157.15642919999996</v>
      </c>
      <c r="Z228" s="457">
        <f>1000/$A$225*SUM('[1]4412Exp'!Y$247:Y$247)</f>
        <v>135.76671100000002</v>
      </c>
      <c r="AA228" s="457">
        <f>1000/$A$225*SUM('[1]4412Exp'!Z$247:Z$247)</f>
        <v>145.82299999999998</v>
      </c>
      <c r="AB228" s="457">
        <f>1000/$A$225*SUM('[1]4412Exp'!AA$247:AA$247)</f>
        <v>0</v>
      </c>
      <c r="AC228" s="457"/>
      <c r="AD228" s="457"/>
      <c r="AF228" s="457">
        <f>1000/$A$225*SUM('[1]4412Exp'!BB$247:BB$247)</f>
        <v>0.23099999999999998</v>
      </c>
      <c r="AG228" s="457">
        <f>1000/$A$225*SUM('[1]4412Exp'!BC$247:BC$247)</f>
        <v>0.127</v>
      </c>
      <c r="AH228" s="457">
        <f>1000/$A$225*SUM('[1]4412Exp'!BD$247:BD$247)</f>
        <v>5.3999999999999992E-2</v>
      </c>
      <c r="AI228" s="457">
        <f>1000/$A$225*SUM('[1]4412Exp'!BE$247:BE$247)</f>
        <v>0</v>
      </c>
      <c r="AJ228" s="457">
        <f>1000/$A$225*SUM('[1]4412Exp'!BF$247:BF$247)</f>
        <v>0</v>
      </c>
      <c r="AK228" s="457">
        <f>1000/$A$225*SUM('[1]4412Exp'!BG$247:BG$247)</f>
        <v>0</v>
      </c>
      <c r="AL228" s="457">
        <f>1000/$A$225*SUM('[1]4412Exp'!BH$247:BH$247)</f>
        <v>0</v>
      </c>
      <c r="AM228" s="457">
        <f>1000/$A$225*SUM('[1]4412Exp'!BI$247:BI$247)</f>
        <v>0</v>
      </c>
      <c r="AN228" s="457">
        <f>1000/$A$225*SUM('[1]4412Exp'!BJ$247:BJ$247)</f>
        <v>0</v>
      </c>
      <c r="AO228" s="457">
        <f>1000/$A$225*SUM('[1]4412Exp'!BK$247:BK$247)</f>
        <v>0</v>
      </c>
      <c r="AP228" s="457">
        <f>1000/$A$225*SUM('[1]4412Exp'!BL$247:BL$247)</f>
        <v>0</v>
      </c>
      <c r="AQ228" s="457">
        <f>1000/$A$225*SUM('[1]4412Exp'!BM$247:BM$247)</f>
        <v>0</v>
      </c>
      <c r="AR228" s="457">
        <f>1000/$A$225*SUM('[1]4412Exp'!BN$247:BN$247)</f>
        <v>0.7709999999999998</v>
      </c>
      <c r="AS228" s="457">
        <f>1000/$A$225*SUM('[1]4412Exp'!BO$247:BO$247)</f>
        <v>2.4570000000000003</v>
      </c>
      <c r="AT228" s="457">
        <f>1000/$A$225*SUM('[1]4412Exp'!BP$247:BP$247)</f>
        <v>4.2969461999999998</v>
      </c>
      <c r="AU228" s="457">
        <f>1000/$A$225*SUM('[1]4412Exp'!BQ$247:BQ$247)</f>
        <v>7.8869999999999987</v>
      </c>
      <c r="AV228" s="457">
        <f>1000/$A$225*SUM('[1]4412Exp'!BR$247:BR$247)</f>
        <v>19.828999999999994</v>
      </c>
      <c r="AW228" s="457">
        <f>1000/$A$225*SUM('[1]4412Exp'!BS$247:BS$247)</f>
        <v>94.337000000000018</v>
      </c>
      <c r="AX228" s="457">
        <f>1000/$A$225*SUM('[1]4412Exp'!BT$247:BT$247)</f>
        <v>148.54854000000006</v>
      </c>
      <c r="AY228" s="457">
        <f>1000/$A$225*SUM('[1]4412Exp'!BU$247:BU$247)</f>
        <v>115.25942579999999</v>
      </c>
      <c r="AZ228" s="457">
        <f>1000/$A$225*SUM('[1]4412Exp'!BV$247:BV$247)</f>
        <v>305.95424719999994</v>
      </c>
      <c r="BA228" s="457">
        <f>1000/$A$225*SUM('[1]4412Exp'!BW$247:BW$247)</f>
        <v>170.73102079999998</v>
      </c>
      <c r="BB228" s="457">
        <f>1000/$A$225*SUM('[1]4412Exp'!BX$247:BX$247)</f>
        <v>258.0054229619999</v>
      </c>
      <c r="BC228" s="457">
        <f>1000/$A$225*SUM('[1]4412Exp'!BY$247:BY$247)</f>
        <v>131.26225000000002</v>
      </c>
      <c r="BD228" s="457">
        <f>1000/$A$225*SUM('[1]4412Exp'!BZ$247:BZ$247)</f>
        <v>0</v>
      </c>
      <c r="BE228" s="457">
        <f>1000/$A$225*SUM('[1]4412Exp'!CA$247:CA$247)</f>
        <v>0</v>
      </c>
    </row>
    <row r="229" spans="1:125">
      <c r="A229" s="459" t="s">
        <v>18</v>
      </c>
      <c r="B229" s="455" t="s">
        <v>84</v>
      </c>
      <c r="C229" s="457">
        <f t="shared" ref="C229:AB229" si="174">C225-SUM(C227:C228)</f>
        <v>0.6612480000000005</v>
      </c>
      <c r="D229" s="457">
        <f t="shared" si="174"/>
        <v>3.0470061999999984</v>
      </c>
      <c r="E229" s="457">
        <f t="shared" si="174"/>
        <v>3.4748210000000022</v>
      </c>
      <c r="F229" s="457">
        <f t="shared" si="174"/>
        <v>17.812380599999997</v>
      </c>
      <c r="G229" s="457">
        <f t="shared" si="174"/>
        <v>9.0820631999999986</v>
      </c>
      <c r="H229" s="457">
        <f t="shared" si="174"/>
        <v>0.92563939999999967</v>
      </c>
      <c r="I229" s="457">
        <f t="shared" si="174"/>
        <v>1.2606831999999999</v>
      </c>
      <c r="J229" s="457">
        <f t="shared" si="174"/>
        <v>0.18646599999999999</v>
      </c>
      <c r="K229" s="457">
        <f t="shared" si="174"/>
        <v>0</v>
      </c>
      <c r="L229" s="457">
        <f t="shared" si="174"/>
        <v>9.2400000000000002E-4</v>
      </c>
      <c r="M229" s="457">
        <f t="shared" si="174"/>
        <v>4.4839199999999996E-2</v>
      </c>
      <c r="N229" s="457">
        <f t="shared" si="174"/>
        <v>0</v>
      </c>
      <c r="O229" s="457">
        <f t="shared" si="174"/>
        <v>7.9800000000000093E-2</v>
      </c>
      <c r="P229" s="457">
        <f t="shared" si="174"/>
        <v>0.31494400000000011</v>
      </c>
      <c r="Q229" s="457">
        <f t="shared" si="174"/>
        <v>0</v>
      </c>
      <c r="R229" s="457">
        <f t="shared" si="174"/>
        <v>3.8499999999999646E-4</v>
      </c>
      <c r="S229" s="457">
        <f t="shared" si="174"/>
        <v>3.3599999999998076E-3</v>
      </c>
      <c r="T229" s="457">
        <f t="shared" si="174"/>
        <v>2.6412008000000071</v>
      </c>
      <c r="U229" s="457">
        <f t="shared" si="174"/>
        <v>0.3576117999999866</v>
      </c>
      <c r="V229" s="457">
        <f t="shared" si="174"/>
        <v>2.2873829999999913</v>
      </c>
      <c r="W229" s="457">
        <f t="shared" si="174"/>
        <v>1.5811684000000099</v>
      </c>
      <c r="X229" s="457">
        <f t="shared" si="174"/>
        <v>3.5223047999999721</v>
      </c>
      <c r="Y229" s="457">
        <f t="shared" si="174"/>
        <v>1.7942574000000207</v>
      </c>
      <c r="Z229" s="457">
        <f t="shared" si="174"/>
        <v>0.72134755999996969</v>
      </c>
      <c r="AA229" s="457">
        <f t="shared" si="174"/>
        <v>1.5900899600000002</v>
      </c>
      <c r="AB229" s="457">
        <f t="shared" si="174"/>
        <v>0</v>
      </c>
      <c r="AC229" s="457"/>
      <c r="AD229" s="457"/>
      <c r="AF229" s="457">
        <f t="shared" ref="AF229:BE229" si="175">AF225-SUM(AF227:AF228)</f>
        <v>0.78004222222221742</v>
      </c>
      <c r="AG229" s="457">
        <f t="shared" si="175"/>
        <v>6.0502422222222201</v>
      </c>
      <c r="AH229" s="457">
        <f t="shared" si="175"/>
        <v>6.9849619444444393</v>
      </c>
      <c r="AI229" s="457">
        <f t="shared" si="175"/>
        <v>1.6904524444444426</v>
      </c>
      <c r="AJ229" s="457">
        <f t="shared" si="175"/>
        <v>0.14186944807171464</v>
      </c>
      <c r="AK229" s="457">
        <f t="shared" si="175"/>
        <v>0.71506522595579813</v>
      </c>
      <c r="AL229" s="457">
        <f t="shared" si="175"/>
        <v>1.2321682042837929</v>
      </c>
      <c r="AM229" s="457">
        <f t="shared" si="175"/>
        <v>0.74139719999999998</v>
      </c>
      <c r="AN229" s="457">
        <f t="shared" si="175"/>
        <v>0.24059721777359938</v>
      </c>
      <c r="AO229" s="457">
        <f t="shared" si="175"/>
        <v>1.2161953999999999</v>
      </c>
      <c r="AP229" s="457">
        <f t="shared" si="175"/>
        <v>3.7999999999999992E-2</v>
      </c>
      <c r="AQ229" s="457">
        <f t="shared" si="175"/>
        <v>0</v>
      </c>
      <c r="AR229" s="457">
        <f t="shared" si="175"/>
        <v>5.4116000000000053E-2</v>
      </c>
      <c r="AS229" s="457">
        <f t="shared" si="175"/>
        <v>0.63604899999999942</v>
      </c>
      <c r="AT229" s="457">
        <f t="shared" si="175"/>
        <v>0.39684584353245977</v>
      </c>
      <c r="AU229" s="457">
        <f t="shared" si="175"/>
        <v>0.18201675976716913</v>
      </c>
      <c r="AV229" s="457">
        <f t="shared" si="175"/>
        <v>0.76647690210530328</v>
      </c>
      <c r="AW229" s="457">
        <f t="shared" si="175"/>
        <v>1.2219692690143518</v>
      </c>
      <c r="AX229" s="457">
        <f t="shared" si="175"/>
        <v>3.1343362618032415</v>
      </c>
      <c r="AY229" s="457">
        <f t="shared" si="175"/>
        <v>3.9759534000000087</v>
      </c>
      <c r="AZ229" s="457">
        <f t="shared" si="175"/>
        <v>0.52489108115941008</v>
      </c>
      <c r="BA229" s="457">
        <f t="shared" si="175"/>
        <v>6.6125886000000094</v>
      </c>
      <c r="BB229" s="457">
        <f t="shared" si="175"/>
        <v>17.481196671366718</v>
      </c>
      <c r="BC229" s="457">
        <f t="shared" si="175"/>
        <v>1.0962410320289564</v>
      </c>
      <c r="BD229" s="457">
        <f t="shared" si="175"/>
        <v>3.2489999999999992</v>
      </c>
      <c r="BE229" s="457">
        <f t="shared" si="175"/>
        <v>0</v>
      </c>
    </row>
    <row r="231" spans="1:125">
      <c r="A231" s="459"/>
    </row>
    <row r="232" spans="1:125">
      <c r="A232" s="459"/>
    </row>
    <row r="233" spans="1:125">
      <c r="A233" s="3" t="str">
        <f>A227</f>
        <v xml:space="preserve">China </v>
      </c>
      <c r="BS233" s="457">
        <f>(SUM('[1]4412Exp'!AB$47:AB$47)+SUM('[1]4412Exp'!AB$105:AB$105))</f>
        <v>10.079177</v>
      </c>
      <c r="BT233" s="457">
        <f>(SUM('[1]4412Exp'!AC$47:AC$47)+SUM('[1]4412Exp'!AC$105:AC$105))</f>
        <v>7.1588979999999998</v>
      </c>
      <c r="BU233" s="457">
        <f>(SUM('[1]4412Exp'!AD$47:AD$47)+SUM('[1]4412Exp'!AD$105:AD$105))</f>
        <v>1.593235</v>
      </c>
      <c r="BV233" s="457">
        <f>(SUM('[1]4412Exp'!AE$47:AE$47)+SUM('[1]4412Exp'!AE$105:AE$105))</f>
        <v>3.2466999999999996E-2</v>
      </c>
      <c r="BW233" s="457">
        <f>(SUM('[1]4412Exp'!AF$47:AF$47)+SUM('[1]4412Exp'!AF$105:AF$105))</f>
        <v>3.4547999999999995E-2</v>
      </c>
      <c r="BX233" s="457">
        <f>(SUM('[1]4412Exp'!AG$47:AG$47)+SUM('[1]4412Exp'!AG$105:AG$105))</f>
        <v>1.4115339999999998</v>
      </c>
      <c r="BY233" s="457">
        <f>(SUM('[1]4412Exp'!AH$47:AH$47)+SUM('[1]4412Exp'!AH$105:AH$105))</f>
        <v>0</v>
      </c>
      <c r="BZ233" s="457">
        <f>(SUM('[1]4412Exp'!AI$47:AI$47)+SUM('[1]4412Exp'!AI$105:AI$105))</f>
        <v>0</v>
      </c>
      <c r="CA233" s="457">
        <f>(SUM('[1]4412Exp'!AJ$47:AJ$47)+SUM('[1]4412Exp'!AJ$105:AJ$105))</f>
        <v>0</v>
      </c>
      <c r="CB233" s="457">
        <f>(SUM('[1]4412Exp'!AK$47:AK$47)+SUM('[1]4412Exp'!AK$105:AK$105))</f>
        <v>0</v>
      </c>
      <c r="CC233" s="457">
        <f>(SUM('[1]4412Exp'!AL$47:AL$47)+SUM('[1]4412Exp'!AL$105:AL$105))</f>
        <v>0</v>
      </c>
      <c r="CD233" s="457">
        <f>(SUM('[1]4412Exp'!AM$47:AM$47)+SUM('[1]4412Exp'!AM$105:AM$105))</f>
        <v>0</v>
      </c>
      <c r="CE233" s="457">
        <f>(SUM('[1]4412Exp'!AN$47:AN$47)+SUM('[1]4412Exp'!AN$105:AN$105))</f>
        <v>0</v>
      </c>
      <c r="CF233" s="457">
        <f>(SUM('[1]4412Exp'!AO$47:AO$47)+SUM('[1]4412Exp'!AO$105:AO$105))</f>
        <v>0</v>
      </c>
      <c r="CG233" s="457">
        <f>(SUM('[1]4412Exp'!AP$47:AP$47)+SUM('[1]4412Exp'!AP$105:AP$105))</f>
        <v>1.5016E-2</v>
      </c>
      <c r="CH233" s="457">
        <f>(SUM('[1]4412Exp'!AQ$47:AQ$47)+SUM('[1]4412Exp'!AQ$105:AQ$105))</f>
        <v>0</v>
      </c>
      <c r="CI233" s="457">
        <f>(SUM('[1]4412Exp'!AR$47:AR$47)+SUM('[1]4412Exp'!AR$105:AR$105))</f>
        <v>0</v>
      </c>
      <c r="CJ233" s="457">
        <f>(SUM('[1]4412Exp'!AS$47:AS$47)+SUM('[1]4412Exp'!AS$105:AS$105))</f>
        <v>7.2295999999999999E-2</v>
      </c>
      <c r="CK233" s="457">
        <f>(SUM('[1]4412Exp'!AT$47:AT$47)+SUM('[1]4412Exp'!AT$105:AT$105))</f>
        <v>2.6962999999999997E-2</v>
      </c>
      <c r="CL233" s="457">
        <f>(SUM('[1]4412Exp'!AU$47:AU$47)+SUM('[1]4412Exp'!AU$105:AU$105))</f>
        <v>1.7849999999999999E-3</v>
      </c>
      <c r="CM233" s="457">
        <f>(SUM('[1]4412Exp'!AV$47:AV$47)+SUM('[1]4412Exp'!AV$105:AV$105))</f>
        <v>6.597625E-2</v>
      </c>
      <c r="CN233" s="457">
        <f>(SUM('[1]4412Exp'!AW$47:AW$47)+SUM('[1]4412Exp'!AW$105:AW$105))</f>
        <v>3.6960509999999995E-2</v>
      </c>
      <c r="CO233" s="457">
        <f>(SUM('[1]4412Exp'!AX$47:AX$47)+SUM('[1]4412Exp'!AX$105:AX$105))</f>
        <v>5.487849999999999E-3</v>
      </c>
      <c r="CP233" s="457">
        <f>(SUM('[1]4412Exp'!AY$47:AY$47)+SUM('[1]4412Exp'!AY$105:AY$105))</f>
        <v>0</v>
      </c>
      <c r="CQ233" s="457">
        <f>(SUM('[1]4412Exp'!AZ$47:AZ$47)+SUM('[1]4412Exp'!AZ$105:AZ$105))</f>
        <v>5.7301649999999996E-2</v>
      </c>
      <c r="CR233" s="457">
        <f>(SUM('[1]4412Exp'!BA$47:BA$47)+SUM('[1]4412Exp'!BA$105:BA$105))</f>
        <v>0</v>
      </c>
      <c r="CV233" s="457">
        <f>(SUM('[1]4412Exp'!CB$47:CB$47)+SUM('[1]4412Exp'!CB$105:CB$105))</f>
        <v>15.717355</v>
      </c>
      <c r="CW233" s="457">
        <f>(SUM('[1]4412Exp'!CC$47:CC$47)+SUM('[1]4412Exp'!CC$105:CC$105))</f>
        <v>11.875999999999999</v>
      </c>
      <c r="CX233" s="457">
        <f>(SUM('[1]4412Exp'!CD$47:CD$47)+SUM('[1]4412Exp'!CD$105:CD$105))</f>
        <v>4.1039219999999998</v>
      </c>
      <c r="CY233" s="457">
        <f>(SUM('[1]4412Exp'!CE$47:CE$47)+SUM('[1]4412Exp'!CE$105:CE$105))</f>
        <v>8.6379999999999999</v>
      </c>
      <c r="CZ233" s="457">
        <f>(SUM('[1]4412Exp'!CF$47:CF$47)+SUM('[1]4412Exp'!CF$105:CF$105))</f>
        <v>4.8550000000000004</v>
      </c>
      <c r="DA233" s="457">
        <f>(SUM('[1]4412Exp'!CG$47:CG$47)+SUM('[1]4412Exp'!CG$105:CG$105))</f>
        <v>2.6949999999999998</v>
      </c>
      <c r="DB233" s="457">
        <f>(SUM('[1]4412Exp'!CH$47:CH$47)+SUM('[1]4412Exp'!CH$105:CH$105))</f>
        <v>0</v>
      </c>
      <c r="DC233" s="457">
        <f>(SUM('[1]4412Exp'!CI$47:CI$47)+SUM('[1]4412Exp'!CI$105:CI$105))</f>
        <v>0</v>
      </c>
      <c r="DD233" s="457">
        <f>(SUM('[1]4412Exp'!CJ$47:CJ$47)+SUM('[1]4412Exp'!CJ$105:CJ$105))</f>
        <v>0</v>
      </c>
      <c r="DE233" s="457">
        <f>(SUM('[1]4412Exp'!CK$47:CK$47)+SUM('[1]4412Exp'!CK$105:CK$105))</f>
        <v>0</v>
      </c>
      <c r="DF233" s="457">
        <f>(SUM('[1]4412Exp'!CL$47:CL$47)+SUM('[1]4412Exp'!CL$105:CL$105))</f>
        <v>0</v>
      </c>
      <c r="DG233" s="457">
        <f>(SUM('[1]4412Exp'!CM$47:CM$47)+SUM('[1]4412Exp'!CM$105:CM$105))</f>
        <v>0</v>
      </c>
      <c r="DH233" s="457">
        <f>(SUM('[1]4412Exp'!CN$47:CN$47)+SUM('[1]4412Exp'!CN$105:CN$105))</f>
        <v>0</v>
      </c>
      <c r="DI233" s="457">
        <f>(SUM('[1]4412Exp'!CO$47:CO$47)+SUM('[1]4412Exp'!CO$105:CO$105))</f>
        <v>7.0429999999999998E-3</v>
      </c>
      <c r="DJ233" s="457">
        <f>(SUM('[1]4412Exp'!CP$47:CP$47)+SUM('[1]4412Exp'!CP$105:CP$105))</f>
        <v>0.17386799999999999</v>
      </c>
      <c r="DK233" s="457">
        <f>(SUM('[1]4412Exp'!CQ$47:CQ$47)+SUM('[1]4412Exp'!CQ$105:CQ$105))</f>
        <v>0</v>
      </c>
      <c r="DL233" s="457">
        <f>(SUM('[1]4412Exp'!CR$47:CR$47)+SUM('[1]4412Exp'!CR$105:CR$105))</f>
        <v>2.8888999999999998E-2</v>
      </c>
      <c r="DM233" s="457">
        <f>(SUM('[1]4412Exp'!CS$47:CS$47)+SUM('[1]4412Exp'!CS$105:CS$105))</f>
        <v>8.1185999999999994E-2</v>
      </c>
      <c r="DN233" s="457">
        <f>(SUM('[1]4412Exp'!CT$47:CT$47)+SUM('[1]4412Exp'!CT$105:CT$105))</f>
        <v>5.1392999999999994E-2</v>
      </c>
      <c r="DO233" s="457">
        <f>(SUM('[1]4412Exp'!CU$47:CU$47)+SUM('[1]4412Exp'!CU$105:CU$105))</f>
        <v>8.0189999999999984E-3</v>
      </c>
      <c r="DP233" s="457">
        <f>(SUM('[1]4412Exp'!CV$47:CV$47)+SUM('[1]4412Exp'!CV$105:CV$105))</f>
        <v>3.5472999999999998E-2</v>
      </c>
      <c r="DQ233" s="457">
        <f>(SUM('[1]4412Exp'!CW$47:CW$47)+SUM('[1]4412Exp'!CW$105:CW$105))</f>
        <v>3.5526999999999996E-2</v>
      </c>
      <c r="DR233" s="457">
        <f>(SUM('[1]4412Exp'!CX$47:CX$47)+SUM('[1]4412Exp'!CX$105:CX$105))</f>
        <v>2.0042000000000001E-2</v>
      </c>
      <c r="DS233" s="457">
        <f>(SUM('[1]4412Exp'!CY$47:CY$47)+SUM('[1]4412Exp'!CY$105:CY$105))</f>
        <v>1.3097999999999999E-2</v>
      </c>
      <c r="DT233" s="457">
        <f>(SUM('[1]4412Exp'!CZ$47:CZ$47)+SUM('[1]4412Exp'!CZ$105:CZ$105))</f>
        <v>3.8731000000000002E-2</v>
      </c>
      <c r="DU233" s="457">
        <f>(SUM('[1]4412Exp'!CA$47:CA$47)+SUM('[1]4412Exp'!CA$105:CA$105))</f>
        <v>0</v>
      </c>
    </row>
    <row r="234" spans="1:125">
      <c r="A234" s="3" t="str">
        <f>A228</f>
        <v xml:space="preserve">USA </v>
      </c>
      <c r="BS234" s="457">
        <f>SUM('[1]4412Exp'!AB$247:AB$247)</f>
        <v>0</v>
      </c>
      <c r="BT234" s="457">
        <f>SUM('[1]4412Exp'!AC$247:AC$247)</f>
        <v>0</v>
      </c>
      <c r="BU234" s="457">
        <f>SUM('[1]4412Exp'!AD$247:AD$247)</f>
        <v>0</v>
      </c>
      <c r="BV234" s="457">
        <f>SUM('[1]4412Exp'!AE$247:AE$247)</f>
        <v>0</v>
      </c>
      <c r="BW234" s="457">
        <f>SUM('[1]4412Exp'!AF$247:AF$247)</f>
        <v>0</v>
      </c>
      <c r="BX234" s="457">
        <f>SUM('[1]4412Exp'!AG$247:AG$247)</f>
        <v>0</v>
      </c>
      <c r="BY234" s="457">
        <f>SUM('[1]4412Exp'!AH$247:AH$247)</f>
        <v>0</v>
      </c>
      <c r="BZ234" s="457">
        <f>SUM('[1]4412Exp'!AI$247:AI$247)</f>
        <v>0</v>
      </c>
      <c r="CA234" s="457">
        <f>SUM('[1]4412Exp'!AJ$247:AJ$247)</f>
        <v>0</v>
      </c>
      <c r="CB234" s="457">
        <f>SUM('[1]4412Exp'!AK$247:AK$247)</f>
        <v>0</v>
      </c>
      <c r="CC234" s="457">
        <f>SUM('[1]4412Exp'!AL$247:AL$247)</f>
        <v>0</v>
      </c>
      <c r="CD234" s="457">
        <f>SUM('[1]4412Exp'!AM$247:AM$247)</f>
        <v>9.1619999999999993E-2</v>
      </c>
      <c r="CE234" s="457">
        <f>SUM('[1]4412Exp'!AN$247:AN$247)</f>
        <v>0.903756</v>
      </c>
      <c r="CF234" s="457">
        <f>SUM('[1]4412Exp'!AO$247:AO$247)</f>
        <v>3.5834189999999997</v>
      </c>
      <c r="CG234" s="457">
        <f>SUM('[1]4412Exp'!AP$247:AP$247)</f>
        <v>0</v>
      </c>
      <c r="CH234" s="457">
        <f>SUM('[1]4412Exp'!AQ$247:AQ$247)</f>
        <v>0.30130599999999996</v>
      </c>
      <c r="CI234" s="457">
        <f>SUM('[1]4412Exp'!AR$247:AR$247)</f>
        <v>8.3872280000000003</v>
      </c>
      <c r="CJ234" s="457">
        <f>SUM('[1]4412Exp'!AS$247:AS$247)</f>
        <v>59.426168999999994</v>
      </c>
      <c r="CK234" s="457">
        <f>SUM('[1]4412Exp'!AT$247:AT$247)</f>
        <v>103.20093199999999</v>
      </c>
      <c r="CL234" s="457">
        <f>SUM('[1]4412Exp'!AU$247:AU$247)</f>
        <v>124.533644</v>
      </c>
      <c r="CM234" s="457">
        <f>SUM('[1]4412Exp'!AV$247:AV$247)</f>
        <v>185.71264967000002</v>
      </c>
      <c r="CN234" s="457">
        <f>SUM('[1]4412Exp'!AW$247:AW$247)</f>
        <v>264.41388476000003</v>
      </c>
      <c r="CO234" s="457">
        <f>SUM('[1]4412Exp'!AX$247:AX$247)</f>
        <v>204.99574685000002</v>
      </c>
      <c r="CP234" s="457">
        <f>SUM('[1]4412Exp'!AY$247:AY$247)</f>
        <v>195.93469478</v>
      </c>
      <c r="CQ234" s="457">
        <f>SUM('[1]4412Exp'!AZ$247:AZ$247)</f>
        <v>231.11071694999998</v>
      </c>
      <c r="CR234" s="457">
        <f>SUM('[1]4412Exp'!BA$247:BA$247)</f>
        <v>0</v>
      </c>
      <c r="CV234" s="457">
        <f>SUM('[1]4412Exp'!CB$247:CB$247)</f>
        <v>0.11875799999999999</v>
      </c>
      <c r="CW234" s="457">
        <f>SUM('[1]4412Exp'!CC$247:CC$247)</f>
        <v>5.9430999999999998E-2</v>
      </c>
      <c r="CX234" s="457">
        <f>SUM('[1]4412Exp'!CD$247:CD$247)</f>
        <v>2.5000000000000001E-2</v>
      </c>
      <c r="CY234" s="457">
        <f>SUM('[1]4412Exp'!CE$247:CE$247)</f>
        <v>0</v>
      </c>
      <c r="CZ234" s="457">
        <f>SUM('[1]4412Exp'!CF$247:CF$247)</f>
        <v>0</v>
      </c>
      <c r="DA234" s="457">
        <f>SUM('[1]4412Exp'!CG$247:CG$247)</f>
        <v>0</v>
      </c>
      <c r="DB234" s="457">
        <f>SUM('[1]4412Exp'!CH$247:CH$247)</f>
        <v>0</v>
      </c>
      <c r="DC234" s="457">
        <f>SUM('[1]4412Exp'!CI$247:CI$247)</f>
        <v>0</v>
      </c>
      <c r="DD234" s="457">
        <f>SUM('[1]4412Exp'!CJ$247:CJ$247)</f>
        <v>0</v>
      </c>
      <c r="DE234" s="457">
        <f>SUM('[1]4412Exp'!CK$247:CK$247)</f>
        <v>0</v>
      </c>
      <c r="DF234" s="457">
        <f>SUM('[1]4412Exp'!CL$247:CL$247)</f>
        <v>0</v>
      </c>
      <c r="DG234" s="457">
        <f>SUM('[1]4412Exp'!CM$247:CM$247)</f>
        <v>0</v>
      </c>
      <c r="DH234" s="457">
        <f>SUM('[1]4412Exp'!CN$247:CN$247)</f>
        <v>1.100833</v>
      </c>
      <c r="DI234" s="457">
        <f>SUM('[1]4412Exp'!CO$247:CO$247)</f>
        <v>3.876995</v>
      </c>
      <c r="DJ234" s="457">
        <f>SUM('[1]4412Exp'!CP$247:CP$247)</f>
        <v>7.0147889999999995</v>
      </c>
      <c r="DK234" s="457">
        <f>SUM('[1]4412Exp'!CQ$247:CQ$247)</f>
        <v>11.593814</v>
      </c>
      <c r="DL234" s="457">
        <f>SUM('[1]4412Exp'!CR$247:CR$247)</f>
        <v>27.465416999999999</v>
      </c>
      <c r="DM234" s="457">
        <f>SUM('[1]4412Exp'!CS$247:CS$247)</f>
        <v>93.135278999999997</v>
      </c>
      <c r="DN234" s="457">
        <f>SUM('[1]4412Exp'!CT$247:CT$247)</f>
        <v>137.75514999999999</v>
      </c>
      <c r="DO234" s="457">
        <f>SUM('[1]4412Exp'!CU$247:CU$247)</f>
        <v>148.29085899999998</v>
      </c>
      <c r="DP234" s="457">
        <f>SUM('[1]4412Exp'!CV$247:CV$247)</f>
        <v>187.83159999999998</v>
      </c>
      <c r="DQ234" s="457">
        <f>SUM('[1]4412Exp'!CW$247:CW$247)</f>
        <v>269.360612</v>
      </c>
      <c r="DR234" s="457">
        <f>SUM('[1]4412Exp'!CX$247:CX$247)</f>
        <v>275.53968800000001</v>
      </c>
      <c r="DS234" s="457">
        <f>SUM('[1]4412Exp'!CY$247:CY$247)</f>
        <v>199.64808599999998</v>
      </c>
      <c r="DT234" s="457">
        <f>SUM('[1]4412Exp'!CZ$247:CZ$247)</f>
        <v>0</v>
      </c>
      <c r="DU234" s="457">
        <f>SUM('[1]4412Exp'!CA$247:CA$247)</f>
        <v>0</v>
      </c>
    </row>
    <row r="235" spans="1:125">
      <c r="A235" s="460" t="str">
        <f>A229</f>
        <v>Others</v>
      </c>
      <c r="BS235" s="457">
        <f t="shared" ref="BS235:CR235" si="176">BS225-SUM(BS233:BS234)</f>
        <v>0.2932819999999996</v>
      </c>
      <c r="BT235" s="457">
        <f t="shared" si="176"/>
        <v>1.2508899999999992</v>
      </c>
      <c r="BU235" s="457">
        <f t="shared" si="176"/>
        <v>1.1811939999999996</v>
      </c>
      <c r="BV235" s="457">
        <f t="shared" si="176"/>
        <v>1.524362</v>
      </c>
      <c r="BW235" s="457">
        <f t="shared" si="176"/>
        <v>0.86436599999999997</v>
      </c>
      <c r="BX235" s="457">
        <f t="shared" si="176"/>
        <v>0.17867900000000003</v>
      </c>
      <c r="BY235" s="457">
        <f t="shared" si="176"/>
        <v>0.136938</v>
      </c>
      <c r="BZ235" s="457">
        <f t="shared" si="176"/>
        <v>1.6399E-2</v>
      </c>
      <c r="CA235" s="457">
        <f t="shared" si="176"/>
        <v>0</v>
      </c>
      <c r="CB235" s="457">
        <f t="shared" si="176"/>
        <v>4.0470000000000002E-3</v>
      </c>
      <c r="CC235" s="457">
        <f t="shared" si="176"/>
        <v>1.8929999999999999E-3</v>
      </c>
      <c r="CD235" s="457">
        <f t="shared" si="176"/>
        <v>0</v>
      </c>
      <c r="CE235" s="457">
        <f t="shared" si="176"/>
        <v>0.18139599999999989</v>
      </c>
      <c r="CF235" s="457">
        <f t="shared" si="176"/>
        <v>0.5678930000000002</v>
      </c>
      <c r="CG235" s="457">
        <f t="shared" si="176"/>
        <v>0</v>
      </c>
      <c r="CH235" s="457">
        <f t="shared" si="176"/>
        <v>1.6800000000000148E-4</v>
      </c>
      <c r="CI235" s="457">
        <f t="shared" si="176"/>
        <v>6.9069999999999965E-3</v>
      </c>
      <c r="CJ235" s="457">
        <f t="shared" si="176"/>
        <v>2.6611599999999953</v>
      </c>
      <c r="CK235" s="457">
        <f t="shared" si="176"/>
        <v>0.40856400000001258</v>
      </c>
      <c r="CL235" s="457">
        <f t="shared" si="176"/>
        <v>1.190802000000005</v>
      </c>
      <c r="CM235" s="457">
        <f t="shared" si="176"/>
        <v>0.95492438999997376</v>
      </c>
      <c r="CN235" s="457">
        <f t="shared" si="176"/>
        <v>5.5142285900000161</v>
      </c>
      <c r="CO235" s="457">
        <f t="shared" si="176"/>
        <v>3.1207729899999777</v>
      </c>
      <c r="CP235" s="457">
        <f t="shared" si="176"/>
        <v>0.96042411999999899</v>
      </c>
      <c r="CQ235" s="457">
        <f t="shared" si="176"/>
        <v>2.0733104300000207</v>
      </c>
      <c r="CR235" s="457">
        <f t="shared" si="176"/>
        <v>0</v>
      </c>
      <c r="CV235" s="457">
        <f t="shared" ref="CV235:DU235" si="177">CV225-SUM(CV233:CV234)</f>
        <v>0.35003971693534375</v>
      </c>
      <c r="CW235" s="457">
        <f t="shared" si="177"/>
        <v>1.898583403641446</v>
      </c>
      <c r="CX235" s="457">
        <f t="shared" si="177"/>
        <v>2.2309627423040501</v>
      </c>
      <c r="CY235" s="457">
        <f t="shared" si="177"/>
        <v>0.77335499999999868</v>
      </c>
      <c r="CZ235" s="457">
        <f t="shared" si="177"/>
        <v>6.6472999999999338E-2</v>
      </c>
      <c r="DA235" s="457">
        <f t="shared" si="177"/>
        <v>0.30247142913087721</v>
      </c>
      <c r="DB235" s="457">
        <f t="shared" si="177"/>
        <v>0.40375189801737604</v>
      </c>
      <c r="DC235" s="457">
        <f t="shared" si="177"/>
        <v>0.28170130338350119</v>
      </c>
      <c r="DD235" s="457">
        <f t="shared" si="177"/>
        <v>0.14606234083238742</v>
      </c>
      <c r="DE235" s="457">
        <f t="shared" si="177"/>
        <v>0.56138087668160885</v>
      </c>
      <c r="DF235" s="457">
        <f t="shared" si="177"/>
        <v>1.2884113586472314E-2</v>
      </c>
      <c r="DG235" s="457">
        <f t="shared" si="177"/>
        <v>0</v>
      </c>
      <c r="DH235" s="457">
        <f t="shared" si="177"/>
        <v>3.0212307557878848E-2</v>
      </c>
      <c r="DI235" s="457">
        <f t="shared" si="177"/>
        <v>0.3233934899470694</v>
      </c>
      <c r="DJ235" s="457">
        <f t="shared" si="177"/>
        <v>0.41377197966675894</v>
      </c>
      <c r="DK235" s="457">
        <f t="shared" si="177"/>
        <v>0.21739199999999848</v>
      </c>
      <c r="DL235" s="457">
        <f t="shared" si="177"/>
        <v>0.53132114035457434</v>
      </c>
      <c r="DM235" s="457">
        <f t="shared" si="177"/>
        <v>0.88637664813285255</v>
      </c>
      <c r="DN235" s="457">
        <f t="shared" si="177"/>
        <v>2.1536819698871739</v>
      </c>
      <c r="DO235" s="457">
        <f t="shared" si="177"/>
        <v>1.5035850546862264</v>
      </c>
      <c r="DP235" s="457">
        <f t="shared" si="177"/>
        <v>0.5292840000000183</v>
      </c>
      <c r="DQ235" s="457">
        <f t="shared" si="177"/>
        <v>5.2950377399999979</v>
      </c>
      <c r="DR235" s="457">
        <f t="shared" si="177"/>
        <v>3.006631485000014</v>
      </c>
      <c r="DS235" s="457">
        <f t="shared" si="177"/>
        <v>0.63823571169999127</v>
      </c>
      <c r="DT235" s="457">
        <f t="shared" si="177"/>
        <v>1.4771608524499997</v>
      </c>
      <c r="DU235" s="457">
        <f t="shared" si="177"/>
        <v>0</v>
      </c>
    </row>
  </sheetData>
  <mergeCells count="8">
    <mergeCell ref="B224:AB224"/>
    <mergeCell ref="BS224:CR224"/>
    <mergeCell ref="CV224:DU224"/>
    <mergeCell ref="AF224:BE224"/>
    <mergeCell ref="B202:AB202"/>
    <mergeCell ref="AF202:BE202"/>
    <mergeCell ref="BS202:CR202"/>
    <mergeCell ref="CV202:DU202"/>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73:BC241"/>
  <sheetViews>
    <sheetView workbookViewId="0"/>
  </sheetViews>
  <sheetFormatPr defaultColWidth="9.08984375" defaultRowHeight="12.5"/>
  <cols>
    <col min="1" max="1" width="9.08984375" style="272" customWidth="1"/>
    <col min="2" max="26" width="4.7265625" style="272" customWidth="1"/>
    <col min="27" max="27" width="4.7265625" style="272" hidden="1" customWidth="1"/>
    <col min="28" max="28" width="1.7265625" style="272" customWidth="1"/>
    <col min="29" max="53" width="4.7265625" style="272" customWidth="1"/>
    <col min="54" max="54" width="4.7265625" style="272" hidden="1" customWidth="1"/>
    <col min="55" max="55" width="1.7265625" style="272" customWidth="1"/>
    <col min="56" max="63" width="4.7265625" style="272" customWidth="1"/>
    <col min="64" max="64" width="1.7265625" style="272" customWidth="1"/>
    <col min="65" max="74" width="4.7265625" style="272" customWidth="1"/>
    <col min="75" max="16384" width="9.08984375" style="272"/>
  </cols>
  <sheetData>
    <row r="73" spans="1:54" ht="13">
      <c r="A73" s="271" t="s">
        <v>46</v>
      </c>
    </row>
    <row r="74" spans="1:54" ht="13">
      <c r="A74" s="271"/>
      <c r="B74" s="453" t="s">
        <v>111</v>
      </c>
      <c r="C74" s="453"/>
      <c r="D74" s="453"/>
      <c r="E74" s="453"/>
      <c r="F74" s="453"/>
      <c r="G74" s="453"/>
      <c r="H74" s="453"/>
      <c r="I74" s="453"/>
      <c r="J74" s="453"/>
      <c r="K74" s="453"/>
      <c r="L74" s="453"/>
      <c r="M74" s="453"/>
      <c r="N74" s="453"/>
      <c r="O74" s="453"/>
      <c r="P74" s="453"/>
      <c r="Q74" s="453"/>
      <c r="R74" s="453"/>
      <c r="S74" s="453"/>
      <c r="T74" s="453"/>
      <c r="U74" s="453"/>
      <c r="V74" s="453"/>
      <c r="W74" s="453"/>
      <c r="X74" s="453"/>
      <c r="Y74" s="453"/>
      <c r="Z74" s="453"/>
      <c r="AA74" s="453"/>
      <c r="AC74" s="453" t="s">
        <v>92</v>
      </c>
      <c r="AD74" s="453"/>
      <c r="AE74" s="453"/>
      <c r="AF74" s="453"/>
      <c r="AG74" s="453"/>
      <c r="AH74" s="453"/>
      <c r="AI74" s="453"/>
      <c r="AJ74" s="453"/>
      <c r="AK74" s="453"/>
      <c r="AL74" s="453"/>
      <c r="AM74" s="453"/>
      <c r="AN74" s="453"/>
      <c r="AO74" s="453"/>
      <c r="AP74" s="453"/>
      <c r="AQ74" s="453"/>
      <c r="AR74" s="453"/>
      <c r="AS74" s="453"/>
      <c r="AT74" s="453"/>
      <c r="AU74" s="453"/>
      <c r="AV74" s="453"/>
      <c r="AW74" s="453"/>
      <c r="AX74" s="453"/>
      <c r="AY74" s="453"/>
      <c r="AZ74" s="453"/>
      <c r="BA74" s="453"/>
      <c r="BB74" s="453"/>
    </row>
    <row r="75" spans="1:54">
      <c r="B75" s="272">
        <v>2000</v>
      </c>
      <c r="C75" s="272">
        <f>1+B75</f>
        <v>2001</v>
      </c>
      <c r="D75" s="272">
        <f t="shared" ref="D75:AA75" si="0">1+C75</f>
        <v>2002</v>
      </c>
      <c r="E75" s="272">
        <f t="shared" si="0"/>
        <v>2003</v>
      </c>
      <c r="F75" s="272">
        <f t="shared" si="0"/>
        <v>2004</v>
      </c>
      <c r="G75" s="272">
        <f t="shared" si="0"/>
        <v>2005</v>
      </c>
      <c r="H75" s="272">
        <f t="shared" si="0"/>
        <v>2006</v>
      </c>
      <c r="I75" s="272">
        <f t="shared" si="0"/>
        <v>2007</v>
      </c>
      <c r="J75" s="272">
        <f t="shared" si="0"/>
        <v>2008</v>
      </c>
      <c r="K75" s="272">
        <f t="shared" si="0"/>
        <v>2009</v>
      </c>
      <c r="L75" s="272">
        <f t="shared" si="0"/>
        <v>2010</v>
      </c>
      <c r="M75" s="272">
        <f t="shared" si="0"/>
        <v>2011</v>
      </c>
      <c r="N75" s="272">
        <f t="shared" si="0"/>
        <v>2012</v>
      </c>
      <c r="O75" s="272">
        <f t="shared" si="0"/>
        <v>2013</v>
      </c>
      <c r="P75" s="272">
        <f t="shared" si="0"/>
        <v>2014</v>
      </c>
      <c r="Q75" s="272">
        <f t="shared" si="0"/>
        <v>2015</v>
      </c>
      <c r="R75" s="272">
        <f t="shared" si="0"/>
        <v>2016</v>
      </c>
      <c r="S75" s="272">
        <f t="shared" si="0"/>
        <v>2017</v>
      </c>
      <c r="T75" s="272">
        <f t="shared" si="0"/>
        <v>2018</v>
      </c>
      <c r="U75" s="272">
        <f t="shared" si="0"/>
        <v>2019</v>
      </c>
      <c r="V75" s="272">
        <f t="shared" si="0"/>
        <v>2020</v>
      </c>
      <c r="W75" s="272">
        <f t="shared" si="0"/>
        <v>2021</v>
      </c>
      <c r="X75" s="272">
        <f t="shared" si="0"/>
        <v>2022</v>
      </c>
      <c r="Y75" s="272">
        <f t="shared" si="0"/>
        <v>2023</v>
      </c>
      <c r="Z75" s="272">
        <f t="shared" si="0"/>
        <v>2024</v>
      </c>
      <c r="AA75" s="272">
        <f t="shared" si="0"/>
        <v>2025</v>
      </c>
      <c r="AC75" s="272">
        <v>2000</v>
      </c>
      <c r="AD75" s="272">
        <f>1+AC75</f>
        <v>2001</v>
      </c>
      <c r="AE75" s="272">
        <f t="shared" ref="AE75:BB75" si="1">1+AD75</f>
        <v>2002</v>
      </c>
      <c r="AF75" s="272">
        <f t="shared" si="1"/>
        <v>2003</v>
      </c>
      <c r="AG75" s="272">
        <f t="shared" si="1"/>
        <v>2004</v>
      </c>
      <c r="AH75" s="272">
        <f t="shared" si="1"/>
        <v>2005</v>
      </c>
      <c r="AI75" s="272">
        <f t="shared" si="1"/>
        <v>2006</v>
      </c>
      <c r="AJ75" s="272">
        <f t="shared" si="1"/>
        <v>2007</v>
      </c>
      <c r="AK75" s="272">
        <f t="shared" si="1"/>
        <v>2008</v>
      </c>
      <c r="AL75" s="272">
        <f t="shared" si="1"/>
        <v>2009</v>
      </c>
      <c r="AM75" s="272">
        <f t="shared" si="1"/>
        <v>2010</v>
      </c>
      <c r="AN75" s="272">
        <f t="shared" si="1"/>
        <v>2011</v>
      </c>
      <c r="AO75" s="272">
        <f t="shared" si="1"/>
        <v>2012</v>
      </c>
      <c r="AP75" s="272">
        <f t="shared" si="1"/>
        <v>2013</v>
      </c>
      <c r="AQ75" s="272">
        <f t="shared" si="1"/>
        <v>2014</v>
      </c>
      <c r="AR75" s="272">
        <f t="shared" si="1"/>
        <v>2015</v>
      </c>
      <c r="AS75" s="272">
        <f t="shared" si="1"/>
        <v>2016</v>
      </c>
      <c r="AT75" s="272">
        <f t="shared" si="1"/>
        <v>2017</v>
      </c>
      <c r="AU75" s="272">
        <f t="shared" si="1"/>
        <v>2018</v>
      </c>
      <c r="AV75" s="272">
        <f t="shared" si="1"/>
        <v>2019</v>
      </c>
      <c r="AW75" s="272">
        <f t="shared" si="1"/>
        <v>2020</v>
      </c>
      <c r="AX75" s="272">
        <f t="shared" si="1"/>
        <v>2021</v>
      </c>
      <c r="AY75" s="272">
        <f t="shared" si="1"/>
        <v>2022</v>
      </c>
      <c r="AZ75" s="272">
        <f t="shared" si="1"/>
        <v>2023</v>
      </c>
      <c r="BA75" s="272">
        <f t="shared" si="1"/>
        <v>2024</v>
      </c>
      <c r="BB75" s="272">
        <f t="shared" si="1"/>
        <v>2025</v>
      </c>
    </row>
    <row r="76" spans="1:54">
      <c r="A76" s="272" t="s">
        <v>31</v>
      </c>
      <c r="B76" s="276">
        <f>1/1000*ExportsCoreVPA!C$5</f>
        <v>0.22903280595999997</v>
      </c>
      <c r="C76" s="276">
        <f>1/1000*ExportsCoreVPA!D$5</f>
        <v>0.20096952335599999</v>
      </c>
      <c r="D76" s="276">
        <f>1/1000*ExportsCoreVPA!E$5</f>
        <v>0.21896739695599998</v>
      </c>
      <c r="E76" s="276">
        <f>1/1000*ExportsCoreVPA!F$5</f>
        <v>0.18893605113599998</v>
      </c>
      <c r="F76" s="276">
        <f>1/1000*ExportsCoreVPA!G$5</f>
        <v>0.16681310302799995</v>
      </c>
      <c r="G76" s="276">
        <f>1/1000*ExportsCoreVPA!H$5</f>
        <v>0.141904431172</v>
      </c>
      <c r="H76" s="276">
        <f>1/1000*ExportsCoreVPA!I$5</f>
        <v>0.139481367844</v>
      </c>
      <c r="I76" s="276">
        <f>1/1000*ExportsCoreVPA!J$5</f>
        <v>0.13860929613199999</v>
      </c>
      <c r="J76" s="276">
        <f>1/1000*ExportsCoreVPA!K$5</f>
        <v>6.4900673387999985E-2</v>
      </c>
      <c r="K76" s="276">
        <f>1/1000*ExportsCoreVPA!L$5</f>
        <v>5.894351351999999E-2</v>
      </c>
      <c r="L76" s="276">
        <f>1/1000*ExportsCoreVPA!M$5</f>
        <v>0.100938067804</v>
      </c>
      <c r="M76" s="276">
        <f>1/1000*ExportsCoreVPA!N$5</f>
        <v>8.8586055807428565E-2</v>
      </c>
      <c r="N76" s="276">
        <f>1/1000*ExportsCoreVPA!O$5</f>
        <v>4.5583086252000006E-2</v>
      </c>
      <c r="O76" s="276">
        <f>1/1000*ExportsCoreVPA!P$5</f>
        <v>0.15466485423199999</v>
      </c>
      <c r="P76" s="276">
        <f>1/1000*ExportsCoreVPA!Q$5</f>
        <v>0.25298284480999994</v>
      </c>
      <c r="Q76" s="276">
        <f>1/1000*ExportsCoreVPA!R$5</f>
        <v>9.4262702351999988E-2</v>
      </c>
      <c r="R76" s="276">
        <f>1/1000*ExportsCoreVPA!S$5</f>
        <v>6.8381069400000008E-2</v>
      </c>
      <c r="S76" s="276">
        <f>1/1000*ExportsCoreVPA!T$5</f>
        <v>0.24333953439599998</v>
      </c>
      <c r="T76" s="276">
        <f>1/1000*ExportsCoreVPA!U$5</f>
        <v>0.26187148817200001</v>
      </c>
      <c r="U76" s="276">
        <f>1/1000*ExportsCoreVPA!V$5</f>
        <v>0.30547455596</v>
      </c>
      <c r="V76" s="276">
        <f>1/1000*ExportsCoreVPA!W$5</f>
        <v>0.38730383383999994</v>
      </c>
      <c r="W76" s="276">
        <f>1/1000*ExportsCoreVPA!X$5</f>
        <v>0.45922326533999996</v>
      </c>
      <c r="X76" s="276">
        <f>1/1000*ExportsCoreVPA!Y$5</f>
        <v>0.4036062576929999</v>
      </c>
      <c r="Y76" s="276">
        <f>1/1000*ExportsCoreVPA!Z$5</f>
        <v>0.32627185348799997</v>
      </c>
      <c r="Z76" s="276">
        <f>1/1000*ExportsCoreVPA!AA$5</f>
        <v>0.34979598894799996</v>
      </c>
      <c r="AA76" s="276">
        <f>1/1000*ExportsCoreVPA!AB$5</f>
        <v>0</v>
      </c>
      <c r="AB76" s="276"/>
    </row>
    <row r="77" spans="1:54">
      <c r="A77" s="272" t="s">
        <v>23</v>
      </c>
      <c r="B77" s="276">
        <f>1/1000*ExportsOtherTimberSector!C$5</f>
        <v>8.0779125000000028E-3</v>
      </c>
      <c r="C77" s="276">
        <f>1/1000*ExportsOtherTimberSector!D$5</f>
        <v>3.4897744000000003E-3</v>
      </c>
      <c r="D77" s="276">
        <f>1/1000*ExportsOtherTimberSector!E$5</f>
        <v>1.2499670400000135E-3</v>
      </c>
      <c r="E77" s="276">
        <f>1/1000*ExportsOtherTimberSector!F$5</f>
        <v>8.8200630000002109E-4</v>
      </c>
      <c r="F77" s="276">
        <f>1/1000*ExportsOtherTimberSector!G$5</f>
        <v>5.3434360000004493E-4</v>
      </c>
      <c r="G77" s="276">
        <f>1/1000*ExportsOtherTimberSector!H$5</f>
        <v>2.2000999999980588E-5</v>
      </c>
      <c r="H77" s="276">
        <f>1/1000*ExportsOtherTimberSector!I$5</f>
        <v>3.909882199999996E-4</v>
      </c>
      <c r="I77" s="276">
        <f>1/1000*ExportsOtherTimberSector!J$5</f>
        <v>1.2342750000001449E-4</v>
      </c>
      <c r="J77" s="276">
        <f>1/1000*ExportsOtherTimberSector!K$5</f>
        <v>2.0756106000001083E-4</v>
      </c>
      <c r="K77" s="276">
        <f>1/1000*ExportsOtherTimberSector!L$5</f>
        <v>1.2186439999999919E-4</v>
      </c>
      <c r="L77" s="276">
        <f>1/1000*ExportsOtherTimberSector!M$5</f>
        <v>2.9256990000000102E-4</v>
      </c>
      <c r="M77" s="276">
        <f>1/1000*ExportsOtherTimberSector!N$5</f>
        <v>3.7422840000001087E-4</v>
      </c>
      <c r="N77" s="276">
        <f>1/1000*ExportsOtherTimberSector!O$5</f>
        <v>6.6272499999995392E-5</v>
      </c>
      <c r="O77" s="276">
        <f>1/1000*ExportsOtherTimberSector!P$5</f>
        <v>2.448100200000013E-3</v>
      </c>
      <c r="P77" s="276">
        <f>1/1000*ExportsOtherTimberSector!Q$5</f>
        <v>4.0652080000000267E-3</v>
      </c>
      <c r="Q77" s="276">
        <f>1/1000*ExportsOtherTimberSector!R$5</f>
        <v>9.4642685200000045E-3</v>
      </c>
      <c r="R77" s="276">
        <f>1/1000*ExportsOtherTimberSector!S$5</f>
        <v>3.4165284859999999E-2</v>
      </c>
      <c r="S77" s="276">
        <f>1/1000*ExportsOtherTimberSector!T$5</f>
        <v>4.6645122693333339E-2</v>
      </c>
      <c r="T77" s="276">
        <f>1/1000*ExportsOtherTimberSector!U$5</f>
        <v>4.2210378699999988E-2</v>
      </c>
      <c r="U77" s="276">
        <f>1/1000*ExportsOtherTimberSector!V$5</f>
        <v>3.8572324300000051E-2</v>
      </c>
      <c r="V77" s="276">
        <f>1/1000*ExportsOtherTimberSector!W$5</f>
        <v>0.11319922844299997</v>
      </c>
      <c r="W77" s="276">
        <f>1/1000*ExportsOtherTimberSector!X$5</f>
        <v>0.19125769092500006</v>
      </c>
      <c r="X77" s="276">
        <f>1/1000*ExportsOtherTimberSector!Y$5</f>
        <v>0.27931223616100009</v>
      </c>
      <c r="Y77" s="276">
        <f>1/1000*ExportsOtherTimberSector!Z$5</f>
        <v>0.47883320026499998</v>
      </c>
      <c r="Z77" s="276">
        <f>1/1000*ExportsOtherTimberSector!AA$5</f>
        <v>0.61648173765500014</v>
      </c>
      <c r="AA77" s="276">
        <f>1/1000*ExportsOtherTimberSector!AB$5</f>
        <v>0</v>
      </c>
      <c r="AB77" s="276"/>
    </row>
    <row r="78" spans="1:54">
      <c r="A78" s="272" t="s">
        <v>45</v>
      </c>
      <c r="B78" s="276">
        <f>1/1000*ExportsPaperSector!C$5</f>
        <v>1.1955832E-4</v>
      </c>
      <c r="C78" s="276">
        <f>1/1000*ExportsPaperSector!D$5</f>
        <v>3.425E-7</v>
      </c>
      <c r="D78" s="276">
        <f>1/1000*ExportsPaperSector!E$5</f>
        <v>1.3066159999999997E-2</v>
      </c>
      <c r="E78" s="276">
        <f>1/1000*ExportsPaperSector!F$5</f>
        <v>1.8353999999999996E-7</v>
      </c>
      <c r="F78" s="276">
        <f>1/1000*ExportsPaperSector!G$5</f>
        <v>7.6216499999999998E-4</v>
      </c>
      <c r="G78" s="276">
        <f>1/1000*ExportsPaperSector!H$5</f>
        <v>2.4669000000000002E-3</v>
      </c>
      <c r="H78" s="276">
        <f>1/1000*ExportsPaperSector!I$5</f>
        <v>2.8976850000000001E-3</v>
      </c>
      <c r="I78" s="276">
        <f>1/1000*ExportsPaperSector!J$5</f>
        <v>2.7010425000000005E-3</v>
      </c>
      <c r="J78" s="276">
        <f>1/1000*ExportsPaperSector!K$5</f>
        <v>1.9051972500000004E-2</v>
      </c>
      <c r="K78" s="276">
        <f>1/1000*ExportsPaperSector!L$5</f>
        <v>5.6259649999999993E-3</v>
      </c>
      <c r="L78" s="276">
        <f>1/1000*ExportsPaperSector!M$5</f>
        <v>9.3271131319999992E-2</v>
      </c>
      <c r="M78" s="276">
        <f>1/1000*ExportsPaperSector!N$5</f>
        <v>8.2870972520000002E-2</v>
      </c>
      <c r="N78" s="276">
        <f>1/1000*ExportsPaperSector!O$5</f>
        <v>2.705617950000001E-2</v>
      </c>
      <c r="O78" s="276">
        <f>1/1000*ExportsPaperSector!P$5</f>
        <v>1.9627824999999999E-3</v>
      </c>
      <c r="P78" s="276">
        <f>1/1000*ExportsPaperSector!Q$5</f>
        <v>9.8139124999999995E-4</v>
      </c>
      <c r="Q78" s="276">
        <f>1/1000*ExportsPaperSector!R$5</f>
        <v>0</v>
      </c>
      <c r="R78" s="276">
        <f>1/1000*ExportsPaperSector!S$5</f>
        <v>6.4323910000000017E-3</v>
      </c>
      <c r="S78" s="276">
        <f>1/1000*ExportsPaperSector!T$5</f>
        <v>1.7102253000000001E-2</v>
      </c>
      <c r="T78" s="276">
        <f>1/1000*ExportsPaperSector!U$5</f>
        <v>1.68574945E-2</v>
      </c>
      <c r="U78" s="276">
        <f>1/1000*ExportsPaperSector!V$5</f>
        <v>1.3654088E-2</v>
      </c>
      <c r="V78" s="276">
        <f>1/1000*ExportsPaperSector!W$5</f>
        <v>2.9942861024999996E-2</v>
      </c>
      <c r="W78" s="276">
        <f>1/1000*ExportsPaperSector!X$5</f>
        <v>4.0606471394999996E-2</v>
      </c>
      <c r="X78" s="276">
        <f>1/1000*ExportsPaperSector!Y$5</f>
        <v>3.6667537375000003E-2</v>
      </c>
      <c r="Y78" s="276">
        <f>1/1000*ExportsPaperSector!Z$5</f>
        <v>0.15126930217699996</v>
      </c>
      <c r="Z78" s="276">
        <f>1/1000*ExportsPaperSector!AA$5</f>
        <v>0.20969685626819998</v>
      </c>
      <c r="AA78" s="276">
        <f>1/1000*ExportsPaperSector!AB$5</f>
        <v>0</v>
      </c>
      <c r="AB78" s="276"/>
    </row>
    <row r="79" spans="1:54">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row>
    <row r="80" spans="1:54">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row>
    <row r="81" spans="1:54">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row>
    <row r="82" spans="1:54">
      <c r="A82" s="272" t="str">
        <f>A76</f>
        <v>VPA core</v>
      </c>
      <c r="AC82" s="273">
        <f>ExportsCoreVPA!AD$5</f>
        <v>33.887282999999996</v>
      </c>
      <c r="AD82" s="273">
        <f>ExportsCoreVPA!AE$5</f>
        <v>22.367647999999999</v>
      </c>
      <c r="AE82" s="273">
        <f>ExportsCoreVPA!AF$5</f>
        <v>15.275520999999999</v>
      </c>
      <c r="AF82" s="273">
        <f>ExportsCoreVPA!AG$5</f>
        <v>9.2353400000000008</v>
      </c>
      <c r="AG82" s="273">
        <f>ExportsCoreVPA!AH$5</f>
        <v>9.3244799999999994</v>
      </c>
      <c r="AH82" s="273">
        <f>ExportsCoreVPA!AI$5</f>
        <v>9.5647599999999997</v>
      </c>
      <c r="AI82" s="273">
        <f>ExportsCoreVPA!AJ$5</f>
        <v>9.4201789999999992</v>
      </c>
      <c r="AJ82" s="273">
        <f>ExportsCoreVPA!AK$5</f>
        <v>8.9641710000000003</v>
      </c>
      <c r="AK82" s="273">
        <f>ExportsCoreVPA!AL$5</f>
        <v>3.3524690000000001</v>
      </c>
      <c r="AL82" s="273">
        <f>ExportsCoreVPA!AM$5</f>
        <v>4.5703599999999991</v>
      </c>
      <c r="AM82" s="273">
        <f>ExportsCoreVPA!AN$5</f>
        <v>35.321026999999994</v>
      </c>
      <c r="AN82" s="273">
        <f>ExportsCoreVPA!AO$5</f>
        <v>49.897602999999997</v>
      </c>
      <c r="AO82" s="273">
        <f>ExportsCoreVPA!AP$5</f>
        <v>20.687913999999999</v>
      </c>
      <c r="AP82" s="273">
        <f>ExportsCoreVPA!AQ$5</f>
        <v>67.694368999999995</v>
      </c>
      <c r="AQ82" s="273">
        <f>ExportsCoreVPA!AR$5</f>
        <v>110.54026800000001</v>
      </c>
      <c r="AR82" s="273">
        <f>ExportsCoreVPA!AS$5</f>
        <v>7.5999509999999999</v>
      </c>
      <c r="AS82" s="273">
        <f>ExportsCoreVPA!AT$5</f>
        <v>12.573515</v>
      </c>
      <c r="AT82" s="273">
        <f>ExportsCoreVPA!AU$5</f>
        <v>78.826237999999989</v>
      </c>
      <c r="AU82" s="273">
        <f>ExportsCoreVPA!AV$5</f>
        <v>112.389048</v>
      </c>
      <c r="AV82" s="273">
        <f>ExportsCoreVPA!AW$5</f>
        <v>134.629358</v>
      </c>
      <c r="AW82" s="273">
        <f>ExportsCoreVPA!AX$5</f>
        <v>196.49309911000003</v>
      </c>
      <c r="AX82" s="273">
        <f>ExportsCoreVPA!AY$5</f>
        <v>282.35194967000007</v>
      </c>
      <c r="AY82" s="273">
        <f>ExportsCoreVPA!AZ$5</f>
        <v>215.17144246000001</v>
      </c>
      <c r="AZ82" s="273">
        <f>ExportsCoreVPA!BA$5</f>
        <v>199.81716032999998</v>
      </c>
      <c r="BA82" s="273">
        <f>ExportsCoreVPA!BB$5</f>
        <v>234.49181639999998</v>
      </c>
      <c r="BB82" s="273">
        <f>ExportsCoreVPA!BC$5</f>
        <v>0</v>
      </c>
    </row>
    <row r="83" spans="1:54">
      <c r="A83" s="272" t="str">
        <f>A77</f>
        <v>Other Timber Sector</v>
      </c>
      <c r="AC83" s="273">
        <f>ExportsOtherTimberSector!AD$5</f>
        <v>0.70819299999999985</v>
      </c>
      <c r="AD83" s="273">
        <f>ExportsOtherTimberSector!AE$5</f>
        <v>0.78186399999999889</v>
      </c>
      <c r="AE83" s="273">
        <f>ExportsOtherTimberSector!AF$5</f>
        <v>0.25924799999999981</v>
      </c>
      <c r="AF83" s="273">
        <f>ExportsOtherTimberSector!AG$5</f>
        <v>0.21919699999999964</v>
      </c>
      <c r="AG83" s="273">
        <f>ExportsOtherTimberSector!AH$5</f>
        <v>0.10355600000000001</v>
      </c>
      <c r="AH83" s="273">
        <f>ExportsOtherTimberSector!AI$5</f>
        <v>9.5559999999993497E-3</v>
      </c>
      <c r="AI83" s="273">
        <f>ExportsOtherTimberSector!AJ$5</f>
        <v>5.4270000000000866E-2</v>
      </c>
      <c r="AJ83" s="273">
        <f>ExportsOtherTimberSector!AK$5</f>
        <v>3.3727999999999009E-2</v>
      </c>
      <c r="AK83" s="273">
        <f>ExportsOtherTimberSector!AL$5</f>
        <v>0.13897999999999994</v>
      </c>
      <c r="AL83" s="273">
        <f>ExportsOtherTimberSector!AM$5</f>
        <v>0.12189199999999997</v>
      </c>
      <c r="AM83" s="273">
        <f>ExportsOtherTimberSector!AN$5</f>
        <v>0.32718200000000003</v>
      </c>
      <c r="AN83" s="273">
        <f>ExportsOtherTimberSector!AO$5</f>
        <v>0.42061500000000629</v>
      </c>
      <c r="AO83" s="273">
        <f>ExportsOtherTimberSector!AP$5</f>
        <v>4.6988000000001348E-2</v>
      </c>
      <c r="AP83" s="273">
        <f>ExportsOtherTimberSector!AQ$5</f>
        <v>1.1792830000000074</v>
      </c>
      <c r="AQ83" s="273">
        <f>ExportsOtherTimberSector!AR$5</f>
        <v>0.98727200000000015</v>
      </c>
      <c r="AR83" s="273">
        <f>ExportsOtherTimberSector!AS$5</f>
        <v>8.0019309999999972</v>
      </c>
      <c r="AS83" s="273">
        <f>ExportsOtherTimberSector!AT$5</f>
        <v>31.050746</v>
      </c>
      <c r="AT83" s="273">
        <f>ExportsOtherTimberSector!AU$5</f>
        <v>42.173897000000004</v>
      </c>
      <c r="AU83" s="273">
        <f>ExportsOtherTimberSector!AV$5</f>
        <v>51.505653999999971</v>
      </c>
      <c r="AV83" s="273">
        <f>ExportsOtherTimberSector!AW$5</f>
        <v>37.600515999999999</v>
      </c>
      <c r="AW83" s="273">
        <f>ExportsOtherTimberSector!AX$5</f>
        <v>105.15717712999997</v>
      </c>
      <c r="AX83" s="273">
        <f>ExportsOtherTimberSector!AY$5</f>
        <v>173.11667061999992</v>
      </c>
      <c r="AY83" s="273">
        <f>ExportsOtherTimberSector!AZ$5</f>
        <v>280.36073391999997</v>
      </c>
      <c r="AZ83" s="273">
        <f>ExportsOtherTimberSector!BA$5</f>
        <v>385.08570530999998</v>
      </c>
      <c r="BA83" s="273">
        <f>ExportsOtherTimberSector!BB$5</f>
        <v>490.22442798000003</v>
      </c>
      <c r="BB83" s="273">
        <f>ExportsOtherTimberSector!BC$5</f>
        <v>0</v>
      </c>
    </row>
    <row r="84" spans="1:54">
      <c r="A84" s="272" t="str">
        <f>A78</f>
        <v>Paper Sector</v>
      </c>
      <c r="B84" s="273"/>
      <c r="AC84" s="273">
        <f>ExportsPaperSector!AD$5</f>
        <v>3.2573999999999999E-2</v>
      </c>
      <c r="AD84" s="273">
        <f>ExportsPaperSector!AE$5</f>
        <v>1.2699999999999999E-3</v>
      </c>
      <c r="AE84" s="273">
        <f>ExportsPaperSector!AF$5</f>
        <v>0.66379900000000003</v>
      </c>
      <c r="AF84" s="273">
        <f>ExportsPaperSector!AG$5</f>
        <v>1.5299999999999998E-4</v>
      </c>
      <c r="AG84" s="273">
        <f>ExportsPaperSector!AH$5</f>
        <v>0.882938</v>
      </c>
      <c r="AH84" s="273">
        <f>ExportsPaperSector!AI$5</f>
        <v>0.73308200000000001</v>
      </c>
      <c r="AI84" s="273">
        <f>ExportsPaperSector!AJ$5</f>
        <v>1.317847</v>
      </c>
      <c r="AJ84" s="273">
        <f>ExportsPaperSector!AK$5</f>
        <v>0.64487299999999992</v>
      </c>
      <c r="AK84" s="273">
        <f>ExportsPaperSector!AL$5</f>
        <v>0.29686999999999997</v>
      </c>
      <c r="AL84" s="273">
        <f>ExportsPaperSector!AM$5</f>
        <v>0.242227</v>
      </c>
      <c r="AM84" s="273">
        <f>ExportsPaperSector!AN$5</f>
        <v>3.0227369999999998</v>
      </c>
      <c r="AN84" s="273">
        <f>ExportsPaperSector!AO$5</f>
        <v>5.5133429999999981</v>
      </c>
      <c r="AO84" s="273">
        <f>ExportsPaperSector!AP$5</f>
        <v>5.5019489999999998</v>
      </c>
      <c r="AP84" s="273">
        <f>ExportsPaperSector!AQ$5</f>
        <v>2.7504369999999998</v>
      </c>
      <c r="AQ84" s="273">
        <f>ExportsPaperSector!AR$5</f>
        <v>1.3752184999999999</v>
      </c>
      <c r="AR84" s="273">
        <f>ExportsPaperSector!AS$5</f>
        <v>0</v>
      </c>
      <c r="AS84" s="273">
        <f>ExportsPaperSector!AT$5</f>
        <v>9.4235000000000007</v>
      </c>
      <c r="AT84" s="273">
        <f>ExportsPaperSector!AU$5</f>
        <v>11.900568999999999</v>
      </c>
      <c r="AU84" s="273">
        <f>ExportsPaperSector!AV$5</f>
        <v>11.554558000000002</v>
      </c>
      <c r="AV84" s="273">
        <f>ExportsPaperSector!AW$5</f>
        <v>15.135913</v>
      </c>
      <c r="AW84" s="273">
        <f>ExportsPaperSector!AX$5</f>
        <v>13.908673079999998</v>
      </c>
      <c r="AX84" s="273">
        <f>ExportsPaperSector!AY$5</f>
        <v>23.178009420000002</v>
      </c>
      <c r="AY84" s="273">
        <f>ExportsPaperSector!AZ$5</f>
        <v>36.066960439999995</v>
      </c>
      <c r="AZ84" s="273">
        <f>ExportsPaperSector!BA$5</f>
        <v>53.48024874999998</v>
      </c>
      <c r="BA84" s="273">
        <f>ExportsPaperSector!BB$5</f>
        <v>113.24986524999998</v>
      </c>
      <c r="BB84" s="273">
        <f>ExportsPaperSector!BC$5</f>
        <v>0</v>
      </c>
    </row>
    <row r="86" spans="1:54" ht="13">
      <c r="A86" s="271" t="s">
        <v>46</v>
      </c>
      <c r="B86" s="273"/>
      <c r="C86" s="273"/>
      <c r="D86" s="273"/>
      <c r="E86" s="273"/>
      <c r="F86" s="273"/>
      <c r="G86" s="273"/>
      <c r="H86" s="273"/>
      <c r="I86" s="273"/>
      <c r="J86" s="273"/>
      <c r="K86" s="273"/>
      <c r="L86" s="273"/>
      <c r="M86" s="273"/>
      <c r="N86" s="273"/>
      <c r="O86" s="273"/>
      <c r="P86" s="273"/>
      <c r="Q86" s="273"/>
      <c r="R86" s="273"/>
      <c r="S86" s="273"/>
      <c r="T86" s="273"/>
      <c r="U86" s="273"/>
      <c r="V86" s="273"/>
      <c r="W86" s="273"/>
      <c r="X86" s="273"/>
      <c r="Y86" s="273"/>
      <c r="Z86" s="273"/>
      <c r="AA86" s="273"/>
      <c r="AB86" s="273"/>
      <c r="AC86" s="273"/>
      <c r="AD86" s="273"/>
      <c r="AE86" s="273"/>
      <c r="AF86" s="273"/>
      <c r="AG86" s="273"/>
      <c r="AH86" s="273"/>
      <c r="AI86" s="273"/>
      <c r="AJ86" s="273"/>
      <c r="AK86" s="273"/>
      <c r="AL86" s="273"/>
      <c r="AM86" s="273"/>
      <c r="AN86" s="273"/>
      <c r="AO86" s="273"/>
      <c r="AP86" s="273"/>
      <c r="AQ86" s="273"/>
      <c r="AR86" s="273"/>
      <c r="AS86" s="273"/>
      <c r="AT86" s="273"/>
      <c r="AU86" s="273"/>
      <c r="AV86" s="273"/>
      <c r="AW86" s="273"/>
      <c r="AX86" s="273"/>
      <c r="AY86" s="273"/>
      <c r="AZ86" s="273"/>
      <c r="BA86" s="273"/>
      <c r="BB86" s="273"/>
    </row>
    <row r="87" spans="1:54" ht="13">
      <c r="A87" s="271"/>
      <c r="B87" s="453" t="s">
        <v>74</v>
      </c>
      <c r="C87" s="453"/>
      <c r="D87" s="453"/>
      <c r="E87" s="453"/>
      <c r="F87" s="453"/>
      <c r="G87" s="453"/>
      <c r="H87" s="453"/>
      <c r="I87" s="453"/>
      <c r="J87" s="453"/>
      <c r="K87" s="453"/>
      <c r="L87" s="453"/>
      <c r="M87" s="453"/>
      <c r="N87" s="453"/>
      <c r="O87" s="453"/>
      <c r="P87" s="453"/>
      <c r="Q87" s="453"/>
      <c r="R87" s="453"/>
      <c r="S87" s="453"/>
      <c r="T87" s="453"/>
      <c r="U87" s="453"/>
      <c r="V87" s="453"/>
      <c r="W87" s="453"/>
      <c r="X87" s="453"/>
      <c r="Y87" s="453"/>
      <c r="Z87" s="453"/>
      <c r="AA87" s="453"/>
      <c r="AC87" s="453" t="s">
        <v>92</v>
      </c>
      <c r="AD87" s="453"/>
      <c r="AE87" s="453"/>
      <c r="AF87" s="453"/>
      <c r="AG87" s="453"/>
      <c r="AH87" s="453"/>
      <c r="AI87" s="453"/>
      <c r="AJ87" s="453"/>
      <c r="AK87" s="453"/>
      <c r="AL87" s="453"/>
      <c r="AM87" s="453"/>
      <c r="AN87" s="453"/>
      <c r="AO87" s="453"/>
      <c r="AP87" s="453"/>
      <c r="AQ87" s="453"/>
      <c r="AR87" s="453"/>
      <c r="AS87" s="453"/>
      <c r="AT87" s="453"/>
      <c r="AU87" s="453"/>
      <c r="AV87" s="453"/>
      <c r="AW87" s="453"/>
      <c r="AX87" s="453"/>
      <c r="AY87" s="453"/>
      <c r="AZ87" s="453"/>
      <c r="BA87" s="453"/>
      <c r="BB87" s="453"/>
    </row>
    <row r="88" spans="1:54" ht="13">
      <c r="A88" s="271"/>
      <c r="B88" s="274">
        <f>Exports!C6</f>
        <v>0.23725664577999997</v>
      </c>
      <c r="C88" s="274">
        <f>Exports!D6</f>
        <v>0.20464505025599999</v>
      </c>
      <c r="D88" s="274">
        <f>Exports!E6</f>
        <v>0.23339170149600005</v>
      </c>
      <c r="E88" s="274">
        <f>Exports!F6</f>
        <v>0.18995145347600001</v>
      </c>
      <c r="F88" s="274">
        <f>Exports!G6</f>
        <v>0.16820810412800002</v>
      </c>
      <c r="G88" s="274">
        <f>Exports!H6</f>
        <v>0.14461755967199999</v>
      </c>
      <c r="H88" s="274">
        <f>Exports!I6</f>
        <v>0.143179653564</v>
      </c>
      <c r="I88" s="274">
        <f>Exports!J6</f>
        <v>0.14171525113200001</v>
      </c>
      <c r="J88" s="274">
        <f>Exports!K6</f>
        <v>8.4620641947999994E-2</v>
      </c>
      <c r="K88" s="274">
        <f>Exports!L6</f>
        <v>6.5149107919999991E-2</v>
      </c>
      <c r="L88" s="274">
        <f>Exports!M6</f>
        <v>0.195520999024</v>
      </c>
      <c r="M88" s="274">
        <f>Exports!N6</f>
        <v>0.17183125672742858</v>
      </c>
      <c r="N88" s="274">
        <f>Exports!O6</f>
        <v>7.270553825199999E-2</v>
      </c>
      <c r="O88" s="274">
        <f>Exports!P6</f>
        <v>0.16103503343199999</v>
      </c>
      <c r="P88" s="274">
        <f>Exports!Q6</f>
        <v>0.25802944406000006</v>
      </c>
      <c r="Q88" s="274">
        <f>Exports!R6</f>
        <v>0.10372697087199999</v>
      </c>
      <c r="R88" s="274">
        <f>Exports!S6</f>
        <v>0.10897874526</v>
      </c>
      <c r="S88" s="274">
        <f>Exports!T6</f>
        <v>0.30708691008933331</v>
      </c>
      <c r="T88" s="274">
        <f>Exports!U6</f>
        <v>0.32093936137200002</v>
      </c>
      <c r="U88" s="274">
        <f>Exports!V6</f>
        <v>0.35770096826000003</v>
      </c>
      <c r="V88" s="274">
        <f>Exports!W6</f>
        <v>0.530445923308</v>
      </c>
      <c r="W88" s="274">
        <f>Exports!X6</f>
        <v>0.69108742765999998</v>
      </c>
      <c r="X88" s="274">
        <f>Exports!Y6</f>
        <v>0.71958603122900011</v>
      </c>
      <c r="Y88" s="274">
        <f>Exports!Z6</f>
        <v>0.95637435592999998</v>
      </c>
      <c r="Z88" s="274">
        <f>Exports!AA6</f>
        <v>1.1759745828712</v>
      </c>
      <c r="AA88" s="274">
        <f>Exports!AB6</f>
        <v>0</v>
      </c>
      <c r="AB88" s="274"/>
      <c r="AC88" s="273">
        <f>1000*Exports!AD6</f>
        <v>34.681848000000009</v>
      </c>
      <c r="AD88" s="273">
        <f>1000*Exports!AE6</f>
        <v>23.253401</v>
      </c>
      <c r="AE88" s="273">
        <f>1000*Exports!AF6</f>
        <v>16.333011999999997</v>
      </c>
      <c r="AF88" s="273">
        <f>1000*Exports!AG6</f>
        <v>9.5262719999999987</v>
      </c>
      <c r="AG88" s="273">
        <f>1000*Exports!AH6</f>
        <v>10.426921999999998</v>
      </c>
      <c r="AH88" s="273">
        <f>1000*Exports!AI6</f>
        <v>10.540690999999999</v>
      </c>
      <c r="AI88" s="273">
        <f>1000*Exports!AJ6</f>
        <v>11.550929999999999</v>
      </c>
      <c r="AJ88" s="273">
        <f>1000*Exports!AK6</f>
        <v>9.8873939999999987</v>
      </c>
      <c r="AK88" s="273">
        <f>1000*Exports!AL6</f>
        <v>4.3899149999999993</v>
      </c>
      <c r="AL88" s="273">
        <f>1000*Exports!AM6</f>
        <v>5.1617690000000005</v>
      </c>
      <c r="AM88" s="273">
        <f>1000*Exports!AN6</f>
        <v>39.021104000000008</v>
      </c>
      <c r="AN88" s="273">
        <f>1000*Exports!AO6</f>
        <v>55.831561000000008</v>
      </c>
      <c r="AO88" s="273">
        <f>1000*Exports!AP6</f>
        <v>26.236850999999998</v>
      </c>
      <c r="AP88" s="273">
        <f>1000*Exports!AQ6</f>
        <v>73.625635000000003</v>
      </c>
      <c r="AQ88" s="273">
        <f>1000*Exports!AR6</f>
        <v>112.90275849999999</v>
      </c>
      <c r="AR88" s="273">
        <f>1000*Exports!AS6</f>
        <v>15.601881999999998</v>
      </c>
      <c r="AS88" s="273">
        <f>1000*Exports!AT6</f>
        <v>53.047761000000001</v>
      </c>
      <c r="AT88" s="273">
        <f>1000*Exports!AU6</f>
        <v>132.90070399999999</v>
      </c>
      <c r="AU88" s="273">
        <f>1000*Exports!AV6</f>
        <v>175.44925999999998</v>
      </c>
      <c r="AV88" s="273">
        <f>1000*Exports!AW6</f>
        <v>187.36578700000001</v>
      </c>
      <c r="AW88" s="273">
        <f>1000*Exports!AX6</f>
        <v>315.55894931999995</v>
      </c>
      <c r="AX88" s="273">
        <f>1000*Exports!AY6</f>
        <v>478.6466297099999</v>
      </c>
      <c r="AY88" s="273">
        <f>1000*Exports!AZ6</f>
        <v>531.59913682000001</v>
      </c>
      <c r="AZ88" s="273">
        <f>1000*Exports!BA6</f>
        <v>638.38311438999995</v>
      </c>
      <c r="BA88" s="273">
        <f>1000*Exports!BB6</f>
        <v>837.96610963000012</v>
      </c>
      <c r="BB88" s="273">
        <f>1000*Exports!BC6</f>
        <v>0</v>
      </c>
    </row>
    <row r="89" spans="1:54">
      <c r="B89" s="272">
        <v>2000</v>
      </c>
      <c r="C89" s="272">
        <f>1+B89</f>
        <v>2001</v>
      </c>
      <c r="D89" s="272">
        <f t="shared" ref="D89:AA89" si="2">1+C89</f>
        <v>2002</v>
      </c>
      <c r="E89" s="272">
        <f t="shared" si="2"/>
        <v>2003</v>
      </c>
      <c r="F89" s="272">
        <f t="shared" si="2"/>
        <v>2004</v>
      </c>
      <c r="G89" s="272">
        <f t="shared" si="2"/>
        <v>2005</v>
      </c>
      <c r="H89" s="272">
        <f t="shared" si="2"/>
        <v>2006</v>
      </c>
      <c r="I89" s="272">
        <f t="shared" si="2"/>
        <v>2007</v>
      </c>
      <c r="J89" s="272">
        <f t="shared" si="2"/>
        <v>2008</v>
      </c>
      <c r="K89" s="272">
        <f t="shared" si="2"/>
        <v>2009</v>
      </c>
      <c r="L89" s="272">
        <f t="shared" si="2"/>
        <v>2010</v>
      </c>
      <c r="M89" s="272">
        <f t="shared" si="2"/>
        <v>2011</v>
      </c>
      <c r="N89" s="272">
        <f t="shared" si="2"/>
        <v>2012</v>
      </c>
      <c r="O89" s="272">
        <f t="shared" si="2"/>
        <v>2013</v>
      </c>
      <c r="P89" s="272">
        <f t="shared" si="2"/>
        <v>2014</v>
      </c>
      <c r="Q89" s="272">
        <f t="shared" si="2"/>
        <v>2015</v>
      </c>
      <c r="R89" s="272">
        <f t="shared" si="2"/>
        <v>2016</v>
      </c>
      <c r="S89" s="272">
        <f t="shared" si="2"/>
        <v>2017</v>
      </c>
      <c r="T89" s="272">
        <f t="shared" si="2"/>
        <v>2018</v>
      </c>
      <c r="U89" s="272">
        <f t="shared" si="2"/>
        <v>2019</v>
      </c>
      <c r="V89" s="272">
        <f t="shared" si="2"/>
        <v>2020</v>
      </c>
      <c r="W89" s="272">
        <f t="shared" si="2"/>
        <v>2021</v>
      </c>
      <c r="X89" s="272">
        <f t="shared" si="2"/>
        <v>2022</v>
      </c>
      <c r="Y89" s="272">
        <f t="shared" si="2"/>
        <v>2023</v>
      </c>
      <c r="Z89" s="272">
        <f t="shared" si="2"/>
        <v>2024</v>
      </c>
      <c r="AA89" s="272">
        <f t="shared" si="2"/>
        <v>2025</v>
      </c>
      <c r="AC89" s="272">
        <v>2000</v>
      </c>
      <c r="AD89" s="272">
        <f>1+AC89</f>
        <v>2001</v>
      </c>
      <c r="AE89" s="272">
        <f t="shared" ref="AE89:BB89" si="3">1+AD89</f>
        <v>2002</v>
      </c>
      <c r="AF89" s="272">
        <f t="shared" si="3"/>
        <v>2003</v>
      </c>
      <c r="AG89" s="272">
        <f t="shared" si="3"/>
        <v>2004</v>
      </c>
      <c r="AH89" s="272">
        <f t="shared" si="3"/>
        <v>2005</v>
      </c>
      <c r="AI89" s="272">
        <f t="shared" si="3"/>
        <v>2006</v>
      </c>
      <c r="AJ89" s="272">
        <f t="shared" si="3"/>
        <v>2007</v>
      </c>
      <c r="AK89" s="272">
        <f t="shared" si="3"/>
        <v>2008</v>
      </c>
      <c r="AL89" s="272">
        <f t="shared" si="3"/>
        <v>2009</v>
      </c>
      <c r="AM89" s="272">
        <f t="shared" si="3"/>
        <v>2010</v>
      </c>
      <c r="AN89" s="272">
        <f t="shared" si="3"/>
        <v>2011</v>
      </c>
      <c r="AO89" s="272">
        <f t="shared" si="3"/>
        <v>2012</v>
      </c>
      <c r="AP89" s="272">
        <f t="shared" si="3"/>
        <v>2013</v>
      </c>
      <c r="AQ89" s="272">
        <f t="shared" si="3"/>
        <v>2014</v>
      </c>
      <c r="AR89" s="272">
        <f t="shared" si="3"/>
        <v>2015</v>
      </c>
      <c r="AS89" s="272">
        <f t="shared" si="3"/>
        <v>2016</v>
      </c>
      <c r="AT89" s="272">
        <f t="shared" si="3"/>
        <v>2017</v>
      </c>
      <c r="AU89" s="272">
        <f t="shared" si="3"/>
        <v>2018</v>
      </c>
      <c r="AV89" s="272">
        <f t="shared" si="3"/>
        <v>2019</v>
      </c>
      <c r="AW89" s="272">
        <f t="shared" si="3"/>
        <v>2020</v>
      </c>
      <c r="AX89" s="272">
        <f t="shared" si="3"/>
        <v>2021</v>
      </c>
      <c r="AY89" s="272">
        <f t="shared" si="3"/>
        <v>2022</v>
      </c>
      <c r="AZ89" s="272">
        <f t="shared" si="3"/>
        <v>2023</v>
      </c>
      <c r="BA89" s="272">
        <f t="shared" si="3"/>
        <v>2024</v>
      </c>
      <c r="BB89" s="272">
        <f t="shared" si="3"/>
        <v>2025</v>
      </c>
    </row>
    <row r="90" spans="1:54">
      <c r="A90" s="272" t="s">
        <v>0</v>
      </c>
      <c r="B90" s="379">
        <f>Exports!C9</f>
        <v>0</v>
      </c>
      <c r="C90" s="379">
        <f>Exports!D9</f>
        <v>0</v>
      </c>
      <c r="D90" s="379">
        <f>Exports!E9</f>
        <v>0</v>
      </c>
      <c r="E90" s="379">
        <f>Exports!F9</f>
        <v>0</v>
      </c>
      <c r="F90" s="379">
        <f>Exports!G9</f>
        <v>1.6456779999999999E-4</v>
      </c>
      <c r="G90" s="379">
        <f>Exports!H9</f>
        <v>5.7432899999999994E-4</v>
      </c>
      <c r="H90" s="379">
        <f>Exports!I9</f>
        <v>8.5192884E-3</v>
      </c>
      <c r="I90" s="379">
        <f>Exports!J9</f>
        <v>2.2112491999999998E-3</v>
      </c>
      <c r="J90" s="379">
        <f>Exports!K9</f>
        <v>6.2837325999999995E-3</v>
      </c>
      <c r="K90" s="379">
        <f>Exports!L9</f>
        <v>3.8342343999999999E-3</v>
      </c>
      <c r="L90" s="379">
        <f>Exports!M9</f>
        <v>3.9895405199999991E-2</v>
      </c>
      <c r="M90" s="379">
        <f>Exports!N9</f>
        <v>6.0430512799999996E-2</v>
      </c>
      <c r="N90" s="379">
        <f>Exports!O9</f>
        <v>1.7492240000000003E-2</v>
      </c>
      <c r="O90" s="379">
        <f>Exports!P9</f>
        <v>1.1199999999999999E-6</v>
      </c>
      <c r="P90" s="379">
        <f>Exports!Q9</f>
        <v>3.4187999999999999E-5</v>
      </c>
      <c r="Q90" s="379">
        <f>Exports!R9</f>
        <v>0</v>
      </c>
      <c r="R90" s="379">
        <f>Exports!S9</f>
        <v>0</v>
      </c>
      <c r="S90" s="379">
        <f>Exports!T9</f>
        <v>0</v>
      </c>
      <c r="T90" s="379">
        <f>Exports!U9</f>
        <v>6.4606499999999992E-4</v>
      </c>
      <c r="U90" s="379">
        <f>Exports!V9</f>
        <v>1.0499999999999999E-4</v>
      </c>
      <c r="V90" s="379">
        <f>Exports!W9</f>
        <v>1.2964069999999998E-4</v>
      </c>
      <c r="W90" s="379">
        <f>Exports!X9</f>
        <v>0</v>
      </c>
      <c r="X90" s="379">
        <f>Exports!Y9</f>
        <v>0</v>
      </c>
      <c r="Y90" s="379">
        <f>Exports!Z9</f>
        <v>0</v>
      </c>
      <c r="Z90" s="379">
        <f>Exports!AA9</f>
        <v>6.4419999999999998E-3</v>
      </c>
      <c r="AA90" s="379">
        <f>Exports!AB9</f>
        <v>0</v>
      </c>
      <c r="AB90" s="379"/>
    </row>
    <row r="91" spans="1:54">
      <c r="A91" s="272" t="s">
        <v>1</v>
      </c>
      <c r="B91" s="379">
        <f>Exports!C10</f>
        <v>8.6460341239999988E-2</v>
      </c>
      <c r="C91" s="379">
        <f>Exports!D10</f>
        <v>0.10455281527599999</v>
      </c>
      <c r="D91" s="379">
        <f>Exports!E10</f>
        <v>0.16026064381600003</v>
      </c>
      <c r="E91" s="379">
        <f>Exports!F10</f>
        <v>0.142249634436</v>
      </c>
      <c r="F91" s="379">
        <f>Exports!G10</f>
        <v>0.13633350712799999</v>
      </c>
      <c r="G91" s="379">
        <f>Exports!H10</f>
        <v>0.12863896245199999</v>
      </c>
      <c r="H91" s="379">
        <f>Exports!I10</f>
        <v>0.12701765476400001</v>
      </c>
      <c r="I91" s="379">
        <f>Exports!J10</f>
        <v>0.133347691932</v>
      </c>
      <c r="J91" s="379">
        <f>Exports!K10</f>
        <v>5.8241880787999994E-2</v>
      </c>
      <c r="K91" s="379">
        <f>Exports!L10</f>
        <v>4.4107255919999998E-2</v>
      </c>
      <c r="L91" s="379">
        <f>Exports!M10</f>
        <v>3.8608832443999999E-2</v>
      </c>
      <c r="M91" s="379">
        <f>Exports!N10</f>
        <v>2.7733596436000003E-2</v>
      </c>
      <c r="N91" s="379">
        <f>Exports!O10</f>
        <v>2.6047691852000003E-2</v>
      </c>
      <c r="O91" s="379">
        <f>Exports!P10</f>
        <v>0.14348447677199999</v>
      </c>
      <c r="P91" s="379">
        <f>Exports!Q10</f>
        <v>0.25104468024999999</v>
      </c>
      <c r="Q91" s="379">
        <f>Exports!R10</f>
        <v>7.4014377891999994E-2</v>
      </c>
      <c r="R91" s="379">
        <f>Exports!S10</f>
        <v>4.3026620000000002E-2</v>
      </c>
      <c r="S91" s="379">
        <f>Exports!T10</f>
        <v>7.1852152736E-2</v>
      </c>
      <c r="T91" s="379">
        <f>Exports!U10</f>
        <v>3.2624143552000003E-2</v>
      </c>
      <c r="U91" s="379">
        <f>Exports!V10</f>
        <v>8.5001483839999989E-2</v>
      </c>
      <c r="V91" s="379">
        <f>Exports!W10</f>
        <v>7.5794081999999999E-2</v>
      </c>
      <c r="W91" s="379">
        <f>Exports!X10</f>
        <v>3.7428299999999998E-2</v>
      </c>
      <c r="X91" s="379">
        <f>Exports!Y10</f>
        <v>2.1161139999999998E-2</v>
      </c>
      <c r="Y91" s="379">
        <f>Exports!Z10</f>
        <v>1.1939199999999999E-2</v>
      </c>
      <c r="Z91" s="379">
        <f>Exports!AA10</f>
        <v>1.8018E-4</v>
      </c>
      <c r="AA91" s="379">
        <f>Exports!AB10</f>
        <v>0</v>
      </c>
      <c r="AB91" s="379"/>
    </row>
    <row r="92" spans="1:54">
      <c r="A92" s="272" t="s">
        <v>2</v>
      </c>
      <c r="B92" s="379">
        <f>Exports!C11</f>
        <v>8.2242943999999985E-2</v>
      </c>
      <c r="C92" s="379">
        <f>Exports!D11</f>
        <v>3.7482461659999994E-2</v>
      </c>
      <c r="D92" s="379">
        <f>Exports!E11</f>
        <v>1.8644575739999999E-2</v>
      </c>
      <c r="E92" s="379">
        <f>Exports!F11</f>
        <v>4.9907558399999996E-3</v>
      </c>
      <c r="F92" s="379">
        <f>Exports!G11</f>
        <v>8.4725734799999987E-3</v>
      </c>
      <c r="G92" s="379">
        <f>Exports!H11</f>
        <v>2.4958779999999996E-4</v>
      </c>
      <c r="H92" s="379">
        <f>Exports!I11</f>
        <v>1.0448533199999999E-3</v>
      </c>
      <c r="I92" s="379">
        <f>Exports!J11</f>
        <v>2.6214832E-3</v>
      </c>
      <c r="J92" s="379">
        <f>Exports!K11</f>
        <v>3.7505999999999998E-4</v>
      </c>
      <c r="K92" s="379">
        <f>Exports!L11</f>
        <v>1.0999897999999999E-2</v>
      </c>
      <c r="L92" s="379">
        <f>Exports!M11</f>
        <v>2.2330699999999998E-2</v>
      </c>
      <c r="M92" s="379">
        <f>Exports!N11</f>
        <v>2.9958657142857141E-4</v>
      </c>
      <c r="N92" s="379">
        <f>Exports!O11</f>
        <v>7.6474999999999991E-4</v>
      </c>
      <c r="O92" s="379">
        <f>Exports!P11</f>
        <v>6.2552559999999998E-3</v>
      </c>
      <c r="P92" s="379">
        <f>Exports!Q11</f>
        <v>1.8349029599999997E-3</v>
      </c>
      <c r="Q92" s="379">
        <f>Exports!R11</f>
        <v>1.9899459999999997E-2</v>
      </c>
      <c r="R92" s="379">
        <f>Exports!S11</f>
        <v>1.4991813199999999E-2</v>
      </c>
      <c r="S92" s="379">
        <f>Exports!T11</f>
        <v>5.4848135999999994E-4</v>
      </c>
      <c r="T92" s="379">
        <f>Exports!U11</f>
        <v>1.1115607999999998E-3</v>
      </c>
      <c r="U92" s="379">
        <f>Exports!V11</f>
        <v>1.5513053499999999E-2</v>
      </c>
      <c r="V92" s="379">
        <f>Exports!W11</f>
        <v>5.6500389679999992E-2</v>
      </c>
      <c r="W92" s="379">
        <f>Exports!X11</f>
        <v>6.3738451840000002E-2</v>
      </c>
      <c r="X92" s="379">
        <f>Exports!Y11</f>
        <v>1.6845916457999998E-2</v>
      </c>
      <c r="Y92" s="379">
        <f>Exports!Z11</f>
        <v>4.1011879999999995E-4</v>
      </c>
      <c r="Z92" s="379">
        <f>Exports!AA11</f>
        <v>3.59792664E-3</v>
      </c>
      <c r="AA92" s="379">
        <f>Exports!AB11</f>
        <v>0</v>
      </c>
      <c r="AB92" s="379"/>
    </row>
    <row r="93" spans="1:54">
      <c r="A93" s="272" t="s">
        <v>3</v>
      </c>
      <c r="B93" s="379">
        <f>Exports!C12</f>
        <v>6.0329520719999995E-2</v>
      </c>
      <c r="C93" s="379">
        <f>Exports!D12</f>
        <v>5.8934246419999989E-2</v>
      </c>
      <c r="D93" s="379">
        <f>Exports!E12</f>
        <v>4.0062177400000003E-2</v>
      </c>
      <c r="E93" s="379">
        <f>Exports!F12</f>
        <v>4.169566085999999E-2</v>
      </c>
      <c r="F93" s="379">
        <f>Exports!G12</f>
        <v>2.1842454619999997E-2</v>
      </c>
      <c r="G93" s="379">
        <f>Exports!H12</f>
        <v>1.2441551919999998E-2</v>
      </c>
      <c r="H93" s="379">
        <f>Exports!I12</f>
        <v>2.8995713599999995E-3</v>
      </c>
      <c r="I93" s="379">
        <f>Exports!J12</f>
        <v>4.288718E-4</v>
      </c>
      <c r="J93" s="379">
        <f>Exports!K12</f>
        <v>0</v>
      </c>
      <c r="K93" s="379">
        <f>Exports!L12</f>
        <v>2.1252E-6</v>
      </c>
      <c r="L93" s="379">
        <f>Exports!M12</f>
        <v>1.0313015999999998E-4</v>
      </c>
      <c r="M93" s="379">
        <f>Exports!N12</f>
        <v>1.2235999999999999E-4</v>
      </c>
      <c r="N93" s="379">
        <f>Exports!O12</f>
        <v>1.2784043999999998E-3</v>
      </c>
      <c r="O93" s="379">
        <f>Exports!P12</f>
        <v>4.9240014599999989E-3</v>
      </c>
      <c r="P93" s="379">
        <f>Exports!Q12</f>
        <v>6.9073599999999995E-5</v>
      </c>
      <c r="Q93" s="379">
        <f>Exports!R12</f>
        <v>3.4886445999999995E-4</v>
      </c>
      <c r="R93" s="379">
        <f>Exports!S12</f>
        <v>1.0362636199999999E-2</v>
      </c>
      <c r="S93" s="379">
        <f>Exports!T12</f>
        <v>0.17093890029999997</v>
      </c>
      <c r="T93" s="379">
        <f>Exports!U12</f>
        <v>0.22748971881999999</v>
      </c>
      <c r="U93" s="379">
        <f>Exports!V12</f>
        <v>0.20485501862</v>
      </c>
      <c r="V93" s="379">
        <f>Exports!W12</f>
        <v>0.25487972145999999</v>
      </c>
      <c r="W93" s="379">
        <f>Exports!X12</f>
        <v>0.35805651349999995</v>
      </c>
      <c r="X93" s="379">
        <f>Exports!Y12</f>
        <v>0.36559920123499995</v>
      </c>
      <c r="Y93" s="379">
        <f>Exports!Z12</f>
        <v>0.31392253468799997</v>
      </c>
      <c r="Z93" s="379">
        <f>Exports!AA12</f>
        <v>0.33957588230799995</v>
      </c>
      <c r="AA93" s="379">
        <f>Exports!AB12</f>
        <v>0</v>
      </c>
      <c r="AB93" s="379"/>
    </row>
    <row r="94" spans="1:54">
      <c r="A94" s="276" t="str">
        <f>Exports!B15</f>
        <v xml:space="preserve">Furniture </v>
      </c>
      <c r="B94" s="379">
        <f>Exports!C15</f>
        <v>0</v>
      </c>
      <c r="C94" s="379">
        <f>Exports!D15</f>
        <v>0</v>
      </c>
      <c r="D94" s="379">
        <f>Exports!E15</f>
        <v>0</v>
      </c>
      <c r="E94" s="379">
        <f>Exports!F15</f>
        <v>0</v>
      </c>
      <c r="F94" s="379">
        <f>Exports!G15</f>
        <v>0</v>
      </c>
      <c r="G94" s="379">
        <f>Exports!H15</f>
        <v>0</v>
      </c>
      <c r="H94" s="379">
        <f>Exports!I15</f>
        <v>0</v>
      </c>
      <c r="I94" s="379">
        <f>Exports!J15</f>
        <v>0</v>
      </c>
      <c r="J94" s="379">
        <f>Exports!K15</f>
        <v>0</v>
      </c>
      <c r="K94" s="379">
        <f>Exports!L15</f>
        <v>0</v>
      </c>
      <c r="L94" s="379">
        <f>Exports!M15</f>
        <v>0</v>
      </c>
      <c r="M94" s="379">
        <f>Exports!N15</f>
        <v>2.7568800000000001E-4</v>
      </c>
      <c r="N94" s="379">
        <f>Exports!O15</f>
        <v>1.5265879999999999E-4</v>
      </c>
      <c r="O94" s="379">
        <f>Exports!P15</f>
        <v>0</v>
      </c>
      <c r="P94" s="379">
        <f>Exports!Q15</f>
        <v>0</v>
      </c>
      <c r="Q94" s="379">
        <f>Exports!R15</f>
        <v>0</v>
      </c>
      <c r="R94" s="379">
        <f>Exports!S15</f>
        <v>1.2505387999999999E-3</v>
      </c>
      <c r="S94" s="379">
        <f>Exports!T15</f>
        <v>3.0657367999999997E-3</v>
      </c>
      <c r="T94" s="379">
        <f>Exports!U15</f>
        <v>5.1562363999999999E-3</v>
      </c>
      <c r="U94" s="379">
        <f>Exports!V15</f>
        <v>1.6398502400000001E-2</v>
      </c>
      <c r="V94" s="379">
        <f>Exports!W15</f>
        <v>7.6169906987999997E-2</v>
      </c>
      <c r="W94" s="379">
        <f>Exports!X15</f>
        <v>0.10627000901999999</v>
      </c>
      <c r="X94" s="379">
        <f>Exports!Y15</f>
        <v>0.16832086154800002</v>
      </c>
      <c r="Y94" s="379">
        <f>Exports!Z15</f>
        <v>0.23070503265599998</v>
      </c>
      <c r="Z94" s="379">
        <f>Exports!AA15</f>
        <v>0.29089495329999998</v>
      </c>
      <c r="AA94" s="379">
        <f>Exports!AB15</f>
        <v>0</v>
      </c>
      <c r="AB94" s="379"/>
    </row>
    <row r="95" spans="1:54">
      <c r="A95" s="272" t="s">
        <v>15</v>
      </c>
      <c r="B95" s="379">
        <f t="shared" ref="B95:AA95" si="4">B88-SUM(B90:B94)</f>
        <v>8.2238398199999951E-3</v>
      </c>
      <c r="C95" s="379">
        <f t="shared" si="4"/>
        <v>3.6755269000000035E-3</v>
      </c>
      <c r="D95" s="379">
        <f t="shared" si="4"/>
        <v>1.4424304540000016E-2</v>
      </c>
      <c r="E95" s="379">
        <f t="shared" si="4"/>
        <v>1.0154023400000267E-3</v>
      </c>
      <c r="F95" s="379">
        <f t="shared" si="4"/>
        <v>1.3950011000000428E-3</v>
      </c>
      <c r="G95" s="379">
        <f t="shared" si="4"/>
        <v>2.7131284999999949E-3</v>
      </c>
      <c r="H95" s="379">
        <f t="shared" si="4"/>
        <v>3.6982857199999997E-3</v>
      </c>
      <c r="I95" s="379">
        <f t="shared" si="4"/>
        <v>3.1059550000000213E-3</v>
      </c>
      <c r="J95" s="379">
        <f t="shared" si="4"/>
        <v>1.9719968560000009E-2</v>
      </c>
      <c r="K95" s="379">
        <f t="shared" si="4"/>
        <v>6.2055943999999932E-3</v>
      </c>
      <c r="L95" s="379">
        <f t="shared" si="4"/>
        <v>9.4582931219999999E-2</v>
      </c>
      <c r="M95" s="379">
        <f t="shared" si="4"/>
        <v>8.2969512920000002E-2</v>
      </c>
      <c r="N95" s="379">
        <f t="shared" si="4"/>
        <v>2.6969793199999988E-2</v>
      </c>
      <c r="O95" s="379">
        <f t="shared" si="4"/>
        <v>6.3701792000000201E-3</v>
      </c>
      <c r="P95" s="379">
        <f t="shared" si="4"/>
        <v>5.0465992500000612E-3</v>
      </c>
      <c r="Q95" s="379">
        <f t="shared" si="4"/>
        <v>9.4642685199999993E-3</v>
      </c>
      <c r="R95" s="379">
        <f t="shared" si="4"/>
        <v>3.9347137059999995E-2</v>
      </c>
      <c r="S95" s="379">
        <f t="shared" si="4"/>
        <v>6.0681638893333334E-2</v>
      </c>
      <c r="T95" s="379">
        <f t="shared" si="4"/>
        <v>5.3911636799999996E-2</v>
      </c>
      <c r="U95" s="379">
        <f t="shared" si="4"/>
        <v>3.5827909900000066E-2</v>
      </c>
      <c r="V95" s="379">
        <f t="shared" si="4"/>
        <v>6.6972182480000031E-2</v>
      </c>
      <c r="W95" s="379">
        <f t="shared" si="4"/>
        <v>0.12559415330000001</v>
      </c>
      <c r="X95" s="379">
        <f t="shared" si="4"/>
        <v>0.14765891198800007</v>
      </c>
      <c r="Y95" s="379">
        <f t="shared" si="4"/>
        <v>0.39939746978599999</v>
      </c>
      <c r="Z95" s="379">
        <f t="shared" si="4"/>
        <v>0.53528364062320011</v>
      </c>
      <c r="AA95" s="379">
        <f t="shared" si="4"/>
        <v>0</v>
      </c>
      <c r="AB95" s="379"/>
    </row>
    <row r="100" spans="1:55">
      <c r="B100" s="273"/>
      <c r="C100" s="273"/>
      <c r="D100" s="273"/>
      <c r="E100" s="273"/>
      <c r="F100" s="273"/>
      <c r="G100" s="273"/>
      <c r="H100" s="273"/>
      <c r="I100" s="273"/>
      <c r="J100" s="273"/>
      <c r="K100" s="273"/>
      <c r="L100" s="273"/>
      <c r="M100" s="273"/>
      <c r="N100" s="273"/>
      <c r="O100" s="273"/>
      <c r="P100" s="273"/>
      <c r="Q100" s="273"/>
      <c r="R100" s="273"/>
      <c r="S100" s="273"/>
      <c r="T100" s="273"/>
      <c r="U100" s="273"/>
      <c r="V100" s="273"/>
      <c r="W100" s="273"/>
      <c r="X100" s="273"/>
      <c r="Y100" s="273"/>
      <c r="Z100" s="273"/>
      <c r="AA100" s="273"/>
    </row>
    <row r="101" spans="1:55">
      <c r="B101" s="273"/>
      <c r="C101" s="273"/>
      <c r="D101" s="273"/>
      <c r="E101" s="273"/>
      <c r="F101" s="273"/>
      <c r="G101" s="273"/>
      <c r="H101" s="273"/>
      <c r="I101" s="273"/>
      <c r="J101" s="273"/>
      <c r="K101" s="273"/>
      <c r="L101" s="273"/>
      <c r="M101" s="273"/>
      <c r="N101" s="273"/>
      <c r="O101" s="273"/>
      <c r="P101" s="273"/>
      <c r="Q101" s="273"/>
      <c r="R101" s="273"/>
      <c r="S101" s="273"/>
      <c r="T101" s="273"/>
      <c r="U101" s="273"/>
      <c r="V101" s="273"/>
      <c r="W101" s="273"/>
      <c r="X101" s="273"/>
      <c r="Y101" s="273"/>
      <c r="Z101" s="273"/>
      <c r="AA101" s="273"/>
    </row>
    <row r="102" spans="1:55">
      <c r="A102" s="272" t="str">
        <f t="shared" ref="A102:A107" si="5">A90</f>
        <v>Logs</v>
      </c>
      <c r="AC102" s="273">
        <f>1000*Exports!AD9</f>
        <v>0</v>
      </c>
      <c r="AD102" s="273">
        <f>1000*Exports!AE9</f>
        <v>0</v>
      </c>
      <c r="AE102" s="273">
        <f>1000*Exports!AF9</f>
        <v>0</v>
      </c>
      <c r="AF102" s="273">
        <f>1000*Exports!AG9</f>
        <v>0</v>
      </c>
      <c r="AG102" s="273">
        <f>1000*Exports!AH9</f>
        <v>1.6492999999999997E-2</v>
      </c>
      <c r="AH102" s="273">
        <f>1000*Exports!AI9</f>
        <v>6.3489000000000004E-2</v>
      </c>
      <c r="AI102" s="273">
        <f>1000*Exports!AJ9</f>
        <v>0.96506899999999995</v>
      </c>
      <c r="AJ102" s="273">
        <f>1000*Exports!AK9</f>
        <v>0.237372</v>
      </c>
      <c r="AK102" s="273">
        <f>1000*Exports!AL9</f>
        <v>0.20562399999999997</v>
      </c>
      <c r="AL102" s="273">
        <f>1000*Exports!AM9</f>
        <v>1.943981</v>
      </c>
      <c r="AM102" s="273">
        <f>1000*Exports!AN9</f>
        <v>32.468730000000001</v>
      </c>
      <c r="AN102" s="273">
        <f>1000*Exports!AO9</f>
        <v>47.503495000000001</v>
      </c>
      <c r="AO102" s="273">
        <f>1000*Exports!AP9</f>
        <v>16.292297999999999</v>
      </c>
      <c r="AP102" s="273">
        <f>1000*Exports!AQ9</f>
        <v>5.9519999999999998E-3</v>
      </c>
      <c r="AQ102" s="273">
        <f>1000*Exports!AR9</f>
        <v>8.0800000000000004E-3</v>
      </c>
      <c r="AR102" s="273">
        <f>1000*Exports!AS9</f>
        <v>0</v>
      </c>
      <c r="AS102" s="273">
        <f>1000*Exports!AT9</f>
        <v>0</v>
      </c>
      <c r="AT102" s="273">
        <f>1000*Exports!AU9</f>
        <v>0</v>
      </c>
      <c r="AU102" s="273">
        <f>1000*Exports!AV9</f>
        <v>7.7278999999999987E-2</v>
      </c>
      <c r="AV102" s="273">
        <f>1000*Exports!AW9</f>
        <v>4.3200000000000001E-3</v>
      </c>
      <c r="AW102" s="273">
        <f>1000*Exports!AX9</f>
        <v>1.7122490000000001E-2</v>
      </c>
      <c r="AX102" s="273">
        <f>1000*Exports!AY9</f>
        <v>0</v>
      </c>
      <c r="AY102" s="273">
        <f>1000*Exports!AZ9</f>
        <v>0</v>
      </c>
      <c r="AZ102" s="273">
        <f>1000*Exports!BA9</f>
        <v>0</v>
      </c>
      <c r="BA102" s="273">
        <f>1000*Exports!BB9</f>
        <v>0.59975999999999996</v>
      </c>
      <c r="BB102" s="273">
        <f>1000*Exports!BC9</f>
        <v>0</v>
      </c>
    </row>
    <row r="103" spans="1:55">
      <c r="A103" s="272" t="str">
        <f t="shared" si="5"/>
        <v>Sawn wood</v>
      </c>
      <c r="AC103" s="273">
        <f>1000*Exports!AD10</f>
        <v>5.6788460000000001</v>
      </c>
      <c r="AD103" s="273">
        <f>1000*Exports!AE10</f>
        <v>6.551133000000001</v>
      </c>
      <c r="AE103" s="273">
        <f>1000*Exports!AF10</f>
        <v>8.931163999999999</v>
      </c>
      <c r="AF103" s="273">
        <f>1000*Exports!AG10</f>
        <v>7.3993479999999998</v>
      </c>
      <c r="AG103" s="273">
        <f>1000*Exports!AH10</f>
        <v>8.0017340000000008</v>
      </c>
      <c r="AH103" s="273">
        <f>1000*Exports!AI10</f>
        <v>7.8941549999999996</v>
      </c>
      <c r="AI103" s="273">
        <f>1000*Exports!AJ10</f>
        <v>8.2688779999999991</v>
      </c>
      <c r="AJ103" s="273">
        <f>1000*Exports!AK10</f>
        <v>8.608842000000001</v>
      </c>
      <c r="AK103" s="273">
        <f>1000*Exports!AL10</f>
        <v>3.1317449999999996</v>
      </c>
      <c r="AL103" s="273">
        <f>1000*Exports!AM10</f>
        <v>1.9469499999999997</v>
      </c>
      <c r="AM103" s="273">
        <f>1000*Exports!AN10</f>
        <v>2.3272339999999998</v>
      </c>
      <c r="AN103" s="273">
        <f>1000*Exports!AO10</f>
        <v>2.1921139999999997</v>
      </c>
      <c r="AO103" s="273">
        <f>1000*Exports!AP10</f>
        <v>3.0228219999999997</v>
      </c>
      <c r="AP103" s="273">
        <f>1000*Exports!AQ10</f>
        <v>63.299582999999991</v>
      </c>
      <c r="AQ103" s="273">
        <f>1000*Exports!AR10</f>
        <v>110.09182800000001</v>
      </c>
      <c r="AR103" s="273">
        <f>1000*Exports!AS10</f>
        <v>6.1763620000000001</v>
      </c>
      <c r="AS103" s="273">
        <f>1000*Exports!AT10</f>
        <v>3.335089</v>
      </c>
      <c r="AT103" s="273">
        <f>1000*Exports!AU10</f>
        <v>16.406603</v>
      </c>
      <c r="AU103" s="273">
        <f>1000*Exports!AV10</f>
        <v>8.1077209999999997</v>
      </c>
      <c r="AV103" s="273">
        <f>1000*Exports!AW10</f>
        <v>8.3022649999999985</v>
      </c>
      <c r="AW103" s="273">
        <f>1000*Exports!AX10</f>
        <v>7.3274300000000006</v>
      </c>
      <c r="AX103" s="273">
        <f>1000*Exports!AY10</f>
        <v>8.7636599999999998</v>
      </c>
      <c r="AY103" s="273">
        <f>1000*Exports!AZ10</f>
        <v>5.6940335299999996</v>
      </c>
      <c r="AZ103" s="273">
        <f>1000*Exports!BA10</f>
        <v>2.6785000000000001</v>
      </c>
      <c r="BA103" s="273">
        <f>1000*Exports!BB10</f>
        <v>3.5129549999999996E-2</v>
      </c>
      <c r="BB103" s="273">
        <f>1000*Exports!BC10</f>
        <v>0</v>
      </c>
    </row>
    <row r="104" spans="1:55">
      <c r="A104" s="272" t="str">
        <f t="shared" si="5"/>
        <v>Veneer</v>
      </c>
      <c r="AC104" s="273">
        <f>1000*Exports!AD11</f>
        <v>17.835978000000001</v>
      </c>
      <c r="AD104" s="273">
        <f>1000*Exports!AE11</f>
        <v>7.4067270000000001</v>
      </c>
      <c r="AE104" s="273">
        <f>1000*Exports!AF11</f>
        <v>3.5699279999999995</v>
      </c>
      <c r="AF104" s="273">
        <f>1000*Exports!AG11</f>
        <v>0.27916300000000005</v>
      </c>
      <c r="AG104" s="273">
        <f>1000*Exports!AH11</f>
        <v>0.40733900000000001</v>
      </c>
      <c r="AH104" s="273">
        <f>1000*Exports!AI11</f>
        <v>1.6902999999999998E-2</v>
      </c>
      <c r="AI104" s="273">
        <f>1000*Exports!AJ11</f>
        <v>4.9293999999999991E-2</v>
      </c>
      <c r="AJ104" s="273">
        <f>1000*Exports!AK11</f>
        <v>0.101558</v>
      </c>
      <c r="AK104" s="273">
        <f>1000*Exports!AL11</f>
        <v>1.5099999999999999E-2</v>
      </c>
      <c r="AL104" s="273">
        <f>1000*Exports!AM11</f>
        <v>0.67538199999999993</v>
      </c>
      <c r="AM104" s="273">
        <f>1000*Exports!AN11</f>
        <v>0.52317000000000002</v>
      </c>
      <c r="AN104" s="273">
        <f>1000*Exports!AO11</f>
        <v>0.110374</v>
      </c>
      <c r="AO104" s="273">
        <f>1000*Exports!AP11</f>
        <v>0.28764200000000001</v>
      </c>
      <c r="AP104" s="273">
        <f>1000*Exports!AQ11</f>
        <v>0.23752199999999998</v>
      </c>
      <c r="AQ104" s="273">
        <f>1000*Exports!AR11</f>
        <v>0.425344</v>
      </c>
      <c r="AR104" s="273">
        <f>1000*Exports!AS11</f>
        <v>1.122115</v>
      </c>
      <c r="AS104" s="273">
        <f>1000*Exports!AT11</f>
        <v>0.84429100000000001</v>
      </c>
      <c r="AT104" s="273">
        <f>1000*Exports!AU11</f>
        <v>0.26000999999999996</v>
      </c>
      <c r="AU104" s="273">
        <f>1000*Exports!AV11</f>
        <v>0.56758900000000012</v>
      </c>
      <c r="AV104" s="273">
        <f>1000*Exports!AW11</f>
        <v>0.59654199999999991</v>
      </c>
      <c r="AW104" s="273">
        <f>1000*Exports!AX11</f>
        <v>2.4149963100000003</v>
      </c>
      <c r="AX104" s="273">
        <f>1000*Exports!AY11</f>
        <v>3.6232158099999991</v>
      </c>
      <c r="AY104" s="273">
        <f>1000*Exports!AZ11</f>
        <v>1.35540124</v>
      </c>
      <c r="AZ104" s="273">
        <f>1000*Exports!BA11</f>
        <v>0.24354143000000003</v>
      </c>
      <c r="BA104" s="273">
        <f>1000*Exports!BB11</f>
        <v>0.61559781999999996</v>
      </c>
      <c r="BB104" s="273">
        <f>1000*Exports!BC11</f>
        <v>0</v>
      </c>
    </row>
    <row r="105" spans="1:55">
      <c r="A105" s="272" t="str">
        <f t="shared" si="5"/>
        <v>Plywood</v>
      </c>
      <c r="B105" s="273"/>
      <c r="AC105" s="273">
        <f>1000*Exports!AD12</f>
        <v>10.372458999999999</v>
      </c>
      <c r="AD105" s="273">
        <f>1000*Exports!AE12</f>
        <v>8.4097879999999989</v>
      </c>
      <c r="AE105" s="273">
        <f>1000*Exports!AF12</f>
        <v>2.7744289999999996</v>
      </c>
      <c r="AF105" s="273">
        <f>1000*Exports!AG12</f>
        <v>1.556829</v>
      </c>
      <c r="AG105" s="273">
        <f>1000*Exports!AH12</f>
        <v>0.89891399999999999</v>
      </c>
      <c r="AH105" s="273">
        <f>1000*Exports!AI12</f>
        <v>1.5902129999999999</v>
      </c>
      <c r="AI105" s="273">
        <f>1000*Exports!AJ12</f>
        <v>0.136938</v>
      </c>
      <c r="AJ105" s="273">
        <f>1000*Exports!AK12</f>
        <v>1.6399E-2</v>
      </c>
      <c r="AK105" s="273">
        <f>1000*Exports!AL12</f>
        <v>0</v>
      </c>
      <c r="AL105" s="273">
        <f>1000*Exports!AM12</f>
        <v>4.0470000000000002E-3</v>
      </c>
      <c r="AM105" s="273">
        <f>1000*Exports!AN12</f>
        <v>1.8929999999999999E-3</v>
      </c>
      <c r="AN105" s="273">
        <f>1000*Exports!AO12</f>
        <v>9.1619999999999993E-2</v>
      </c>
      <c r="AO105" s="273">
        <f>1000*Exports!AP12</f>
        <v>1.0851519999999999</v>
      </c>
      <c r="AP105" s="273">
        <f>1000*Exports!AQ12</f>
        <v>4.1513119999999999</v>
      </c>
      <c r="AQ105" s="273">
        <f>1000*Exports!AR12</f>
        <v>1.5016E-2</v>
      </c>
      <c r="AR105" s="273">
        <f>1000*Exports!AS12</f>
        <v>0.30147399999999996</v>
      </c>
      <c r="AS105" s="273">
        <f>1000*Exports!AT12</f>
        <v>8.3941350000000003</v>
      </c>
      <c r="AT105" s="273">
        <f>1000*Exports!AU12</f>
        <v>62.159624999999991</v>
      </c>
      <c r="AU105" s="273">
        <f>1000*Exports!AV12</f>
        <v>103.636459</v>
      </c>
      <c r="AV105" s="273">
        <f>1000*Exports!AW12</f>
        <v>125.726231</v>
      </c>
      <c r="AW105" s="273">
        <f>1000*Exports!AX12</f>
        <v>186.73355031</v>
      </c>
      <c r="AX105" s="273">
        <f>1000*Exports!AY12</f>
        <v>269.96507386000002</v>
      </c>
      <c r="AY105" s="273">
        <f>1000*Exports!AZ12</f>
        <v>208.12200769</v>
      </c>
      <c r="AZ105" s="273">
        <f>1000*Exports!BA12</f>
        <v>196.8951189</v>
      </c>
      <c r="BA105" s="273">
        <f>1000*Exports!BB12</f>
        <v>233.24132903</v>
      </c>
      <c r="BB105" s="273">
        <f>1000*Exports!BC12</f>
        <v>0</v>
      </c>
    </row>
    <row r="106" spans="1:55">
      <c r="A106" s="272" t="str">
        <f t="shared" si="5"/>
        <v xml:space="preserve">Furniture </v>
      </c>
      <c r="B106" s="273"/>
      <c r="AC106" s="273">
        <f>1000*Exports!AD15</f>
        <v>0</v>
      </c>
      <c r="AD106" s="273">
        <f>1000*Exports!AE15</f>
        <v>0</v>
      </c>
      <c r="AE106" s="273">
        <f>1000*Exports!AF15</f>
        <v>0</v>
      </c>
      <c r="AF106" s="273">
        <f>1000*Exports!AG15</f>
        <v>0</v>
      </c>
      <c r="AG106" s="273">
        <f>1000*Exports!AH15</f>
        <v>0</v>
      </c>
      <c r="AH106" s="273">
        <f>1000*Exports!AI15</f>
        <v>0</v>
      </c>
      <c r="AI106" s="273">
        <f>1000*Exports!AJ15</f>
        <v>0</v>
      </c>
      <c r="AJ106" s="273">
        <f>1000*Exports!AK15</f>
        <v>0</v>
      </c>
      <c r="AK106" s="273">
        <f>1000*Exports!AL15</f>
        <v>0</v>
      </c>
      <c r="AL106" s="273">
        <f>1000*Exports!AM15</f>
        <v>0</v>
      </c>
      <c r="AM106" s="273">
        <f>1000*Exports!AN15</f>
        <v>0</v>
      </c>
      <c r="AN106" s="273">
        <f>1000*Exports!AO15</f>
        <v>0.141847</v>
      </c>
      <c r="AO106" s="273">
        <f>1000*Exports!AP15</f>
        <v>0.41769799999999996</v>
      </c>
      <c r="AP106" s="273">
        <f>1000*Exports!AQ15</f>
        <v>0</v>
      </c>
      <c r="AQ106" s="273">
        <f>1000*Exports!AR15</f>
        <v>0.35706699999999997</v>
      </c>
      <c r="AR106" s="273">
        <f>1000*Exports!AS15</f>
        <v>0.42640600000000001</v>
      </c>
      <c r="AS106" s="273">
        <f>1000*Exports!AT15</f>
        <v>1.9507459999999999</v>
      </c>
      <c r="AT106" s="273">
        <f>1000*Exports!AU15</f>
        <v>5.1869000000000005</v>
      </c>
      <c r="AU106" s="273">
        <f>1000*Exports!AV15</f>
        <v>9.0735200000000003</v>
      </c>
      <c r="AV106" s="273">
        <f>1000*Exports!AW15</f>
        <v>20.382152999999999</v>
      </c>
      <c r="AW106" s="273">
        <f>1000*Exports!AX15</f>
        <v>86.111891779999993</v>
      </c>
      <c r="AX106" s="273">
        <f>1000*Exports!AY15</f>
        <v>124.56777611999999</v>
      </c>
      <c r="AY106" s="273">
        <f>1000*Exports!AZ15</f>
        <v>214.70480939999999</v>
      </c>
      <c r="AZ106" s="273">
        <f>1000*Exports!BA15</f>
        <v>277.96170333999999</v>
      </c>
      <c r="BA106" s="273">
        <f>1000*Exports!BB15</f>
        <v>359.10149295000002</v>
      </c>
      <c r="BB106" s="273">
        <f>1000*Exports!BC15</f>
        <v>0</v>
      </c>
    </row>
    <row r="107" spans="1:55">
      <c r="A107" s="272" t="str">
        <f t="shared" si="5"/>
        <v xml:space="preserve">Others </v>
      </c>
      <c r="B107" s="273"/>
      <c r="AC107" s="273">
        <f>AC88-SUM(AC102:AC106)</f>
        <v>0.79456500000001284</v>
      </c>
      <c r="AD107" s="273">
        <f t="shared" ref="AD107:BB107" si="6">AD88-SUM(AD102:AD106)</f>
        <v>0.88575300000000112</v>
      </c>
      <c r="AE107" s="273">
        <f t="shared" si="6"/>
        <v>1.0574909999999988</v>
      </c>
      <c r="AF107" s="273">
        <f t="shared" si="6"/>
        <v>0.29093199999999797</v>
      </c>
      <c r="AG107" s="273">
        <f t="shared" si="6"/>
        <v>1.1024419999999964</v>
      </c>
      <c r="AH107" s="273">
        <f t="shared" si="6"/>
        <v>0.97593099999999922</v>
      </c>
      <c r="AI107" s="273">
        <f t="shared" si="6"/>
        <v>2.1307510000000001</v>
      </c>
      <c r="AJ107" s="273">
        <f t="shared" si="6"/>
        <v>0.92322299999999657</v>
      </c>
      <c r="AK107" s="273">
        <f t="shared" si="6"/>
        <v>1.0374460000000001</v>
      </c>
      <c r="AL107" s="273">
        <f t="shared" si="6"/>
        <v>0.59140900000000141</v>
      </c>
      <c r="AM107" s="273">
        <f t="shared" si="6"/>
        <v>3.7000770000000074</v>
      </c>
      <c r="AN107" s="273">
        <f t="shared" si="6"/>
        <v>5.7921110000000127</v>
      </c>
      <c r="AO107" s="273">
        <f t="shared" si="6"/>
        <v>5.1312389999999937</v>
      </c>
      <c r="AP107" s="273">
        <f t="shared" si="6"/>
        <v>5.9312660000000079</v>
      </c>
      <c r="AQ107" s="273">
        <f t="shared" si="6"/>
        <v>2.0054234999999778</v>
      </c>
      <c r="AR107" s="273">
        <f t="shared" si="6"/>
        <v>7.575524999999999</v>
      </c>
      <c r="AS107" s="273">
        <f t="shared" si="6"/>
        <v>38.523499999999999</v>
      </c>
      <c r="AT107" s="273">
        <f t="shared" si="6"/>
        <v>48.887566000000007</v>
      </c>
      <c r="AU107" s="273">
        <f t="shared" si="6"/>
        <v>53.986691999999977</v>
      </c>
      <c r="AV107" s="273">
        <f t="shared" si="6"/>
        <v>32.354276000000027</v>
      </c>
      <c r="AW107" s="273">
        <f t="shared" si="6"/>
        <v>32.953958429999943</v>
      </c>
      <c r="AX107" s="273">
        <f t="shared" si="6"/>
        <v>71.72690391999987</v>
      </c>
      <c r="AY107" s="273">
        <f t="shared" si="6"/>
        <v>101.72288495999999</v>
      </c>
      <c r="AZ107" s="273">
        <f t="shared" si="6"/>
        <v>160.60425071999998</v>
      </c>
      <c r="BA107" s="273">
        <f t="shared" si="6"/>
        <v>244.37280028000009</v>
      </c>
      <c r="BB107" s="273">
        <f t="shared" si="6"/>
        <v>0</v>
      </c>
      <c r="BC107" s="273"/>
    </row>
    <row r="110" spans="1:55" ht="13">
      <c r="A110" s="271" t="s">
        <v>47</v>
      </c>
    </row>
    <row r="111" spans="1:55" ht="13">
      <c r="A111" s="271"/>
      <c r="B111" s="453" t="s">
        <v>74</v>
      </c>
      <c r="C111" s="453"/>
      <c r="D111" s="453"/>
      <c r="E111" s="453"/>
      <c r="F111" s="453"/>
      <c r="G111" s="453"/>
      <c r="H111" s="453"/>
      <c r="I111" s="453"/>
      <c r="J111" s="453"/>
      <c r="K111" s="453"/>
      <c r="L111" s="453"/>
      <c r="M111" s="453"/>
      <c r="N111" s="453"/>
      <c r="O111" s="453"/>
      <c r="P111" s="453"/>
      <c r="Q111" s="453"/>
      <c r="R111" s="453"/>
      <c r="S111" s="453"/>
      <c r="T111" s="453"/>
      <c r="U111" s="453"/>
      <c r="V111" s="453"/>
      <c r="W111" s="453"/>
      <c r="X111" s="453"/>
      <c r="Y111" s="453"/>
      <c r="Z111" s="453"/>
      <c r="AA111" s="453"/>
      <c r="AC111" s="453" t="s">
        <v>92</v>
      </c>
      <c r="AD111" s="453"/>
      <c r="AE111" s="453"/>
      <c r="AF111" s="453"/>
      <c r="AG111" s="453"/>
      <c r="AH111" s="453"/>
      <c r="AI111" s="453"/>
      <c r="AJ111" s="453"/>
      <c r="AK111" s="453"/>
      <c r="AL111" s="453"/>
      <c r="AM111" s="453"/>
      <c r="AN111" s="453"/>
      <c r="AO111" s="453"/>
      <c r="AP111" s="453"/>
      <c r="AQ111" s="453"/>
      <c r="AR111" s="453"/>
      <c r="AS111" s="453"/>
      <c r="AT111" s="453"/>
      <c r="AU111" s="453"/>
      <c r="AV111" s="453"/>
      <c r="AW111" s="453"/>
      <c r="AX111" s="453"/>
      <c r="AY111" s="453"/>
      <c r="AZ111" s="453"/>
      <c r="BA111" s="453"/>
      <c r="BB111" s="453"/>
    </row>
    <row r="112" spans="1:55">
      <c r="B112" s="272">
        <v>2000</v>
      </c>
      <c r="C112" s="272">
        <f>1+B112</f>
        <v>2001</v>
      </c>
      <c r="D112" s="272">
        <f t="shared" ref="D112:AA112" si="7">1+C112</f>
        <v>2002</v>
      </c>
      <c r="E112" s="272">
        <f t="shared" si="7"/>
        <v>2003</v>
      </c>
      <c r="F112" s="272">
        <f t="shared" si="7"/>
        <v>2004</v>
      </c>
      <c r="G112" s="272">
        <f t="shared" si="7"/>
        <v>2005</v>
      </c>
      <c r="H112" s="272">
        <f t="shared" si="7"/>
        <v>2006</v>
      </c>
      <c r="I112" s="272">
        <f t="shared" si="7"/>
        <v>2007</v>
      </c>
      <c r="J112" s="272">
        <f t="shared" si="7"/>
        <v>2008</v>
      </c>
      <c r="K112" s="272">
        <f t="shared" si="7"/>
        <v>2009</v>
      </c>
      <c r="L112" s="272">
        <f t="shared" si="7"/>
        <v>2010</v>
      </c>
      <c r="M112" s="272">
        <f t="shared" si="7"/>
        <v>2011</v>
      </c>
      <c r="N112" s="272">
        <f t="shared" si="7"/>
        <v>2012</v>
      </c>
      <c r="O112" s="272">
        <f t="shared" si="7"/>
        <v>2013</v>
      </c>
      <c r="P112" s="272">
        <f t="shared" si="7"/>
        <v>2014</v>
      </c>
      <c r="Q112" s="272">
        <f t="shared" si="7"/>
        <v>2015</v>
      </c>
      <c r="R112" s="272">
        <f t="shared" si="7"/>
        <v>2016</v>
      </c>
      <c r="S112" s="272">
        <f t="shared" si="7"/>
        <v>2017</v>
      </c>
      <c r="T112" s="272">
        <f t="shared" si="7"/>
        <v>2018</v>
      </c>
      <c r="U112" s="272">
        <f t="shared" si="7"/>
        <v>2019</v>
      </c>
      <c r="V112" s="272">
        <f t="shared" si="7"/>
        <v>2020</v>
      </c>
      <c r="W112" s="272">
        <f t="shared" si="7"/>
        <v>2021</v>
      </c>
      <c r="X112" s="272">
        <f t="shared" si="7"/>
        <v>2022</v>
      </c>
      <c r="Y112" s="272">
        <f t="shared" si="7"/>
        <v>2023</v>
      </c>
      <c r="Z112" s="272">
        <f t="shared" si="7"/>
        <v>2024</v>
      </c>
      <c r="AA112" s="272">
        <f t="shared" si="7"/>
        <v>2025</v>
      </c>
      <c r="AC112" s="272">
        <v>2000</v>
      </c>
      <c r="AD112" s="272">
        <f>1+AC112</f>
        <v>2001</v>
      </c>
      <c r="AE112" s="272">
        <f t="shared" ref="AE112:BB112" si="8">1+AD112</f>
        <v>2002</v>
      </c>
      <c r="AF112" s="272">
        <f t="shared" si="8"/>
        <v>2003</v>
      </c>
      <c r="AG112" s="272">
        <f t="shared" si="8"/>
        <v>2004</v>
      </c>
      <c r="AH112" s="272">
        <f t="shared" si="8"/>
        <v>2005</v>
      </c>
      <c r="AI112" s="272">
        <f t="shared" si="8"/>
        <v>2006</v>
      </c>
      <c r="AJ112" s="272">
        <f t="shared" si="8"/>
        <v>2007</v>
      </c>
      <c r="AK112" s="272">
        <f t="shared" si="8"/>
        <v>2008</v>
      </c>
      <c r="AL112" s="272">
        <f t="shared" si="8"/>
        <v>2009</v>
      </c>
      <c r="AM112" s="272">
        <f t="shared" si="8"/>
        <v>2010</v>
      </c>
      <c r="AN112" s="272">
        <f t="shared" si="8"/>
        <v>2011</v>
      </c>
      <c r="AO112" s="272">
        <f t="shared" si="8"/>
        <v>2012</v>
      </c>
      <c r="AP112" s="272">
        <f t="shared" si="8"/>
        <v>2013</v>
      </c>
      <c r="AQ112" s="272">
        <f t="shared" si="8"/>
        <v>2014</v>
      </c>
      <c r="AR112" s="272">
        <f t="shared" si="8"/>
        <v>2015</v>
      </c>
      <c r="AS112" s="272">
        <f t="shared" si="8"/>
        <v>2016</v>
      </c>
      <c r="AT112" s="272">
        <f t="shared" si="8"/>
        <v>2017</v>
      </c>
      <c r="AU112" s="272">
        <f t="shared" si="8"/>
        <v>2018</v>
      </c>
      <c r="AV112" s="272">
        <f t="shared" si="8"/>
        <v>2019</v>
      </c>
      <c r="AW112" s="272">
        <f t="shared" si="8"/>
        <v>2020</v>
      </c>
      <c r="AX112" s="272">
        <f t="shared" si="8"/>
        <v>2021</v>
      </c>
      <c r="AY112" s="272">
        <f t="shared" si="8"/>
        <v>2022</v>
      </c>
      <c r="AZ112" s="272">
        <f t="shared" si="8"/>
        <v>2023</v>
      </c>
      <c r="BA112" s="272">
        <f t="shared" si="8"/>
        <v>2024</v>
      </c>
      <c r="BB112" s="272">
        <f t="shared" si="8"/>
        <v>2025</v>
      </c>
    </row>
    <row r="113" spans="1:54">
      <c r="A113" s="274" t="s">
        <v>98</v>
      </c>
      <c r="B113" s="273">
        <f>ExportsCoreVPA!C$15</f>
        <v>0</v>
      </c>
      <c r="C113" s="273">
        <f>ExportsCoreVPA!D$15</f>
        <v>3.9927999999999996E-4</v>
      </c>
      <c r="D113" s="273">
        <f>ExportsCoreVPA!E$15</f>
        <v>0</v>
      </c>
      <c r="E113" s="273">
        <f>ExportsCoreVPA!F$15</f>
        <v>0</v>
      </c>
      <c r="F113" s="273">
        <f>ExportsCoreVPA!G$15</f>
        <v>1.5288E-2</v>
      </c>
      <c r="G113" s="273">
        <f>ExportsCoreVPA!H$15</f>
        <v>0</v>
      </c>
      <c r="H113" s="273">
        <f>ExportsCoreVPA!I$15</f>
        <v>0</v>
      </c>
      <c r="I113" s="273">
        <f>ExportsCoreVPA!J$15</f>
        <v>0</v>
      </c>
      <c r="J113" s="273">
        <f>ExportsCoreVPA!K$15</f>
        <v>0</v>
      </c>
      <c r="K113" s="273">
        <f>ExportsCoreVPA!L$15</f>
        <v>2.1251999999999998E-3</v>
      </c>
      <c r="L113" s="273">
        <f>ExportsCoreVPA!M$15</f>
        <v>0</v>
      </c>
      <c r="M113" s="273">
        <f>ExportsCoreVPA!N$15</f>
        <v>0</v>
      </c>
      <c r="N113" s="273">
        <f>ExportsCoreVPA!O$15</f>
        <v>0</v>
      </c>
      <c r="O113" s="273">
        <f>ExportsCoreVPA!P$15</f>
        <v>0</v>
      </c>
      <c r="P113" s="273">
        <f>ExportsCoreVPA!Q$15</f>
        <v>0</v>
      </c>
      <c r="Q113" s="273">
        <f>ExportsCoreVPA!R$15</f>
        <v>0</v>
      </c>
      <c r="R113" s="273">
        <f>ExportsCoreVPA!S$15</f>
        <v>0</v>
      </c>
      <c r="S113" s="273">
        <f>ExportsCoreVPA!T$15</f>
        <v>0</v>
      </c>
      <c r="T113" s="273">
        <f>ExportsCoreVPA!U$15</f>
        <v>0</v>
      </c>
      <c r="U113" s="273">
        <f>ExportsCoreVPA!V$15</f>
        <v>1.1559799999999996E-3</v>
      </c>
      <c r="V113" s="273">
        <f>ExportsCoreVPA!W$15</f>
        <v>0.18180119999999994</v>
      </c>
      <c r="W113" s="273">
        <f>ExportsCoreVPA!X$15</f>
        <v>0.84730435999999976</v>
      </c>
      <c r="X113" s="273">
        <f>ExportsCoreVPA!Y$15</f>
        <v>1.2733278400000001</v>
      </c>
      <c r="Y113" s="273">
        <f>ExportsCoreVPA!Z$15</f>
        <v>0.64629999999999999</v>
      </c>
      <c r="Z113" s="273">
        <f>ExportsCoreVPA!AA$15</f>
        <v>0.23230000000000001</v>
      </c>
      <c r="AA113" s="273">
        <f>ExportsCoreVPA!AB$15</f>
        <v>0</v>
      </c>
      <c r="AB113" s="273"/>
    </row>
    <row r="114" spans="1:54">
      <c r="A114" s="274" t="str">
        <f>ExportsCoreVPA!B7</f>
        <v xml:space="preserve">China </v>
      </c>
      <c r="B114" s="273">
        <f>ExportsCoreVPA!C$7</f>
        <v>134.44033794799998</v>
      </c>
      <c r="C114" s="273">
        <f>ExportsCoreVPA!D$7</f>
        <v>87.084550084</v>
      </c>
      <c r="D114" s="273">
        <f>ExportsCoreVPA!E$7</f>
        <v>56.894187671999994</v>
      </c>
      <c r="E114" s="273">
        <f>ExportsCoreVPA!F$7</f>
        <v>24.540077044</v>
      </c>
      <c r="F114" s="273">
        <f>ExportsCoreVPA!G$7</f>
        <v>45.955008287999988</v>
      </c>
      <c r="G114" s="273">
        <f>ExportsCoreVPA!H$7</f>
        <v>43.335564355999992</v>
      </c>
      <c r="H114" s="273">
        <f>ExportsCoreVPA!I$7</f>
        <v>47.095445655999995</v>
      </c>
      <c r="I114" s="273">
        <f>ExportsCoreVPA!J$7</f>
        <v>37.316538531999996</v>
      </c>
      <c r="J114" s="273">
        <f>ExportsCoreVPA!K$7</f>
        <v>22.469050267999993</v>
      </c>
      <c r="K114" s="273">
        <f>ExportsCoreVPA!L$7</f>
        <v>4.9836637759999993</v>
      </c>
      <c r="L114" s="273">
        <f>ExportsCoreVPA!M$7</f>
        <v>37.878439591999992</v>
      </c>
      <c r="M114" s="273">
        <f>ExportsCoreVPA!N$7</f>
        <v>59.267741511999986</v>
      </c>
      <c r="N114" s="273">
        <f>ExportsCoreVPA!O$7</f>
        <v>18.95063274</v>
      </c>
      <c r="O114" s="273">
        <f>ExportsCoreVPA!P$7</f>
        <v>115.338880972</v>
      </c>
      <c r="P114" s="273">
        <f>ExportsCoreVPA!Q$7</f>
        <v>236.93416500999999</v>
      </c>
      <c r="Q114" s="273">
        <f>ExportsCoreVPA!R$7</f>
        <v>46.69358007999999</v>
      </c>
      <c r="R114" s="273">
        <f>ExportsCoreVPA!S$7</f>
        <v>40.065480000000001</v>
      </c>
      <c r="S114" s="273">
        <f>ExportsCoreVPA!T$7</f>
        <v>58.587086067999998</v>
      </c>
      <c r="T114" s="273">
        <f>ExportsCoreVPA!U$7</f>
        <v>27.007930740000003</v>
      </c>
      <c r="U114" s="273">
        <f>ExportsCoreVPA!V$7</f>
        <v>90.978818839999974</v>
      </c>
      <c r="V114" s="273">
        <f>ExportsCoreVPA!W$7</f>
        <v>83.101498899999982</v>
      </c>
      <c r="W114" s="273">
        <f>ExportsCoreVPA!X$7</f>
        <v>87.083540879999987</v>
      </c>
      <c r="X114" s="273">
        <f>ExportsCoreVPA!Y$7</f>
        <v>33.874756654999999</v>
      </c>
      <c r="Y114" s="273">
        <f>ExportsCoreVPA!Z$7</f>
        <v>9.3188479999999991</v>
      </c>
      <c r="Z114" s="273">
        <f>ExportsCoreVPA!AA$7</f>
        <v>4.3095254000000001</v>
      </c>
      <c r="AA114" s="273">
        <f>ExportsCoreVPA!AB$7</f>
        <v>0</v>
      </c>
      <c r="AB114" s="273"/>
    </row>
    <row r="115" spans="1:54">
      <c r="A115" s="274" t="str">
        <f>ExportsCoreVPA!B$11</f>
        <v xml:space="preserve">Taiwan </v>
      </c>
      <c r="B115" s="273">
        <f>ExportsCoreVPA!C$11</f>
        <v>22.878446555999997</v>
      </c>
      <c r="C115" s="273">
        <f>ExportsCoreVPA!D$11</f>
        <v>8.0638023759999982</v>
      </c>
      <c r="D115" s="273">
        <f>ExportsCoreVPA!E$11</f>
        <v>6.8080340999999986</v>
      </c>
      <c r="E115" s="273">
        <f>ExportsCoreVPA!F$11</f>
        <v>38.127030003999991</v>
      </c>
      <c r="F115" s="273">
        <f>ExportsCoreVPA!G$11</f>
        <v>19.216284779999999</v>
      </c>
      <c r="G115" s="273">
        <f>ExportsCoreVPA!H$11</f>
        <v>0.28984264399999998</v>
      </c>
      <c r="H115" s="273">
        <f>ExportsCoreVPA!I$11</f>
        <v>0</v>
      </c>
      <c r="I115" s="273">
        <f>ExportsCoreVPA!J$11</f>
        <v>0</v>
      </c>
      <c r="J115" s="273">
        <f>ExportsCoreVPA!K$11</f>
        <v>0</v>
      </c>
      <c r="K115" s="273">
        <f>ExportsCoreVPA!L$11</f>
        <v>0</v>
      </c>
      <c r="L115" s="273">
        <f>ExportsCoreVPA!M$11</f>
        <v>0</v>
      </c>
      <c r="M115" s="273">
        <f>ExportsCoreVPA!N$11</f>
        <v>0.17071600000000001</v>
      </c>
      <c r="N115" s="273">
        <f>ExportsCoreVPA!O$11</f>
        <v>0</v>
      </c>
      <c r="O115" s="273">
        <f>ExportsCoreVPA!P$11</f>
        <v>0</v>
      </c>
      <c r="P115" s="273">
        <f>ExportsCoreVPA!Q$11</f>
        <v>0.13918905000000001</v>
      </c>
      <c r="Q115" s="273">
        <f>ExportsCoreVPA!R$11</f>
        <v>0</v>
      </c>
      <c r="R115" s="273">
        <f>ExportsCoreVPA!S$11</f>
        <v>0</v>
      </c>
      <c r="S115" s="273">
        <f>ExportsCoreVPA!T$11</f>
        <v>0.15426053999999997</v>
      </c>
      <c r="T115" s="273">
        <f>ExportsCoreVPA!U$11</f>
        <v>3.0393579999999996E-2</v>
      </c>
      <c r="U115" s="273">
        <f>ExportsCoreVPA!V$11</f>
        <v>2.8851199999999993E-3</v>
      </c>
      <c r="V115" s="273">
        <f>ExportsCoreVPA!W$11</f>
        <v>0</v>
      </c>
      <c r="W115" s="273">
        <f>ExportsCoreVPA!X$11</f>
        <v>0</v>
      </c>
      <c r="X115" s="273">
        <f>ExportsCoreVPA!Y$11</f>
        <v>3.7673999999999992E-2</v>
      </c>
      <c r="Y115" s="273">
        <f>ExportsCoreVPA!Z$11</f>
        <v>0</v>
      </c>
      <c r="Z115" s="273">
        <f>ExportsCoreVPA!AA$11</f>
        <v>2.4099767999999994E-2</v>
      </c>
      <c r="AA115" s="273">
        <f>ExportsCoreVPA!AB$11</f>
        <v>0</v>
      </c>
      <c r="AB115" s="273"/>
    </row>
    <row r="116" spans="1:54">
      <c r="A116" s="274" t="str">
        <f>ExportsCoreVPA!B$13</f>
        <v xml:space="preserve">USA </v>
      </c>
      <c r="B116" s="273">
        <f>ExportsCoreVPA!C$13</f>
        <v>0</v>
      </c>
      <c r="C116" s="273">
        <f>ExportsCoreVPA!D$13</f>
        <v>0</v>
      </c>
      <c r="D116" s="273">
        <f>ExportsCoreVPA!E$13</f>
        <v>0</v>
      </c>
      <c r="E116" s="273">
        <f>ExportsCoreVPA!F$13</f>
        <v>0.14717247999999999</v>
      </c>
      <c r="F116" s="273">
        <f>ExportsCoreVPA!G$13</f>
        <v>0</v>
      </c>
      <c r="G116" s="273">
        <f>ExportsCoreVPA!H$13</f>
        <v>0</v>
      </c>
      <c r="H116" s="273">
        <f>ExportsCoreVPA!I$13</f>
        <v>0</v>
      </c>
      <c r="I116" s="273">
        <f>ExportsCoreVPA!J$13</f>
        <v>0</v>
      </c>
      <c r="J116" s="273">
        <f>ExportsCoreVPA!K$13</f>
        <v>0</v>
      </c>
      <c r="K116" s="273">
        <f>ExportsCoreVPA!L$13</f>
        <v>0</v>
      </c>
      <c r="L116" s="273">
        <f>ExportsCoreVPA!M$13</f>
        <v>0</v>
      </c>
      <c r="M116" s="273">
        <f>ExportsCoreVPA!N$13</f>
        <v>0.12235999999999998</v>
      </c>
      <c r="N116" s="273">
        <f>ExportsCoreVPA!O$13</f>
        <v>1.0948643999999998</v>
      </c>
      <c r="O116" s="273">
        <f>ExportsCoreVPA!P$13</f>
        <v>4.1996302599999993</v>
      </c>
      <c r="P116" s="273">
        <f>ExportsCoreVPA!Q$13</f>
        <v>0</v>
      </c>
      <c r="Q116" s="273">
        <f>ExportsCoreVPA!R$13</f>
        <v>0.34797895999999995</v>
      </c>
      <c r="R116" s="273">
        <f>ExportsCoreVPA!S$13</f>
        <v>10.354908199999999</v>
      </c>
      <c r="S116" s="273">
        <f>ExportsCoreVPA!T$13</f>
        <v>164.59825339999998</v>
      </c>
      <c r="T116" s="273">
        <f>ExportsCoreVPA!U$13</f>
        <v>226.60786763999999</v>
      </c>
      <c r="U116" s="273">
        <f>ExportsCoreVPA!V$13</f>
        <v>199.59036691999998</v>
      </c>
      <c r="V116" s="273">
        <f>ExportsCoreVPA!W$13</f>
        <v>251.14191325999997</v>
      </c>
      <c r="W116" s="273">
        <f>ExportsCoreVPA!X$13</f>
        <v>350.25866413999995</v>
      </c>
      <c r="X116" s="273">
        <f>ExportsCoreVPA!Y$13</f>
        <v>361.45978715999996</v>
      </c>
      <c r="Y116" s="273">
        <f>ExportsCoreVPA!Z$13</f>
        <v>312.26343530000003</v>
      </c>
      <c r="Z116" s="273">
        <f>ExportsCoreVPA!AA$13</f>
        <v>335.47661999999997</v>
      </c>
      <c r="AA116" s="273">
        <f>ExportsCoreVPA!AB$13</f>
        <v>0</v>
      </c>
      <c r="AB116" s="273"/>
    </row>
    <row r="117" spans="1:54">
      <c r="A117" s="274" t="str">
        <f>ExportsCoreVPA!B14</f>
        <v xml:space="preserve">Vietnam </v>
      </c>
      <c r="B117" s="273">
        <f>ExportsCoreVPA!C$14</f>
        <v>63.126382255999992</v>
      </c>
      <c r="C117" s="273">
        <f>ExportsCoreVPA!D$14</f>
        <v>93.724945775999984</v>
      </c>
      <c r="D117" s="273">
        <f>ExportsCoreVPA!E$14</f>
        <v>151.022349744</v>
      </c>
      <c r="E117" s="273">
        <f>ExportsCoreVPA!F$14</f>
        <v>124.58412609999999</v>
      </c>
      <c r="F117" s="273">
        <f>ExportsCoreVPA!G$14</f>
        <v>92.726210875999982</v>
      </c>
      <c r="G117" s="273">
        <f>ExportsCoreVPA!H$14</f>
        <v>97.282298092000005</v>
      </c>
      <c r="H117" s="273">
        <f>ExportsCoreVPA!I$14</f>
        <v>86.986595023999996</v>
      </c>
      <c r="I117" s="273">
        <f>ExportsCoreVPA!J$14</f>
        <v>79.97926318799999</v>
      </c>
      <c r="J117" s="273">
        <f>ExportsCoreVPA!K$14</f>
        <v>41.979511599999988</v>
      </c>
      <c r="K117" s="273">
        <f>ExportsCoreVPA!L$14</f>
        <v>43.02432654399999</v>
      </c>
      <c r="L117" s="273">
        <f>ExportsCoreVPA!M$14</f>
        <v>40.625798052</v>
      </c>
      <c r="M117" s="273">
        <f>ExportsCoreVPA!N$14</f>
        <v>28.326662924000001</v>
      </c>
      <c r="N117" s="273">
        <f>ExportsCoreVPA!O$14</f>
        <v>24.032232420000003</v>
      </c>
      <c r="O117" s="273">
        <f>ExportsCoreVPA!P$14</f>
        <v>32.042060063999998</v>
      </c>
      <c r="P117" s="273">
        <f>ExportsCoreVPA!Q$14</f>
        <v>15.875302750000001</v>
      </c>
      <c r="Q117" s="273">
        <f>ExportsCoreVPA!R$14</f>
        <v>43.331916880000001</v>
      </c>
      <c r="R117" s="273">
        <f>ExportsCoreVPA!S$14</f>
        <v>11.0502</v>
      </c>
      <c r="S117" s="273">
        <f>ExportsCoreVPA!T$14</f>
        <v>14.15337896</v>
      </c>
      <c r="T117" s="273">
        <f>ExportsCoreVPA!U$14</f>
        <v>7.3041566920000003</v>
      </c>
      <c r="U117" s="273">
        <f>ExportsCoreVPA!V$14</f>
        <v>6.3451966200000003</v>
      </c>
      <c r="V117" s="273">
        <f>ExportsCoreVPA!W$14</f>
        <v>19.343944759999996</v>
      </c>
      <c r="W117" s="273">
        <f>ExportsCoreVPA!X$14</f>
        <v>2.5224206000000002</v>
      </c>
      <c r="X117" s="273">
        <f>ExportsCoreVPA!Y$14</f>
        <v>2.6065918579999998</v>
      </c>
      <c r="Y117" s="273">
        <f>ExportsCoreVPA!Z$14</f>
        <v>3.5280701880000001</v>
      </c>
      <c r="Z117" s="273">
        <f>ExportsCoreVPA!AA$14</f>
        <v>6.9313437799999988</v>
      </c>
      <c r="AA117" s="273">
        <f>ExportsCoreVPA!AB$14</f>
        <v>0</v>
      </c>
      <c r="AB117" s="273"/>
    </row>
    <row r="118" spans="1:54">
      <c r="A118" s="274" t="s">
        <v>18</v>
      </c>
      <c r="B118" s="273">
        <f t="shared" ref="B118:AA118" si="9">1000*B76-SUM(B113:B117)</f>
        <v>8.5876391999999839</v>
      </c>
      <c r="C118" s="273">
        <f t="shared" si="9"/>
        <v>12.095825840000003</v>
      </c>
      <c r="D118" s="273">
        <f t="shared" si="9"/>
        <v>4.2428254399999901</v>
      </c>
      <c r="E118" s="273">
        <f t="shared" si="9"/>
        <v>1.5376455079999971</v>
      </c>
      <c r="F118" s="273">
        <f t="shared" si="9"/>
        <v>8.9003110839999806</v>
      </c>
      <c r="G118" s="273">
        <f t="shared" si="9"/>
        <v>0.99672608000000196</v>
      </c>
      <c r="H118" s="273">
        <f t="shared" si="9"/>
        <v>5.3993271640000273</v>
      </c>
      <c r="I118" s="273">
        <f t="shared" si="9"/>
        <v>21.313494412000011</v>
      </c>
      <c r="J118" s="273">
        <f t="shared" si="9"/>
        <v>0.45211152000000254</v>
      </c>
      <c r="K118" s="273">
        <f t="shared" si="9"/>
        <v>10.933397999999997</v>
      </c>
      <c r="L118" s="273">
        <f t="shared" si="9"/>
        <v>22.433830159999999</v>
      </c>
      <c r="M118" s="273">
        <f t="shared" si="9"/>
        <v>0.69857537142857495</v>
      </c>
      <c r="N118" s="273">
        <f t="shared" si="9"/>
        <v>1.5053566920000065</v>
      </c>
      <c r="O118" s="273">
        <f t="shared" si="9"/>
        <v>3.0842829359999939</v>
      </c>
      <c r="P118" s="273">
        <f t="shared" si="9"/>
        <v>3.4187999999943486E-2</v>
      </c>
      <c r="Q118" s="273">
        <f t="shared" si="9"/>
        <v>3.889226432000001</v>
      </c>
      <c r="R118" s="273">
        <f t="shared" si="9"/>
        <v>6.9104812000000067</v>
      </c>
      <c r="S118" s="273">
        <f t="shared" si="9"/>
        <v>5.8465554279999878</v>
      </c>
      <c r="T118" s="273">
        <f t="shared" si="9"/>
        <v>0.92113951999999699</v>
      </c>
      <c r="U118" s="273">
        <f t="shared" si="9"/>
        <v>8.5561324800000307</v>
      </c>
      <c r="V118" s="273">
        <f t="shared" si="9"/>
        <v>33.534675719999996</v>
      </c>
      <c r="W118" s="273">
        <f t="shared" si="9"/>
        <v>18.511335360000032</v>
      </c>
      <c r="X118" s="273">
        <f t="shared" si="9"/>
        <v>4.3541201799999385</v>
      </c>
      <c r="Y118" s="273">
        <f t="shared" si="9"/>
        <v>0.51519999999993615</v>
      </c>
      <c r="Z118" s="273">
        <f t="shared" si="9"/>
        <v>2.8220999999999776</v>
      </c>
      <c r="AA118" s="273">
        <f t="shared" si="9"/>
        <v>0</v>
      </c>
      <c r="AB118" s="273"/>
    </row>
    <row r="119" spans="1:54">
      <c r="AB119" s="273"/>
    </row>
    <row r="121" spans="1:54">
      <c r="A121" s="274"/>
      <c r="B121" s="274"/>
      <c r="C121" s="274"/>
      <c r="D121" s="274"/>
      <c r="E121" s="274"/>
      <c r="F121" s="274"/>
      <c r="G121" s="274"/>
      <c r="H121" s="274"/>
      <c r="I121" s="274"/>
      <c r="J121" s="274"/>
      <c r="K121" s="274"/>
      <c r="L121" s="274"/>
      <c r="M121" s="274"/>
      <c r="N121" s="274"/>
      <c r="O121" s="274"/>
      <c r="P121" s="274"/>
      <c r="Q121" s="274"/>
      <c r="R121" s="274"/>
      <c r="S121" s="274"/>
      <c r="T121" s="274"/>
      <c r="U121" s="274"/>
      <c r="V121" s="274"/>
      <c r="W121" s="274"/>
      <c r="X121" s="274"/>
      <c r="Y121" s="274"/>
      <c r="Z121" s="274"/>
      <c r="AA121" s="274"/>
    </row>
    <row r="122" spans="1:54">
      <c r="A122" s="274"/>
      <c r="B122" s="274"/>
      <c r="C122" s="274"/>
      <c r="D122" s="274"/>
      <c r="E122" s="274"/>
      <c r="F122" s="274"/>
      <c r="G122" s="274"/>
      <c r="H122" s="274"/>
      <c r="I122" s="274"/>
      <c r="J122" s="274"/>
      <c r="K122" s="274"/>
      <c r="L122" s="274"/>
      <c r="M122" s="274"/>
      <c r="N122" s="274"/>
      <c r="O122" s="274"/>
      <c r="P122" s="274"/>
      <c r="Q122" s="274"/>
      <c r="R122" s="274"/>
      <c r="S122" s="274"/>
      <c r="T122" s="274"/>
      <c r="U122" s="274"/>
      <c r="V122" s="274"/>
      <c r="W122" s="274"/>
      <c r="X122" s="274"/>
      <c r="Y122" s="274"/>
      <c r="Z122" s="274"/>
      <c r="AA122" s="274"/>
    </row>
    <row r="123" spans="1:54">
      <c r="A123" s="274"/>
      <c r="B123" s="274"/>
      <c r="C123" s="274"/>
      <c r="D123" s="274"/>
      <c r="E123" s="274"/>
      <c r="F123" s="274"/>
      <c r="G123" s="274"/>
      <c r="H123" s="274"/>
      <c r="I123" s="274"/>
      <c r="J123" s="274"/>
      <c r="K123" s="274"/>
      <c r="L123" s="274"/>
      <c r="M123" s="274"/>
      <c r="N123" s="274"/>
      <c r="O123" s="274"/>
      <c r="P123" s="274"/>
      <c r="Q123" s="274"/>
      <c r="R123" s="274"/>
      <c r="S123" s="274"/>
      <c r="T123" s="274"/>
      <c r="U123" s="274"/>
      <c r="V123" s="274"/>
      <c r="W123" s="274"/>
      <c r="X123" s="274"/>
      <c r="Y123" s="274"/>
      <c r="Z123" s="274"/>
      <c r="AA123" s="274"/>
    </row>
    <row r="124" spans="1:54">
      <c r="A124" s="274"/>
      <c r="B124" s="274"/>
      <c r="C124" s="274"/>
      <c r="D124" s="274"/>
      <c r="E124" s="274"/>
      <c r="F124" s="274"/>
      <c r="G124" s="274"/>
      <c r="H124" s="274"/>
      <c r="I124" s="274"/>
      <c r="J124" s="274"/>
      <c r="K124" s="274"/>
      <c r="L124" s="274"/>
      <c r="M124" s="274"/>
      <c r="N124" s="274"/>
      <c r="O124" s="274"/>
      <c r="P124" s="274"/>
      <c r="Q124" s="274"/>
      <c r="R124" s="274"/>
      <c r="S124" s="274"/>
      <c r="T124" s="274"/>
      <c r="U124" s="274"/>
      <c r="V124" s="274"/>
      <c r="W124" s="274"/>
      <c r="X124" s="274"/>
      <c r="Y124" s="274"/>
      <c r="Z124" s="274"/>
      <c r="AA124" s="274"/>
    </row>
    <row r="125" spans="1:54">
      <c r="A125" s="272" t="str">
        <f t="shared" ref="A125:A130" si="10">A113</f>
        <v>EU-27 plus UK</v>
      </c>
      <c r="AC125" s="273">
        <f>ExportsCoreVPA!AD$15</f>
        <v>0</v>
      </c>
      <c r="AD125" s="273">
        <f>ExportsCoreVPA!AE$15</f>
        <v>6.3999999999999997E-5</v>
      </c>
      <c r="AE125" s="273">
        <f>ExportsCoreVPA!AF$15</f>
        <v>0</v>
      </c>
      <c r="AF125" s="273">
        <f>ExportsCoreVPA!AG$15</f>
        <v>0</v>
      </c>
      <c r="AG125" s="273">
        <f>ExportsCoreVPA!AH$15</f>
        <v>1.9196999999999999E-2</v>
      </c>
      <c r="AH125" s="273">
        <f>ExportsCoreVPA!AI$15</f>
        <v>0</v>
      </c>
      <c r="AI125" s="273">
        <f>ExportsCoreVPA!AJ$15</f>
        <v>0</v>
      </c>
      <c r="AJ125" s="273">
        <f>ExportsCoreVPA!AK$15</f>
        <v>0</v>
      </c>
      <c r="AK125" s="273">
        <f>ExportsCoreVPA!AL$15</f>
        <v>0</v>
      </c>
      <c r="AL125" s="273">
        <f>ExportsCoreVPA!AM$15</f>
        <v>4.0470000000000002E-3</v>
      </c>
      <c r="AM125" s="273">
        <f>ExportsCoreVPA!AN$15</f>
        <v>0</v>
      </c>
      <c r="AN125" s="273">
        <f>ExportsCoreVPA!AO$15</f>
        <v>0</v>
      </c>
      <c r="AO125" s="273">
        <f>ExportsCoreVPA!AP$15</f>
        <v>0</v>
      </c>
      <c r="AP125" s="273">
        <f>ExportsCoreVPA!AQ$15</f>
        <v>0</v>
      </c>
      <c r="AQ125" s="273">
        <f>ExportsCoreVPA!AR$15</f>
        <v>0</v>
      </c>
      <c r="AR125" s="273">
        <f>ExportsCoreVPA!AS$15</f>
        <v>0</v>
      </c>
      <c r="AS125" s="273">
        <f>ExportsCoreVPA!AT$15</f>
        <v>0</v>
      </c>
      <c r="AT125" s="273">
        <f>ExportsCoreVPA!AU$15</f>
        <v>0</v>
      </c>
      <c r="AU125" s="273">
        <f>ExportsCoreVPA!AV$15</f>
        <v>0</v>
      </c>
      <c r="AV125" s="273">
        <f>ExportsCoreVPA!AW$15</f>
        <v>3.0999999999999995E-4</v>
      </c>
      <c r="AW125" s="273">
        <f>ExportsCoreVPA!AX$15</f>
        <v>0.18655049999999998</v>
      </c>
      <c r="AX125" s="273">
        <f>ExportsCoreVPA!AY$15</f>
        <v>0.80046392</v>
      </c>
      <c r="AY125" s="273">
        <f>ExportsCoreVPA!AZ$15</f>
        <v>1.16519697</v>
      </c>
      <c r="AZ125" s="273">
        <f>ExportsCoreVPA!BA$15</f>
        <v>0.40005734999999998</v>
      </c>
      <c r="BA125" s="273">
        <f>ExportsCoreVPA!BB$15</f>
        <v>0.17289352999999999</v>
      </c>
      <c r="BB125" s="273">
        <f>ExportsCoreVPA!BC$15</f>
        <v>0</v>
      </c>
    </row>
    <row r="126" spans="1:54">
      <c r="A126" s="272" t="str">
        <f t="shared" si="10"/>
        <v xml:space="preserve">China </v>
      </c>
      <c r="AC126" s="273">
        <f>ExportsCoreVPA!AD$7</f>
        <v>22.913149999999998</v>
      </c>
      <c r="AD126" s="273">
        <f>ExportsCoreVPA!AE$7</f>
        <v>13.489201</v>
      </c>
      <c r="AE126" s="273">
        <f>ExportsCoreVPA!AF$7</f>
        <v>5.0372690000000002</v>
      </c>
      <c r="AF126" s="273">
        <f>ExportsCoreVPA!AG$7</f>
        <v>0.94188399999999994</v>
      </c>
      <c r="AG126" s="273">
        <f>ExportsCoreVPA!AH$7</f>
        <v>1.6450709999999999</v>
      </c>
      <c r="AH126" s="273">
        <f>ExportsCoreVPA!AI$7</f>
        <v>2.6509079999999998</v>
      </c>
      <c r="AI126" s="273">
        <f>ExportsCoreVPA!AJ$7</f>
        <v>2.4868009999999998</v>
      </c>
      <c r="AJ126" s="273">
        <f>ExportsCoreVPA!AK$7</f>
        <v>1.840884</v>
      </c>
      <c r="AK126" s="273">
        <f>ExportsCoreVPA!AL$7</f>
        <v>0.86954500000000001</v>
      </c>
      <c r="AL126" s="273">
        <f>ExportsCoreVPA!AM$7</f>
        <v>2.0200489999999998</v>
      </c>
      <c r="AM126" s="273">
        <f>ExportsCoreVPA!AN$7</f>
        <v>30.617127999999997</v>
      </c>
      <c r="AN126" s="273">
        <f>ExportsCoreVPA!AO$7</f>
        <v>46.250868999999994</v>
      </c>
      <c r="AO126" s="273">
        <f>ExportsCoreVPA!AP$7</f>
        <v>16.856879999999997</v>
      </c>
      <c r="AP126" s="273">
        <f>ExportsCoreVPA!AQ$7</f>
        <v>59.136369999999992</v>
      </c>
      <c r="AQ126" s="273">
        <f>ExportsCoreVPA!AR$7</f>
        <v>107.000742</v>
      </c>
      <c r="AR126" s="273">
        <f>ExportsCoreVPA!AS$7</f>
        <v>4.5521580000000004</v>
      </c>
      <c r="AS126" s="273">
        <f>ExportsCoreVPA!AT$7</f>
        <v>3.1669489999999998</v>
      </c>
      <c r="AT126" s="273">
        <f>ExportsCoreVPA!AU$7</f>
        <v>13.511600999999999</v>
      </c>
      <c r="AU126" s="273">
        <f>ExportsCoreVPA!AV$7</f>
        <v>6.9081270000000004</v>
      </c>
      <c r="AV126" s="273">
        <f>ExportsCoreVPA!AW$7</f>
        <v>8.5874679999999994</v>
      </c>
      <c r="AW126" s="273">
        <f>ExportsCoreVPA!AX$7</f>
        <v>7.1684237300000007</v>
      </c>
      <c r="AX126" s="273">
        <f>ExportsCoreVPA!AY$7</f>
        <v>11.56569373</v>
      </c>
      <c r="AY126" s="273">
        <f>ExportsCoreVPA!AZ$7</f>
        <v>6.1921213299999991</v>
      </c>
      <c r="AZ126" s="273">
        <f>ExportsCoreVPA!BA$7</f>
        <v>2.5976319999999999</v>
      </c>
      <c r="BA126" s="273">
        <f>ExportsCoreVPA!BB$7</f>
        <v>0.28818464999999999</v>
      </c>
      <c r="BB126" s="273">
        <f>ExportsCoreVPA!BC$7</f>
        <v>0</v>
      </c>
    </row>
    <row r="127" spans="1:54">
      <c r="A127" s="272" t="str">
        <f t="shared" si="10"/>
        <v xml:space="preserve">Taiwan </v>
      </c>
      <c r="AC127" s="273">
        <f>ExportsCoreVPA!AD$11</f>
        <v>5.5271119999999998</v>
      </c>
      <c r="AD127" s="273">
        <f>ExportsCoreVPA!AE$11</f>
        <v>1.6425589999999999</v>
      </c>
      <c r="AE127" s="273">
        <f>ExportsCoreVPA!AF$11</f>
        <v>1.296473</v>
      </c>
      <c r="AF127" s="273">
        <f>ExportsCoreVPA!AG$11</f>
        <v>1.3836740000000001</v>
      </c>
      <c r="AG127" s="273">
        <f>ExportsCoreVPA!AH$11</f>
        <v>0.83429799999999998</v>
      </c>
      <c r="AH127" s="273">
        <f>ExportsCoreVPA!AI$11</f>
        <v>0.124473</v>
      </c>
      <c r="AI127" s="273">
        <f>ExportsCoreVPA!AJ$11</f>
        <v>0</v>
      </c>
      <c r="AJ127" s="273">
        <f>ExportsCoreVPA!AK$11</f>
        <v>0</v>
      </c>
      <c r="AK127" s="273">
        <f>ExportsCoreVPA!AL$11</f>
        <v>0</v>
      </c>
      <c r="AL127" s="273">
        <f>ExportsCoreVPA!AM$11</f>
        <v>0</v>
      </c>
      <c r="AM127" s="273">
        <f>ExportsCoreVPA!AN$11</f>
        <v>0</v>
      </c>
      <c r="AN127" s="273">
        <f>ExportsCoreVPA!AO$11</f>
        <v>0.13705799999999999</v>
      </c>
      <c r="AO127" s="273">
        <f>ExportsCoreVPA!AP$11</f>
        <v>0</v>
      </c>
      <c r="AP127" s="273">
        <f>ExportsCoreVPA!AQ$11</f>
        <v>0</v>
      </c>
      <c r="AQ127" s="273">
        <f>ExportsCoreVPA!AR$11</f>
        <v>3.0591E-2</v>
      </c>
      <c r="AR127" s="273">
        <f>ExportsCoreVPA!AS$11</f>
        <v>0</v>
      </c>
      <c r="AS127" s="273">
        <f>ExportsCoreVPA!AT$11</f>
        <v>0</v>
      </c>
      <c r="AT127" s="273">
        <f>ExportsCoreVPA!AU$11</f>
        <v>8.2885E-2</v>
      </c>
      <c r="AU127" s="273">
        <f>ExportsCoreVPA!AV$11</f>
        <v>2.2807999999999998E-2</v>
      </c>
      <c r="AV127" s="273">
        <f>ExportsCoreVPA!AW$11</f>
        <v>1.7669999999999999E-3</v>
      </c>
      <c r="AW127" s="273">
        <f>ExportsCoreVPA!AX$11</f>
        <v>0</v>
      </c>
      <c r="AX127" s="273">
        <f>ExportsCoreVPA!AY$11</f>
        <v>0</v>
      </c>
      <c r="AY127" s="273">
        <f>ExportsCoreVPA!AZ$11</f>
        <v>2.6647939999999998E-2</v>
      </c>
      <c r="AZ127" s="273">
        <f>ExportsCoreVPA!BA$11</f>
        <v>0</v>
      </c>
      <c r="BA127" s="273">
        <f>ExportsCoreVPA!BB$11</f>
        <v>1.0478159999999999E-2</v>
      </c>
      <c r="BB127" s="273">
        <f>ExportsCoreVPA!BC$11</f>
        <v>0</v>
      </c>
    </row>
    <row r="128" spans="1:54">
      <c r="A128" s="272" t="str">
        <f t="shared" si="10"/>
        <v xml:space="preserve">USA </v>
      </c>
      <c r="AC128" s="273">
        <f>ExportsCoreVPA!AD$13</f>
        <v>0</v>
      </c>
      <c r="AD128" s="273">
        <f>ExportsCoreVPA!AE$13</f>
        <v>0</v>
      </c>
      <c r="AE128" s="273">
        <f>ExportsCoreVPA!AF$13</f>
        <v>0</v>
      </c>
      <c r="AF128" s="273">
        <f>ExportsCoreVPA!AG$13</f>
        <v>7.6439999999999998E-3</v>
      </c>
      <c r="AG128" s="273">
        <f>ExportsCoreVPA!AH$13</f>
        <v>0</v>
      </c>
      <c r="AH128" s="273">
        <f>ExportsCoreVPA!AI$13</f>
        <v>0</v>
      </c>
      <c r="AI128" s="273">
        <f>ExportsCoreVPA!AJ$13</f>
        <v>0</v>
      </c>
      <c r="AJ128" s="273">
        <f>ExportsCoreVPA!AK$13</f>
        <v>0</v>
      </c>
      <c r="AK128" s="273">
        <f>ExportsCoreVPA!AL$13</f>
        <v>0</v>
      </c>
      <c r="AL128" s="273">
        <f>ExportsCoreVPA!AM$13</f>
        <v>0</v>
      </c>
      <c r="AM128" s="273">
        <f>ExportsCoreVPA!AN$13</f>
        <v>0</v>
      </c>
      <c r="AN128" s="273">
        <f>ExportsCoreVPA!AO$13</f>
        <v>9.1619999999999993E-2</v>
      </c>
      <c r="AO128" s="273">
        <f>ExportsCoreVPA!AP$13</f>
        <v>0.903756</v>
      </c>
      <c r="AP128" s="273">
        <f>ExportsCoreVPA!AQ$13</f>
        <v>3.5834189999999997</v>
      </c>
      <c r="AQ128" s="273">
        <f>ExportsCoreVPA!AR$13</f>
        <v>0</v>
      </c>
      <c r="AR128" s="273">
        <f>ExportsCoreVPA!AS$13</f>
        <v>0.30130599999999996</v>
      </c>
      <c r="AS128" s="273">
        <f>ExportsCoreVPA!AT$13</f>
        <v>8.3872280000000003</v>
      </c>
      <c r="AT128" s="273">
        <f>ExportsCoreVPA!AU$13</f>
        <v>59.426168999999994</v>
      </c>
      <c r="AU128" s="273">
        <f>ExportsCoreVPA!AV$13</f>
        <v>103.205586</v>
      </c>
      <c r="AV128" s="273">
        <f>ExportsCoreVPA!AW$13</f>
        <v>124.533644</v>
      </c>
      <c r="AW128" s="273">
        <f>ExportsCoreVPA!AX$13</f>
        <v>185.71264967000002</v>
      </c>
      <c r="AX128" s="273">
        <f>ExportsCoreVPA!AY$13</f>
        <v>264.60145735000003</v>
      </c>
      <c r="AY128" s="273">
        <f>ExportsCoreVPA!AZ$13</f>
        <v>204.99574685000002</v>
      </c>
      <c r="AZ128" s="273">
        <f>ExportsCoreVPA!BA$13</f>
        <v>195.93469478</v>
      </c>
      <c r="BA128" s="273">
        <f>ExportsCoreVPA!BB$13</f>
        <v>231.11785639999999</v>
      </c>
      <c r="BB128" s="273">
        <f>ExportsCoreVPA!BC$13</f>
        <v>0</v>
      </c>
    </row>
    <row r="129" spans="1:54">
      <c r="A129" s="272" t="str">
        <f t="shared" si="10"/>
        <v xml:space="preserve">Vietnam </v>
      </c>
      <c r="AB129" s="273"/>
      <c r="AC129" s="273">
        <f>ExportsCoreVPA!AD$14</f>
        <v>4.1131539999999998</v>
      </c>
      <c r="AD129" s="273">
        <f>ExportsCoreVPA!AE$14</f>
        <v>5.7964890000000002</v>
      </c>
      <c r="AE129" s="273">
        <f>ExportsCoreVPA!AF$14</f>
        <v>8.5971659999999996</v>
      </c>
      <c r="AF129" s="273">
        <f>ExportsCoreVPA!AG$14</f>
        <v>6.8110150000000003</v>
      </c>
      <c r="AG129" s="273">
        <f>ExportsCoreVPA!AH$14</f>
        <v>6.4501039999999996</v>
      </c>
      <c r="AH129" s="273">
        <f>ExportsCoreVPA!AI$14</f>
        <v>6.732691</v>
      </c>
      <c r="AI129" s="273">
        <f>ExportsCoreVPA!AJ$14</f>
        <v>6.4645759999999992</v>
      </c>
      <c r="AJ129" s="273">
        <f>ExportsCoreVPA!AK$14</f>
        <v>5.8429840000000004</v>
      </c>
      <c r="AK129" s="273">
        <f>ExportsCoreVPA!AL$14</f>
        <v>2.4626139999999999</v>
      </c>
      <c r="AL129" s="273">
        <f>ExportsCoreVPA!AM$14</f>
        <v>2.0853769999999998</v>
      </c>
      <c r="AM129" s="273">
        <f>ExportsCoreVPA!AN$14</f>
        <v>4.1788359999999996</v>
      </c>
      <c r="AN129" s="273">
        <f>ExportsCoreVPA!AO$14</f>
        <v>3.0018949999999998</v>
      </c>
      <c r="AO129" s="273">
        <f>ExportsCoreVPA!AP$14</f>
        <v>2.3308679999999997</v>
      </c>
      <c r="AP129" s="273">
        <f>ExportsCoreVPA!AQ$14</f>
        <v>3.2834399999999997</v>
      </c>
      <c r="AQ129" s="273">
        <f>ExportsCoreVPA!AR$14</f>
        <v>3.5008550000000001</v>
      </c>
      <c r="AR129" s="273">
        <f>ExportsCoreVPA!AS$14</f>
        <v>2.232653</v>
      </c>
      <c r="AS129" s="273">
        <f>ExportsCoreVPA!AT$14</f>
        <v>0.62343599999999999</v>
      </c>
      <c r="AT129" s="273">
        <f>ExportsCoreVPA!AU$14</f>
        <v>3.2832089999999998</v>
      </c>
      <c r="AU129" s="273">
        <f>ExportsCoreVPA!AV$14</f>
        <v>1.8716039999999998</v>
      </c>
      <c r="AV129" s="273">
        <f>ExportsCoreVPA!AW$14</f>
        <v>1.0764129999999998</v>
      </c>
      <c r="AW129" s="273">
        <f>ExportsCoreVPA!AX$14</f>
        <v>1.96637401</v>
      </c>
      <c r="AX129" s="273">
        <f>ExportsCoreVPA!AY$14</f>
        <v>0.39208100000000001</v>
      </c>
      <c r="AY129" s="273">
        <f>ExportsCoreVPA!AZ$14</f>
        <v>0.92337172000000001</v>
      </c>
      <c r="AZ129" s="273">
        <f>ExportsCoreVPA!BA$14</f>
        <v>0.53588722999999994</v>
      </c>
      <c r="BA129" s="273">
        <f>ExportsCoreVPA!BB$14</f>
        <v>1.0924059100000001</v>
      </c>
      <c r="BB129" s="273">
        <f>ExportsCoreVPA!BC$14</f>
        <v>0</v>
      </c>
    </row>
    <row r="130" spans="1:54">
      <c r="A130" s="275" t="str">
        <f t="shared" si="10"/>
        <v>Others</v>
      </c>
      <c r="AC130" s="273">
        <f t="shared" ref="AC130:BB130" si="11">AC82-SUM(AC125:AC129)</f>
        <v>1.3338669999999979</v>
      </c>
      <c r="AD130" s="273">
        <f t="shared" si="11"/>
        <v>1.4393349999999998</v>
      </c>
      <c r="AE130" s="273">
        <f t="shared" si="11"/>
        <v>0.34461300000000072</v>
      </c>
      <c r="AF130" s="273">
        <f t="shared" si="11"/>
        <v>9.1122999999999621E-2</v>
      </c>
      <c r="AG130" s="273">
        <f t="shared" si="11"/>
        <v>0.37580999999999953</v>
      </c>
      <c r="AH130" s="273">
        <f t="shared" si="11"/>
        <v>5.6687999999999406E-2</v>
      </c>
      <c r="AI130" s="273">
        <f t="shared" si="11"/>
        <v>0.46880200000000016</v>
      </c>
      <c r="AJ130" s="273">
        <f t="shared" si="11"/>
        <v>1.280303</v>
      </c>
      <c r="AK130" s="273">
        <f t="shared" si="11"/>
        <v>2.0310000000000272E-2</v>
      </c>
      <c r="AL130" s="273">
        <f t="shared" si="11"/>
        <v>0.4608869999999996</v>
      </c>
      <c r="AM130" s="273">
        <f t="shared" si="11"/>
        <v>0.52506299999999584</v>
      </c>
      <c r="AN130" s="273">
        <f t="shared" si="11"/>
        <v>0.41616100000000245</v>
      </c>
      <c r="AO130" s="273">
        <f t="shared" si="11"/>
        <v>0.59641000000000233</v>
      </c>
      <c r="AP130" s="273">
        <f t="shared" si="11"/>
        <v>1.6911400000000043</v>
      </c>
      <c r="AQ130" s="273">
        <f t="shared" si="11"/>
        <v>8.0800000000067485E-3</v>
      </c>
      <c r="AR130" s="273">
        <f t="shared" si="11"/>
        <v>0.51383399999999924</v>
      </c>
      <c r="AS130" s="273">
        <f t="shared" si="11"/>
        <v>0.39590200000000131</v>
      </c>
      <c r="AT130" s="273">
        <f t="shared" si="11"/>
        <v>2.5223739999999992</v>
      </c>
      <c r="AU130" s="273">
        <f t="shared" si="11"/>
        <v>0.38092299999999568</v>
      </c>
      <c r="AV130" s="273">
        <f t="shared" si="11"/>
        <v>0.42975599999999758</v>
      </c>
      <c r="AW130" s="273">
        <f t="shared" si="11"/>
        <v>1.4591011999999921</v>
      </c>
      <c r="AX130" s="273">
        <f t="shared" si="11"/>
        <v>4.9922536700000251</v>
      </c>
      <c r="AY130" s="273">
        <f t="shared" si="11"/>
        <v>1.8683576499999788</v>
      </c>
      <c r="AZ130" s="273">
        <f t="shared" si="11"/>
        <v>0.34888896999999019</v>
      </c>
      <c r="BA130" s="273">
        <f t="shared" si="11"/>
        <v>1.8099977499999795</v>
      </c>
      <c r="BB130" s="273">
        <f t="shared" si="11"/>
        <v>0</v>
      </c>
    </row>
    <row r="132" spans="1:54" ht="13">
      <c r="A132" s="271" t="s">
        <v>48</v>
      </c>
    </row>
    <row r="133" spans="1:54" ht="13">
      <c r="A133" s="271"/>
      <c r="B133" s="453" t="s">
        <v>94</v>
      </c>
      <c r="C133" s="453"/>
      <c r="D133" s="453"/>
      <c r="E133" s="453"/>
      <c r="F133" s="453"/>
      <c r="G133" s="453"/>
      <c r="H133" s="453"/>
      <c r="I133" s="453"/>
      <c r="J133" s="453"/>
      <c r="K133" s="453"/>
      <c r="L133" s="453"/>
      <c r="M133" s="453"/>
      <c r="N133" s="453"/>
      <c r="O133" s="453"/>
      <c r="P133" s="453"/>
      <c r="Q133" s="453"/>
      <c r="R133" s="453"/>
      <c r="S133" s="453"/>
      <c r="T133" s="453"/>
      <c r="U133" s="453"/>
      <c r="V133" s="453"/>
      <c r="W133" s="453"/>
      <c r="X133" s="453"/>
      <c r="Y133" s="453"/>
      <c r="Z133" s="453"/>
      <c r="AA133" s="453"/>
      <c r="AC133" s="453" t="s">
        <v>92</v>
      </c>
      <c r="AD133" s="453"/>
      <c r="AE133" s="453"/>
      <c r="AF133" s="453"/>
      <c r="AG133" s="453"/>
      <c r="AH133" s="453"/>
      <c r="AI133" s="453"/>
      <c r="AJ133" s="453"/>
      <c r="AK133" s="453"/>
      <c r="AL133" s="453"/>
      <c r="AM133" s="453"/>
      <c r="AN133" s="453"/>
      <c r="AO133" s="453"/>
      <c r="AP133" s="453"/>
      <c r="AQ133" s="453"/>
      <c r="AR133" s="453"/>
      <c r="AS133" s="453"/>
      <c r="AT133" s="453"/>
      <c r="AU133" s="453"/>
      <c r="AV133" s="453"/>
      <c r="AW133" s="453"/>
      <c r="AX133" s="453"/>
      <c r="AY133" s="453"/>
      <c r="AZ133" s="453"/>
      <c r="BA133" s="453"/>
      <c r="BB133" s="453"/>
    </row>
    <row r="134" spans="1:54" ht="13">
      <c r="A134" s="271"/>
      <c r="B134" s="273">
        <f>ExportsLogs!C5</f>
        <v>0</v>
      </c>
      <c r="C134" s="273">
        <f>ExportsLogs!D5</f>
        <v>0</v>
      </c>
      <c r="D134" s="273">
        <f>ExportsLogs!E5</f>
        <v>0</v>
      </c>
      <c r="E134" s="273">
        <f>ExportsLogs!F5</f>
        <v>0</v>
      </c>
      <c r="F134" s="273">
        <f>ExportsLogs!G5</f>
        <v>0.16456779999999999</v>
      </c>
      <c r="G134" s="273">
        <f>ExportsLogs!H5</f>
        <v>0.57432899999999998</v>
      </c>
      <c r="H134" s="273">
        <f>ExportsLogs!I5</f>
        <v>8.5192884000000006</v>
      </c>
      <c r="I134" s="273">
        <f>ExportsLogs!J5</f>
        <v>2.2112491999999997</v>
      </c>
      <c r="J134" s="273">
        <f>ExportsLogs!K5</f>
        <v>6.2837325999999996</v>
      </c>
      <c r="K134" s="273">
        <f>ExportsLogs!L5</f>
        <v>3.8342343999999997</v>
      </c>
      <c r="L134" s="273">
        <f>ExportsLogs!M5</f>
        <v>39.895405199999992</v>
      </c>
      <c r="M134" s="273">
        <f>ExportsLogs!N5</f>
        <v>60.430512799999995</v>
      </c>
      <c r="N134" s="273">
        <f>ExportsLogs!O5</f>
        <v>17.492240000000002</v>
      </c>
      <c r="O134" s="273">
        <f>ExportsLogs!P5</f>
        <v>1.1199999999999999E-3</v>
      </c>
      <c r="P134" s="273">
        <f>ExportsLogs!Q5</f>
        <v>3.4187999999999996E-2</v>
      </c>
      <c r="Q134" s="273">
        <f>ExportsLogs!R5</f>
        <v>0</v>
      </c>
      <c r="R134" s="273">
        <f>ExportsLogs!S5</f>
        <v>0</v>
      </c>
      <c r="S134" s="273">
        <f>ExportsLogs!T5</f>
        <v>0</v>
      </c>
      <c r="T134" s="273">
        <f>ExportsLogs!U5</f>
        <v>0.64606499999999989</v>
      </c>
      <c r="U134" s="273">
        <f>ExportsLogs!V5</f>
        <v>0.105</v>
      </c>
      <c r="V134" s="273">
        <f>ExportsLogs!W5</f>
        <v>0.12964069999999997</v>
      </c>
      <c r="W134" s="273">
        <f>ExportsLogs!X5</f>
        <v>0</v>
      </c>
      <c r="X134" s="273">
        <f>ExportsLogs!Y5</f>
        <v>0</v>
      </c>
      <c r="Y134" s="273">
        <f>ExportsLogs!Z5</f>
        <v>0</v>
      </c>
      <c r="Z134" s="273">
        <f>ExportsLogs!AA5</f>
        <v>6.4420000000000002</v>
      </c>
      <c r="AA134" s="273">
        <f>ExportsLogs!AB5</f>
        <v>0</v>
      </c>
      <c r="AC134" s="273">
        <f>ExportsLogs!AD5</f>
        <v>0</v>
      </c>
      <c r="AD134" s="273">
        <f>ExportsLogs!AE5</f>
        <v>0</v>
      </c>
      <c r="AE134" s="273">
        <f>ExportsLogs!AF5</f>
        <v>0</v>
      </c>
      <c r="AF134" s="273">
        <f>ExportsLogs!AG5</f>
        <v>0</v>
      </c>
      <c r="AG134" s="273">
        <f>ExportsLogs!AH5</f>
        <v>1.6492999999999997E-2</v>
      </c>
      <c r="AH134" s="273">
        <f>ExportsLogs!AI5</f>
        <v>6.3489000000000004E-2</v>
      </c>
      <c r="AI134" s="273">
        <f>ExportsLogs!AJ5</f>
        <v>0.96506899999999995</v>
      </c>
      <c r="AJ134" s="273">
        <f>ExportsLogs!AK5</f>
        <v>0.23737199999999997</v>
      </c>
      <c r="AK134" s="273">
        <f>ExportsLogs!AL5</f>
        <v>0.20562399999999997</v>
      </c>
      <c r="AL134" s="273">
        <f>ExportsLogs!AM5</f>
        <v>1.943981</v>
      </c>
      <c r="AM134" s="273">
        <f>ExportsLogs!AN5</f>
        <v>32.468730000000001</v>
      </c>
      <c r="AN134" s="273">
        <f>ExportsLogs!AO5</f>
        <v>47.503495000000001</v>
      </c>
      <c r="AO134" s="273">
        <f>ExportsLogs!AP5</f>
        <v>16.292297999999999</v>
      </c>
      <c r="AP134" s="273">
        <f>ExportsLogs!AQ5</f>
        <v>5.9519999999999998E-3</v>
      </c>
      <c r="AQ134" s="273">
        <f>ExportsLogs!AR5</f>
        <v>8.0800000000000004E-3</v>
      </c>
      <c r="AR134" s="273">
        <f>ExportsLogs!AS5</f>
        <v>0</v>
      </c>
      <c r="AS134" s="273">
        <f>ExportsLogs!AT5</f>
        <v>0</v>
      </c>
      <c r="AT134" s="273">
        <f>ExportsLogs!AU5</f>
        <v>0</v>
      </c>
      <c r="AU134" s="273">
        <f>ExportsLogs!AV5</f>
        <v>7.7278999999999987E-2</v>
      </c>
      <c r="AV134" s="273">
        <f>ExportsLogs!AW5</f>
        <v>4.3200000000000001E-3</v>
      </c>
      <c r="AW134" s="273">
        <f>ExportsLogs!AX5</f>
        <v>1.7122490000000001E-2</v>
      </c>
      <c r="AX134" s="273">
        <f>ExportsLogs!AY5</f>
        <v>0</v>
      </c>
      <c r="AY134" s="273">
        <f>ExportsLogs!AZ5</f>
        <v>0</v>
      </c>
      <c r="AZ134" s="273">
        <f>ExportsLogs!BA5</f>
        <v>0</v>
      </c>
      <c r="BA134" s="273">
        <f>ExportsLogs!BB5</f>
        <v>0.59975999999999996</v>
      </c>
      <c r="BB134" s="273">
        <f>ExportsLogs!BC5</f>
        <v>0</v>
      </c>
    </row>
    <row r="135" spans="1:54">
      <c r="B135" s="272">
        <v>2000</v>
      </c>
      <c r="C135" s="272">
        <f>1+B135</f>
        <v>2001</v>
      </c>
      <c r="D135" s="272">
        <f t="shared" ref="D135:AA135" si="12">1+C135</f>
        <v>2002</v>
      </c>
      <c r="E135" s="272">
        <f t="shared" si="12"/>
        <v>2003</v>
      </c>
      <c r="F135" s="272">
        <f t="shared" si="12"/>
        <v>2004</v>
      </c>
      <c r="G135" s="272">
        <f t="shared" si="12"/>
        <v>2005</v>
      </c>
      <c r="H135" s="272">
        <f t="shared" si="12"/>
        <v>2006</v>
      </c>
      <c r="I135" s="272">
        <f t="shared" si="12"/>
        <v>2007</v>
      </c>
      <c r="J135" s="272">
        <f t="shared" si="12"/>
        <v>2008</v>
      </c>
      <c r="K135" s="272">
        <f t="shared" si="12"/>
        <v>2009</v>
      </c>
      <c r="L135" s="272">
        <f t="shared" si="12"/>
        <v>2010</v>
      </c>
      <c r="M135" s="272">
        <f t="shared" si="12"/>
        <v>2011</v>
      </c>
      <c r="N135" s="272">
        <f t="shared" si="12"/>
        <v>2012</v>
      </c>
      <c r="O135" s="272">
        <f t="shared" si="12"/>
        <v>2013</v>
      </c>
      <c r="P135" s="272">
        <f t="shared" si="12"/>
        <v>2014</v>
      </c>
      <c r="Q135" s="272">
        <f t="shared" si="12"/>
        <v>2015</v>
      </c>
      <c r="R135" s="272">
        <f t="shared" si="12"/>
        <v>2016</v>
      </c>
      <c r="S135" s="272">
        <f t="shared" si="12"/>
        <v>2017</v>
      </c>
      <c r="T135" s="272">
        <f t="shared" si="12"/>
        <v>2018</v>
      </c>
      <c r="U135" s="272">
        <f t="shared" si="12"/>
        <v>2019</v>
      </c>
      <c r="V135" s="272">
        <f t="shared" si="12"/>
        <v>2020</v>
      </c>
      <c r="W135" s="272">
        <f t="shared" si="12"/>
        <v>2021</v>
      </c>
      <c r="X135" s="272">
        <f t="shared" si="12"/>
        <v>2022</v>
      </c>
      <c r="Y135" s="272">
        <f t="shared" si="12"/>
        <v>2023</v>
      </c>
      <c r="Z135" s="272">
        <f t="shared" si="12"/>
        <v>2024</v>
      </c>
      <c r="AA135" s="272">
        <f t="shared" si="12"/>
        <v>2025</v>
      </c>
      <c r="AC135" s="272">
        <v>2000</v>
      </c>
      <c r="AD135" s="272">
        <f>1+AC135</f>
        <v>2001</v>
      </c>
      <c r="AE135" s="272">
        <f t="shared" ref="AE135:BB135" si="13">1+AD135</f>
        <v>2002</v>
      </c>
      <c r="AF135" s="272">
        <f t="shared" si="13"/>
        <v>2003</v>
      </c>
      <c r="AG135" s="272">
        <f t="shared" si="13"/>
        <v>2004</v>
      </c>
      <c r="AH135" s="272">
        <f t="shared" si="13"/>
        <v>2005</v>
      </c>
      <c r="AI135" s="272">
        <f t="shared" si="13"/>
        <v>2006</v>
      </c>
      <c r="AJ135" s="272">
        <f t="shared" si="13"/>
        <v>2007</v>
      </c>
      <c r="AK135" s="272">
        <f t="shared" si="13"/>
        <v>2008</v>
      </c>
      <c r="AL135" s="272">
        <f t="shared" si="13"/>
        <v>2009</v>
      </c>
      <c r="AM135" s="272">
        <f t="shared" si="13"/>
        <v>2010</v>
      </c>
      <c r="AN135" s="272">
        <f t="shared" si="13"/>
        <v>2011</v>
      </c>
      <c r="AO135" s="272">
        <f t="shared" si="13"/>
        <v>2012</v>
      </c>
      <c r="AP135" s="272">
        <f t="shared" si="13"/>
        <v>2013</v>
      </c>
      <c r="AQ135" s="272">
        <f t="shared" si="13"/>
        <v>2014</v>
      </c>
      <c r="AR135" s="272">
        <f t="shared" si="13"/>
        <v>2015</v>
      </c>
      <c r="AS135" s="272">
        <f t="shared" si="13"/>
        <v>2016</v>
      </c>
      <c r="AT135" s="272">
        <f t="shared" si="13"/>
        <v>2017</v>
      </c>
      <c r="AU135" s="272">
        <f t="shared" si="13"/>
        <v>2018</v>
      </c>
      <c r="AV135" s="272">
        <f t="shared" si="13"/>
        <v>2019</v>
      </c>
      <c r="AW135" s="272">
        <f t="shared" si="13"/>
        <v>2020</v>
      </c>
      <c r="AX135" s="272">
        <f t="shared" si="13"/>
        <v>2021</v>
      </c>
      <c r="AY135" s="272">
        <f t="shared" si="13"/>
        <v>2022</v>
      </c>
      <c r="AZ135" s="272">
        <f t="shared" si="13"/>
        <v>2023</v>
      </c>
      <c r="BA135" s="272">
        <f t="shared" si="13"/>
        <v>2024</v>
      </c>
      <c r="BB135" s="272">
        <f t="shared" si="13"/>
        <v>2025</v>
      </c>
    </row>
    <row r="136" spans="1:54">
      <c r="A136" s="274" t="s">
        <v>98</v>
      </c>
      <c r="B136" s="273">
        <f>ExportsLogs!C$10</f>
        <v>0</v>
      </c>
      <c r="C136" s="273">
        <f>ExportsLogs!D$10</f>
        <v>0</v>
      </c>
      <c r="D136" s="273">
        <f>ExportsLogs!E$10</f>
        <v>0</v>
      </c>
      <c r="E136" s="273">
        <f>ExportsLogs!F$10</f>
        <v>0</v>
      </c>
      <c r="F136" s="273">
        <f>ExportsLogs!G$10</f>
        <v>0</v>
      </c>
      <c r="G136" s="273">
        <f>ExportsLogs!H$10</f>
        <v>0</v>
      </c>
      <c r="H136" s="273">
        <f>ExportsLogs!I$10</f>
        <v>0</v>
      </c>
      <c r="I136" s="273">
        <f>ExportsLogs!J$10</f>
        <v>0</v>
      </c>
      <c r="J136" s="273">
        <f>ExportsLogs!K$10</f>
        <v>0</v>
      </c>
      <c r="K136" s="273">
        <f>ExportsLogs!L$10</f>
        <v>0</v>
      </c>
      <c r="L136" s="273">
        <f>ExportsLogs!M$10</f>
        <v>0</v>
      </c>
      <c r="M136" s="273">
        <f>ExportsLogs!N$10</f>
        <v>0</v>
      </c>
      <c r="N136" s="273">
        <f>ExportsLogs!O$10</f>
        <v>0</v>
      </c>
      <c r="O136" s="273">
        <f>ExportsLogs!P$10</f>
        <v>0</v>
      </c>
      <c r="P136" s="273">
        <f>ExportsLogs!Q$10</f>
        <v>0</v>
      </c>
      <c r="Q136" s="273">
        <f>ExportsLogs!R$10</f>
        <v>0</v>
      </c>
      <c r="R136" s="273">
        <f>ExportsLogs!S$10</f>
        <v>0</v>
      </c>
      <c r="S136" s="273">
        <f>ExportsLogs!T$10</f>
        <v>0</v>
      </c>
      <c r="T136" s="273">
        <f>ExportsLogs!U$10</f>
        <v>0</v>
      </c>
      <c r="U136" s="273">
        <f>ExportsLogs!V$10</f>
        <v>0</v>
      </c>
      <c r="V136" s="273">
        <f>ExportsLogs!W$10</f>
        <v>0</v>
      </c>
      <c r="W136" s="273">
        <f>ExportsLogs!X$10</f>
        <v>0</v>
      </c>
      <c r="X136" s="273">
        <f>ExportsLogs!Y$10</f>
        <v>0</v>
      </c>
      <c r="Y136" s="273">
        <f>ExportsLogs!Z$10</f>
        <v>0</v>
      </c>
      <c r="Z136" s="273">
        <f>ExportsLogs!AA$10</f>
        <v>0</v>
      </c>
      <c r="AA136" s="273">
        <f>ExportsLogs!AB$10</f>
        <v>0</v>
      </c>
      <c r="AB136" s="273"/>
    </row>
    <row r="137" spans="1:54">
      <c r="A137" s="274" t="str">
        <f>ExportsLogs!B6</f>
        <v xml:space="preserve">China </v>
      </c>
      <c r="B137" s="273">
        <f>ExportsLogs!C$6</f>
        <v>0</v>
      </c>
      <c r="C137" s="273">
        <f>ExportsLogs!D$6</f>
        <v>0</v>
      </c>
      <c r="D137" s="273">
        <f>ExportsLogs!E$6</f>
        <v>0</v>
      </c>
      <c r="E137" s="273">
        <f>ExportsLogs!F$6</f>
        <v>0</v>
      </c>
      <c r="F137" s="273">
        <f>ExportsLogs!G$6</f>
        <v>0</v>
      </c>
      <c r="G137" s="273">
        <f>ExportsLogs!H$6</f>
        <v>0.56204399999999999</v>
      </c>
      <c r="H137" s="273">
        <f>ExportsLogs!I$6</f>
        <v>5.6694959999999996</v>
      </c>
      <c r="I137" s="273">
        <f>ExportsLogs!J$6</f>
        <v>0.69248199999999993</v>
      </c>
      <c r="J137" s="273">
        <f>ExportsLogs!K$6</f>
        <v>5.6881999999999993</v>
      </c>
      <c r="K137" s="273">
        <f>ExportsLogs!L$6</f>
        <v>3.7781743999999997</v>
      </c>
      <c r="L137" s="273">
        <f>ExportsLogs!M$6</f>
        <v>37.761858399999994</v>
      </c>
      <c r="M137" s="273">
        <f>ExportsLogs!N$6</f>
        <v>58.403602599999992</v>
      </c>
      <c r="N137" s="273">
        <f>ExportsLogs!O$6</f>
        <v>17.485520000000001</v>
      </c>
      <c r="O137" s="273">
        <f>ExportsLogs!P$6</f>
        <v>0</v>
      </c>
      <c r="P137" s="273">
        <f>ExportsLogs!Q$6</f>
        <v>0</v>
      </c>
      <c r="Q137" s="273">
        <f>ExportsLogs!R$6</f>
        <v>0</v>
      </c>
      <c r="R137" s="273">
        <f>ExportsLogs!S$6</f>
        <v>0</v>
      </c>
      <c r="S137" s="273">
        <f>ExportsLogs!T$6</f>
        <v>0</v>
      </c>
      <c r="T137" s="273">
        <f>ExportsLogs!U$6</f>
        <v>0</v>
      </c>
      <c r="U137" s="273">
        <f>ExportsLogs!V$6</f>
        <v>0</v>
      </c>
      <c r="V137" s="273">
        <f>ExportsLogs!W$6</f>
        <v>8.5679999999999992E-2</v>
      </c>
      <c r="W137" s="273">
        <f>ExportsLogs!X$6</f>
        <v>0</v>
      </c>
      <c r="X137" s="273">
        <f>ExportsLogs!Y$6</f>
        <v>0</v>
      </c>
      <c r="Y137" s="273">
        <f>ExportsLogs!Z$6</f>
        <v>0</v>
      </c>
      <c r="Z137" s="273">
        <f>ExportsLogs!AA$6</f>
        <v>0.49199999999999994</v>
      </c>
      <c r="AA137" s="273">
        <f>ExportsLogs!AB$6</f>
        <v>0</v>
      </c>
      <c r="AB137" s="273"/>
    </row>
    <row r="138" spans="1:54">
      <c r="A138" s="274" t="str">
        <f>ExportsLogs!B9</f>
        <v xml:space="preserve">Vietnam </v>
      </c>
      <c r="B138" s="273">
        <f>ExportsLogs!C$9</f>
        <v>0</v>
      </c>
      <c r="C138" s="273">
        <f>ExportsLogs!D$9</f>
        <v>0</v>
      </c>
      <c r="D138" s="273">
        <f>ExportsLogs!E$9</f>
        <v>0</v>
      </c>
      <c r="E138" s="273">
        <f>ExportsLogs!F$9</f>
        <v>0</v>
      </c>
      <c r="F138" s="273">
        <f>ExportsLogs!G$9</f>
        <v>0.16431999999999999</v>
      </c>
      <c r="G138" s="273">
        <f>ExportsLogs!H$9</f>
        <v>0</v>
      </c>
      <c r="H138" s="273">
        <f>ExportsLogs!I$9</f>
        <v>0</v>
      </c>
      <c r="I138" s="273">
        <f>ExportsLogs!J$9</f>
        <v>0.2227074</v>
      </c>
      <c r="J138" s="273">
        <f>ExportsLogs!K$9</f>
        <v>0.59553259999999997</v>
      </c>
      <c r="K138" s="273">
        <f>ExportsLogs!L$9</f>
        <v>5.6059999999999999E-2</v>
      </c>
      <c r="L138" s="273">
        <f>ExportsLogs!M$9</f>
        <v>2.1335468</v>
      </c>
      <c r="M138" s="273">
        <f>ExportsLogs!N$9</f>
        <v>1.6279214000000002</v>
      </c>
      <c r="N138" s="273">
        <f>ExportsLogs!O$9</f>
        <v>6.7199999999999994E-3</v>
      </c>
      <c r="O138" s="273">
        <f>ExportsLogs!P$9</f>
        <v>1.1199999999999999E-3</v>
      </c>
      <c r="P138" s="273">
        <f>ExportsLogs!Q$9</f>
        <v>0</v>
      </c>
      <c r="Q138" s="273">
        <f>ExportsLogs!R$9</f>
        <v>0</v>
      </c>
      <c r="R138" s="273">
        <f>ExportsLogs!S$9</f>
        <v>0</v>
      </c>
      <c r="S138" s="273">
        <f>ExportsLogs!T$9</f>
        <v>0</v>
      </c>
      <c r="T138" s="273">
        <f>ExportsLogs!U$9</f>
        <v>0.44482060000000001</v>
      </c>
      <c r="U138" s="273">
        <f>ExportsLogs!V$9</f>
        <v>0.105</v>
      </c>
      <c r="V138" s="273">
        <f>ExportsLogs!W$9</f>
        <v>4.3959999999999999E-2</v>
      </c>
      <c r="W138" s="273">
        <f>ExportsLogs!X$9</f>
        <v>0</v>
      </c>
      <c r="X138" s="273">
        <f>ExportsLogs!Y$9</f>
        <v>0</v>
      </c>
      <c r="Y138" s="273">
        <f>ExportsLogs!Z$9</f>
        <v>0</v>
      </c>
      <c r="Z138" s="273">
        <f>ExportsLogs!AA$9</f>
        <v>5.9499999999999993</v>
      </c>
      <c r="AA138" s="273">
        <f>ExportsLogs!AB$9</f>
        <v>0</v>
      </c>
      <c r="AB138" s="273"/>
    </row>
    <row r="139" spans="1:54">
      <c r="A139" s="274" t="s">
        <v>18</v>
      </c>
      <c r="B139" s="273">
        <f t="shared" ref="B139:AA139" si="14">B134-SUM(B136:B138)</f>
        <v>0</v>
      </c>
      <c r="C139" s="273">
        <f t="shared" si="14"/>
        <v>0</v>
      </c>
      <c r="D139" s="273">
        <f t="shared" si="14"/>
        <v>0</v>
      </c>
      <c r="E139" s="273">
        <f t="shared" si="14"/>
        <v>0</v>
      </c>
      <c r="F139" s="273">
        <f t="shared" si="14"/>
        <v>2.4779999999999247E-4</v>
      </c>
      <c r="G139" s="273">
        <f t="shared" si="14"/>
        <v>1.228499999999999E-2</v>
      </c>
      <c r="H139" s="273">
        <f t="shared" si="14"/>
        <v>2.849792400000001</v>
      </c>
      <c r="I139" s="273">
        <f t="shared" si="14"/>
        <v>1.2960597999999997</v>
      </c>
      <c r="J139" s="273">
        <f t="shared" si="14"/>
        <v>0</v>
      </c>
      <c r="K139" s="273">
        <f t="shared" si="14"/>
        <v>0</v>
      </c>
      <c r="L139" s="273">
        <f t="shared" si="14"/>
        <v>0</v>
      </c>
      <c r="M139" s="273">
        <f t="shared" si="14"/>
        <v>0.39898880000000503</v>
      </c>
      <c r="N139" s="273">
        <f t="shared" si="14"/>
        <v>0</v>
      </c>
      <c r="O139" s="273">
        <f t="shared" si="14"/>
        <v>0</v>
      </c>
      <c r="P139" s="273">
        <f t="shared" si="14"/>
        <v>3.4187999999999996E-2</v>
      </c>
      <c r="Q139" s="273">
        <f t="shared" si="14"/>
        <v>0</v>
      </c>
      <c r="R139" s="273">
        <f t="shared" si="14"/>
        <v>0</v>
      </c>
      <c r="S139" s="273">
        <f t="shared" si="14"/>
        <v>0</v>
      </c>
      <c r="T139" s="273">
        <f t="shared" si="14"/>
        <v>0.20124439999999988</v>
      </c>
      <c r="U139" s="273">
        <f t="shared" si="14"/>
        <v>0</v>
      </c>
      <c r="V139" s="273">
        <f t="shared" si="14"/>
        <v>6.9999999999237339E-7</v>
      </c>
      <c r="W139" s="273">
        <f t="shared" si="14"/>
        <v>0</v>
      </c>
      <c r="X139" s="273">
        <f t="shared" si="14"/>
        <v>0</v>
      </c>
      <c r="Y139" s="273">
        <f t="shared" si="14"/>
        <v>0</v>
      </c>
      <c r="Z139" s="273">
        <f t="shared" si="14"/>
        <v>0</v>
      </c>
      <c r="AA139" s="273">
        <f t="shared" si="14"/>
        <v>0</v>
      </c>
      <c r="AB139" s="273"/>
    </row>
    <row r="140" spans="1:54">
      <c r="AB140" s="273"/>
    </row>
    <row r="142" spans="1:54">
      <c r="A142" s="274"/>
      <c r="B142" s="274"/>
      <c r="C142" s="274"/>
      <c r="D142" s="274"/>
      <c r="E142" s="274"/>
      <c r="F142" s="274"/>
      <c r="G142" s="274"/>
      <c r="H142" s="274"/>
      <c r="I142" s="274"/>
      <c r="J142" s="274"/>
      <c r="K142" s="274"/>
      <c r="L142" s="274"/>
      <c r="M142" s="274"/>
      <c r="N142" s="274"/>
      <c r="O142" s="274"/>
      <c r="P142" s="274"/>
      <c r="Q142" s="274"/>
      <c r="R142" s="274"/>
      <c r="S142" s="274"/>
      <c r="T142" s="274"/>
      <c r="U142" s="274"/>
      <c r="V142" s="274"/>
      <c r="W142" s="274"/>
      <c r="X142" s="274"/>
      <c r="Y142" s="274"/>
      <c r="Z142" s="274"/>
      <c r="AA142" s="274"/>
    </row>
    <row r="143" spans="1:54">
      <c r="A143" s="274"/>
      <c r="B143" s="274"/>
      <c r="C143" s="274"/>
      <c r="D143" s="274"/>
      <c r="E143" s="274"/>
      <c r="F143" s="274"/>
      <c r="G143" s="274"/>
      <c r="H143" s="274"/>
      <c r="I143" s="274"/>
      <c r="J143" s="274"/>
      <c r="K143" s="274"/>
      <c r="L143" s="274"/>
      <c r="M143" s="274"/>
      <c r="N143" s="274"/>
      <c r="O143" s="274"/>
      <c r="P143" s="274"/>
      <c r="Q143" s="274"/>
      <c r="R143" s="274"/>
      <c r="S143" s="274"/>
      <c r="T143" s="274"/>
      <c r="U143" s="274"/>
      <c r="V143" s="274"/>
      <c r="W143" s="274"/>
      <c r="X143" s="274"/>
      <c r="Y143" s="274"/>
      <c r="Z143" s="274"/>
      <c r="AA143" s="274"/>
    </row>
    <row r="144" spans="1:54">
      <c r="A144" s="272" t="str">
        <f>A136</f>
        <v>EU-27 plus UK</v>
      </c>
      <c r="AC144" s="273">
        <f>ExportsLogs!AD10</f>
        <v>0</v>
      </c>
      <c r="AD144" s="273">
        <f>ExportsLogs!AE10</f>
        <v>0</v>
      </c>
      <c r="AE144" s="273">
        <f>ExportsLogs!AF10</f>
        <v>0</v>
      </c>
      <c r="AF144" s="273">
        <f>ExportsLogs!AG10</f>
        <v>0</v>
      </c>
      <c r="AG144" s="273">
        <f>ExportsLogs!AH10</f>
        <v>0</v>
      </c>
      <c r="AH144" s="273">
        <f>ExportsLogs!AI10</f>
        <v>0</v>
      </c>
      <c r="AI144" s="273">
        <f>ExportsLogs!AJ10</f>
        <v>0</v>
      </c>
      <c r="AJ144" s="273">
        <f>ExportsLogs!AK10</f>
        <v>0</v>
      </c>
      <c r="AK144" s="273">
        <f>ExportsLogs!AL10</f>
        <v>0</v>
      </c>
      <c r="AL144" s="273">
        <f>ExportsLogs!AM10</f>
        <v>0</v>
      </c>
      <c r="AM144" s="273">
        <f>ExportsLogs!AN10</f>
        <v>0</v>
      </c>
      <c r="AN144" s="273">
        <f>ExportsLogs!AO10</f>
        <v>0</v>
      </c>
      <c r="AO144" s="273">
        <f>ExportsLogs!AP10</f>
        <v>0</v>
      </c>
      <c r="AP144" s="273">
        <f>ExportsLogs!AQ10</f>
        <v>0</v>
      </c>
      <c r="AQ144" s="273">
        <f>ExportsLogs!AR10</f>
        <v>0</v>
      </c>
      <c r="AR144" s="273">
        <f>ExportsLogs!AS10</f>
        <v>0</v>
      </c>
      <c r="AS144" s="273">
        <f>ExportsLogs!AT10</f>
        <v>0</v>
      </c>
      <c r="AT144" s="273">
        <f>ExportsLogs!AU10</f>
        <v>0</v>
      </c>
      <c r="AU144" s="273">
        <f>ExportsLogs!AV10</f>
        <v>0</v>
      </c>
      <c r="AV144" s="273">
        <f>ExportsLogs!AW10</f>
        <v>0</v>
      </c>
      <c r="AW144" s="273">
        <f>ExportsLogs!AX10</f>
        <v>0</v>
      </c>
      <c r="AX144" s="273">
        <f>ExportsLogs!AY10</f>
        <v>0</v>
      </c>
      <c r="AY144" s="273">
        <f>ExportsLogs!AZ10</f>
        <v>0</v>
      </c>
      <c r="AZ144" s="273">
        <f>ExportsLogs!BA10</f>
        <v>0</v>
      </c>
      <c r="BA144" s="273">
        <f>ExportsLogs!BB10</f>
        <v>0</v>
      </c>
      <c r="BB144" s="273">
        <f>ExportsLogs!BC10</f>
        <v>0</v>
      </c>
    </row>
    <row r="145" spans="1:54">
      <c r="A145" s="272" t="str">
        <f>A137</f>
        <v xml:space="preserve">China </v>
      </c>
      <c r="AC145" s="273">
        <f>ExportsLogs!AD6</f>
        <v>0</v>
      </c>
      <c r="AD145" s="273">
        <f>ExportsLogs!AE6</f>
        <v>0</v>
      </c>
      <c r="AE145" s="273">
        <f>ExportsLogs!AF6</f>
        <v>0</v>
      </c>
      <c r="AF145" s="273">
        <f>ExportsLogs!AG6</f>
        <v>0</v>
      </c>
      <c r="AG145" s="273">
        <f>ExportsLogs!AH6</f>
        <v>0</v>
      </c>
      <c r="AH145" s="273">
        <f>ExportsLogs!AI6</f>
        <v>6.2130999999999999E-2</v>
      </c>
      <c r="AI145" s="273">
        <f>ExportsLogs!AJ6</f>
        <v>0.65158199999999999</v>
      </c>
      <c r="AJ145" s="273">
        <f>ExportsLogs!AK6</f>
        <v>7.4273999999999993E-2</v>
      </c>
      <c r="AK145" s="273">
        <f>ExportsLogs!AL6</f>
        <v>0.18312299999999998</v>
      </c>
      <c r="AL145" s="273">
        <f>ExportsLogs!AM6</f>
        <v>1.9411780000000001</v>
      </c>
      <c r="AM145" s="273">
        <f>ExportsLogs!AN6</f>
        <v>30.531451999999998</v>
      </c>
      <c r="AN145" s="273">
        <f>ExportsLogs!AO6</f>
        <v>46.067321999999997</v>
      </c>
      <c r="AO145" s="273">
        <f>ExportsLogs!AP6</f>
        <v>16.289327999999998</v>
      </c>
      <c r="AP145" s="273">
        <f>ExportsLogs!AQ6</f>
        <v>0</v>
      </c>
      <c r="AQ145" s="273">
        <f>ExportsLogs!AR6</f>
        <v>0</v>
      </c>
      <c r="AR145" s="273">
        <f>ExportsLogs!AS6</f>
        <v>0</v>
      </c>
      <c r="AS145" s="273">
        <f>ExportsLogs!AT6</f>
        <v>0</v>
      </c>
      <c r="AT145" s="273">
        <f>ExportsLogs!AU6</f>
        <v>0</v>
      </c>
      <c r="AU145" s="273">
        <f>ExportsLogs!AV6</f>
        <v>0</v>
      </c>
      <c r="AV145" s="273">
        <f>ExportsLogs!AW6</f>
        <v>0</v>
      </c>
      <c r="AW145" s="273">
        <f>ExportsLogs!AX6</f>
        <v>1.531249E-2</v>
      </c>
      <c r="AX145" s="273">
        <f>ExportsLogs!AY6</f>
        <v>0</v>
      </c>
      <c r="AY145" s="273">
        <f>ExportsLogs!AZ6</f>
        <v>0</v>
      </c>
      <c r="AZ145" s="273">
        <f>ExportsLogs!BA6</f>
        <v>0</v>
      </c>
      <c r="BA145" s="273">
        <f>ExportsLogs!BB6</f>
        <v>5.3207999999999998E-2</v>
      </c>
      <c r="BB145" s="273">
        <f>ExportsLogs!BC6</f>
        <v>0</v>
      </c>
    </row>
    <row r="146" spans="1:54">
      <c r="A146" s="272" t="str">
        <f>A138</f>
        <v xml:space="preserve">Vietnam </v>
      </c>
      <c r="AC146" s="273">
        <f>ExportsLogs!AD9</f>
        <v>0</v>
      </c>
      <c r="AD146" s="273">
        <f>ExportsLogs!AE9</f>
        <v>0</v>
      </c>
      <c r="AE146" s="273">
        <f>ExportsLogs!AF9</f>
        <v>0</v>
      </c>
      <c r="AF146" s="273">
        <f>ExportsLogs!AG9</f>
        <v>0</v>
      </c>
      <c r="AG146" s="273">
        <f>ExportsLogs!AH9</f>
        <v>1.6431999999999999E-2</v>
      </c>
      <c r="AH146" s="273">
        <f>ExportsLogs!AI9</f>
        <v>0</v>
      </c>
      <c r="AI146" s="273">
        <f>ExportsLogs!AJ9</f>
        <v>0</v>
      </c>
      <c r="AJ146" s="273">
        <f>ExportsLogs!AK9</f>
        <v>1.2895E-2</v>
      </c>
      <c r="AK146" s="273">
        <f>ExportsLogs!AL9</f>
        <v>2.2501E-2</v>
      </c>
      <c r="AL146" s="273">
        <f>ExportsLogs!AM9</f>
        <v>2.8029999999999999E-3</v>
      </c>
      <c r="AM146" s="273">
        <f>ExportsLogs!AN9</f>
        <v>1.9372779999999998</v>
      </c>
      <c r="AN146" s="273">
        <f>ExportsLogs!AO9</f>
        <v>1.1303859999999999</v>
      </c>
      <c r="AO146" s="273">
        <f>ExportsLogs!AP9</f>
        <v>2.97E-3</v>
      </c>
      <c r="AP146" s="273">
        <f>ExportsLogs!AQ9</f>
        <v>5.9519999999999998E-3</v>
      </c>
      <c r="AQ146" s="273">
        <f>ExportsLogs!AR9</f>
        <v>0</v>
      </c>
      <c r="AR146" s="273">
        <f>ExportsLogs!AS9</f>
        <v>0</v>
      </c>
      <c r="AS146" s="273">
        <f>ExportsLogs!AT9</f>
        <v>0</v>
      </c>
      <c r="AT146" s="273">
        <f>ExportsLogs!AU9</f>
        <v>0</v>
      </c>
      <c r="AU146" s="273">
        <f>ExportsLogs!AV9</f>
        <v>6.6486999999999991E-2</v>
      </c>
      <c r="AV146" s="273">
        <f>ExportsLogs!AW9</f>
        <v>4.3200000000000001E-3</v>
      </c>
      <c r="AW146" s="273">
        <f>ExportsLogs!AX9</f>
        <v>1.8E-3</v>
      </c>
      <c r="AX146" s="273">
        <f>ExportsLogs!AY9</f>
        <v>0</v>
      </c>
      <c r="AY146" s="273">
        <f>ExportsLogs!AZ9</f>
        <v>0</v>
      </c>
      <c r="AZ146" s="273">
        <f>ExportsLogs!BA9</f>
        <v>0</v>
      </c>
      <c r="BA146" s="273">
        <f>ExportsLogs!BB9</f>
        <v>0.54655199999999993</v>
      </c>
      <c r="BB146" s="273">
        <f>ExportsLogs!BC9</f>
        <v>0</v>
      </c>
    </row>
    <row r="147" spans="1:54">
      <c r="A147" s="275" t="str">
        <f>A139</f>
        <v>Others</v>
      </c>
      <c r="AC147" s="273">
        <f t="shared" ref="AC147:BB147" si="15">AC134-SUM(AC144:AC146)</f>
        <v>0</v>
      </c>
      <c r="AD147" s="273">
        <f t="shared" si="15"/>
        <v>0</v>
      </c>
      <c r="AE147" s="273">
        <f t="shared" si="15"/>
        <v>0</v>
      </c>
      <c r="AF147" s="273">
        <f t="shared" si="15"/>
        <v>0</v>
      </c>
      <c r="AG147" s="273">
        <f t="shared" si="15"/>
        <v>6.0999999999998555E-5</v>
      </c>
      <c r="AH147" s="273">
        <f t="shared" si="15"/>
        <v>1.358000000000005E-3</v>
      </c>
      <c r="AI147" s="273">
        <f t="shared" si="15"/>
        <v>0.31348699999999996</v>
      </c>
      <c r="AJ147" s="273">
        <f t="shared" si="15"/>
        <v>0.15020299999999998</v>
      </c>
      <c r="AK147" s="273">
        <f t="shared" si="15"/>
        <v>0</v>
      </c>
      <c r="AL147" s="273">
        <f t="shared" si="15"/>
        <v>0</v>
      </c>
      <c r="AM147" s="273">
        <f t="shared" si="15"/>
        <v>0</v>
      </c>
      <c r="AN147" s="273">
        <f t="shared" si="15"/>
        <v>0.30578700000000225</v>
      </c>
      <c r="AO147" s="273">
        <f t="shared" si="15"/>
        <v>0</v>
      </c>
      <c r="AP147" s="273">
        <f t="shared" si="15"/>
        <v>0</v>
      </c>
      <c r="AQ147" s="273">
        <f t="shared" si="15"/>
        <v>8.0800000000000004E-3</v>
      </c>
      <c r="AR147" s="273">
        <f t="shared" si="15"/>
        <v>0</v>
      </c>
      <c r="AS147" s="273">
        <f t="shared" si="15"/>
        <v>0</v>
      </c>
      <c r="AT147" s="273">
        <f t="shared" si="15"/>
        <v>0</v>
      </c>
      <c r="AU147" s="273">
        <f t="shared" si="15"/>
        <v>1.0791999999999996E-2</v>
      </c>
      <c r="AV147" s="273">
        <f t="shared" si="15"/>
        <v>0</v>
      </c>
      <c r="AW147" s="273">
        <f t="shared" si="15"/>
        <v>9.9999999999995925E-6</v>
      </c>
      <c r="AX147" s="273">
        <f t="shared" si="15"/>
        <v>0</v>
      </c>
      <c r="AY147" s="273">
        <f t="shared" si="15"/>
        <v>0</v>
      </c>
      <c r="AZ147" s="273">
        <f t="shared" si="15"/>
        <v>0</v>
      </c>
      <c r="BA147" s="273">
        <f t="shared" si="15"/>
        <v>0</v>
      </c>
      <c r="BB147" s="273">
        <f t="shared" si="15"/>
        <v>0</v>
      </c>
    </row>
    <row r="149" spans="1:54" ht="13">
      <c r="A149" s="271" t="s">
        <v>49</v>
      </c>
    </row>
    <row r="150" spans="1:54" ht="13">
      <c r="A150" s="271"/>
      <c r="B150" s="453" t="s">
        <v>94</v>
      </c>
      <c r="C150" s="453"/>
      <c r="D150" s="453"/>
      <c r="E150" s="453"/>
      <c r="F150" s="453"/>
      <c r="G150" s="453"/>
      <c r="H150" s="453"/>
      <c r="I150" s="453"/>
      <c r="J150" s="453"/>
      <c r="K150" s="453"/>
      <c r="L150" s="453"/>
      <c r="M150" s="453"/>
      <c r="N150" s="453"/>
      <c r="O150" s="453"/>
      <c r="P150" s="453"/>
      <c r="Q150" s="453"/>
      <c r="R150" s="453"/>
      <c r="S150" s="453"/>
      <c r="T150" s="453"/>
      <c r="U150" s="453"/>
      <c r="V150" s="453"/>
      <c r="W150" s="453"/>
      <c r="X150" s="453"/>
      <c r="Y150" s="453"/>
      <c r="Z150" s="453"/>
      <c r="AA150" s="453"/>
      <c r="AC150" s="453" t="s">
        <v>92</v>
      </c>
      <c r="AD150" s="453"/>
      <c r="AE150" s="453"/>
      <c r="AF150" s="453"/>
      <c r="AG150" s="453"/>
      <c r="AH150" s="453"/>
      <c r="AI150" s="453"/>
      <c r="AJ150" s="453"/>
      <c r="AK150" s="453"/>
      <c r="AL150" s="453"/>
      <c r="AM150" s="453"/>
      <c r="AN150" s="453"/>
      <c r="AO150" s="453"/>
      <c r="AP150" s="453"/>
      <c r="AQ150" s="453"/>
      <c r="AR150" s="453"/>
      <c r="AS150" s="453"/>
      <c r="AT150" s="453"/>
      <c r="AU150" s="453"/>
      <c r="AV150" s="453"/>
      <c r="AW150" s="453"/>
      <c r="AX150" s="453"/>
      <c r="AY150" s="453"/>
      <c r="AZ150" s="453"/>
      <c r="BA150" s="453"/>
      <c r="BB150" s="453"/>
    </row>
    <row r="151" spans="1:54" ht="13">
      <c r="A151" s="271"/>
      <c r="B151" s="273">
        <f>ExportsSawnwood!C5</f>
        <v>47.505682</v>
      </c>
      <c r="C151" s="273">
        <f>ExportsSawnwood!D5</f>
        <v>57.446601800000003</v>
      </c>
      <c r="D151" s="273">
        <f>ExportsSawnwood!E5</f>
        <v>88.055298800000017</v>
      </c>
      <c r="E151" s="273">
        <f>ExportsSawnwood!F5</f>
        <v>78.159139800000005</v>
      </c>
      <c r="F151" s="273">
        <f>ExportsSawnwood!G5</f>
        <v>74.9085204</v>
      </c>
      <c r="G151" s="273">
        <f>ExportsSawnwood!H5</f>
        <v>70.680748600000001</v>
      </c>
      <c r="H151" s="273">
        <f>ExportsSawnwood!I5</f>
        <v>69.789920200000012</v>
      </c>
      <c r="I151" s="273">
        <f>ExportsSawnwood!J5</f>
        <v>73.267962600000004</v>
      </c>
      <c r="J151" s="273">
        <f>ExportsSawnwood!K5</f>
        <v>32.001033399999997</v>
      </c>
      <c r="K151" s="273">
        <f>ExportsSawnwood!L5</f>
        <v>24.234756000000001</v>
      </c>
      <c r="L151" s="273">
        <f>ExportsSawnwood!M5</f>
        <v>21.213644200000001</v>
      </c>
      <c r="M151" s="273">
        <f>ExportsSawnwood!N5</f>
        <v>15.238239800000002</v>
      </c>
      <c r="N151" s="273">
        <f>ExportsSawnwood!O5</f>
        <v>14.311918600000002</v>
      </c>
      <c r="O151" s="273">
        <f>ExportsSawnwood!P5</f>
        <v>78.837624599999998</v>
      </c>
      <c r="P151" s="273">
        <f>ExportsSawnwood!Q5</f>
        <v>137.93663749999999</v>
      </c>
      <c r="Q151" s="273">
        <f>ExportsSawnwood!R5</f>
        <v>40.6672406</v>
      </c>
      <c r="R151" s="273">
        <f>ExportsSawnwood!S5</f>
        <v>23.641000000000002</v>
      </c>
      <c r="S151" s="273">
        <f>ExportsSawnwood!T5</f>
        <v>39.479204800000005</v>
      </c>
      <c r="T151" s="273">
        <f>ExportsSawnwood!U5</f>
        <v>17.925353600000001</v>
      </c>
      <c r="U151" s="273">
        <f>ExportsSawnwood!V5</f>
        <v>46.704111999999995</v>
      </c>
      <c r="V151" s="273">
        <f>ExportsSawnwood!W5</f>
        <v>41.645099999999999</v>
      </c>
      <c r="W151" s="273">
        <f>ExportsSawnwood!X5</f>
        <v>20.565000000000001</v>
      </c>
      <c r="X151" s="273">
        <f>ExportsSawnwood!Y5</f>
        <v>11.627000000000001</v>
      </c>
      <c r="Y151" s="273">
        <f>ExportsSawnwood!Z5</f>
        <v>6.56</v>
      </c>
      <c r="Z151" s="273">
        <f>ExportsSawnwood!AA5</f>
        <v>9.9000000000000005E-2</v>
      </c>
      <c r="AA151" s="273">
        <f>ExportsSawnwood!AB5</f>
        <v>0</v>
      </c>
      <c r="AC151" s="273">
        <f>ExportsSawnwood!AD5</f>
        <v>5.6788460000000001</v>
      </c>
      <c r="AD151" s="273">
        <f>ExportsSawnwood!AE5</f>
        <v>6.5511330000000001</v>
      </c>
      <c r="AE151" s="273">
        <f>ExportsSawnwood!AF5</f>
        <v>8.931163999999999</v>
      </c>
      <c r="AF151" s="273">
        <f>ExportsSawnwood!AG5</f>
        <v>7.3993479999999998</v>
      </c>
      <c r="AG151" s="273">
        <f>ExportsSawnwood!AH5</f>
        <v>8.001733999999999</v>
      </c>
      <c r="AH151" s="273">
        <f>ExportsSawnwood!AI5</f>
        <v>7.8941549999999996</v>
      </c>
      <c r="AI151" s="273">
        <f>ExportsSawnwood!AJ5</f>
        <v>8.2688779999999991</v>
      </c>
      <c r="AJ151" s="273">
        <f>ExportsSawnwood!AK5</f>
        <v>8.6088419999999992</v>
      </c>
      <c r="AK151" s="273">
        <f>ExportsSawnwood!AL5</f>
        <v>3.1317449999999996</v>
      </c>
      <c r="AL151" s="273">
        <f>ExportsSawnwood!AM5</f>
        <v>1.9469499999999997</v>
      </c>
      <c r="AM151" s="273">
        <f>ExportsSawnwood!AN5</f>
        <v>2.3272339999999998</v>
      </c>
      <c r="AN151" s="273">
        <f>ExportsSawnwood!AO5</f>
        <v>2.1921139999999997</v>
      </c>
      <c r="AO151" s="273">
        <f>ExportsSawnwood!AP5</f>
        <v>3.0228219999999997</v>
      </c>
      <c r="AP151" s="273">
        <f>ExportsSawnwood!AQ5</f>
        <v>63.299582999999991</v>
      </c>
      <c r="AQ151" s="273">
        <f>ExportsSawnwood!AR5</f>
        <v>110.09182800000001</v>
      </c>
      <c r="AR151" s="273">
        <f>ExportsSawnwood!AS5</f>
        <v>6.1763620000000001</v>
      </c>
      <c r="AS151" s="273">
        <f>ExportsSawnwood!AT5</f>
        <v>3.335089</v>
      </c>
      <c r="AT151" s="273">
        <f>ExportsSawnwood!AU5</f>
        <v>16.406602999999997</v>
      </c>
      <c r="AU151" s="273">
        <f>ExportsSawnwood!AV5</f>
        <v>8.1077209999999997</v>
      </c>
      <c r="AV151" s="273">
        <f>ExportsSawnwood!AW5</f>
        <v>8.3022649999999985</v>
      </c>
      <c r="AW151" s="273">
        <f>ExportsSawnwood!AX5</f>
        <v>7.3274299999999997</v>
      </c>
      <c r="AX151" s="273">
        <f>ExportsSawnwood!AY5</f>
        <v>8.7636599999999998</v>
      </c>
      <c r="AY151" s="273">
        <f>ExportsSawnwood!AZ5</f>
        <v>5.6940335299999996</v>
      </c>
      <c r="AZ151" s="273">
        <f>ExportsSawnwood!BA5</f>
        <v>2.6784999999999997</v>
      </c>
      <c r="BA151" s="273">
        <f>ExportsSawnwood!BB5</f>
        <v>3.5129549999999996E-2</v>
      </c>
      <c r="BB151" s="273">
        <f>ExportsSawnwood!BC5</f>
        <v>0</v>
      </c>
    </row>
    <row r="152" spans="1:54">
      <c r="B152" s="272">
        <v>2000</v>
      </c>
      <c r="C152" s="272">
        <f>1+B152</f>
        <v>2001</v>
      </c>
      <c r="D152" s="272">
        <f t="shared" ref="D152:AA152" si="16">1+C152</f>
        <v>2002</v>
      </c>
      <c r="E152" s="272">
        <f t="shared" si="16"/>
        <v>2003</v>
      </c>
      <c r="F152" s="272">
        <f t="shared" si="16"/>
        <v>2004</v>
      </c>
      <c r="G152" s="272">
        <f t="shared" si="16"/>
        <v>2005</v>
      </c>
      <c r="H152" s="272">
        <f t="shared" si="16"/>
        <v>2006</v>
      </c>
      <c r="I152" s="272">
        <f t="shared" si="16"/>
        <v>2007</v>
      </c>
      <c r="J152" s="272">
        <f t="shared" si="16"/>
        <v>2008</v>
      </c>
      <c r="K152" s="272">
        <f t="shared" si="16"/>
        <v>2009</v>
      </c>
      <c r="L152" s="272">
        <f t="shared" si="16"/>
        <v>2010</v>
      </c>
      <c r="M152" s="272">
        <f t="shared" si="16"/>
        <v>2011</v>
      </c>
      <c r="N152" s="272">
        <f t="shared" si="16"/>
        <v>2012</v>
      </c>
      <c r="O152" s="272">
        <f t="shared" si="16"/>
        <v>2013</v>
      </c>
      <c r="P152" s="272">
        <f t="shared" si="16"/>
        <v>2014</v>
      </c>
      <c r="Q152" s="272">
        <f t="shared" si="16"/>
        <v>2015</v>
      </c>
      <c r="R152" s="272">
        <f t="shared" si="16"/>
        <v>2016</v>
      </c>
      <c r="S152" s="272">
        <f t="shared" si="16"/>
        <v>2017</v>
      </c>
      <c r="T152" s="272">
        <f t="shared" si="16"/>
        <v>2018</v>
      </c>
      <c r="U152" s="272">
        <f t="shared" si="16"/>
        <v>2019</v>
      </c>
      <c r="V152" s="272">
        <f t="shared" si="16"/>
        <v>2020</v>
      </c>
      <c r="W152" s="272">
        <f t="shared" si="16"/>
        <v>2021</v>
      </c>
      <c r="X152" s="272">
        <f t="shared" si="16"/>
        <v>2022</v>
      </c>
      <c r="Y152" s="272">
        <f t="shared" si="16"/>
        <v>2023</v>
      </c>
      <c r="Z152" s="272">
        <f t="shared" si="16"/>
        <v>2024</v>
      </c>
      <c r="AA152" s="272">
        <f t="shared" si="16"/>
        <v>2025</v>
      </c>
      <c r="AC152" s="272">
        <v>2000</v>
      </c>
      <c r="AD152" s="272">
        <f>1+AC152</f>
        <v>2001</v>
      </c>
      <c r="AE152" s="272">
        <f t="shared" ref="AE152:BB152" si="17">1+AD152</f>
        <v>2002</v>
      </c>
      <c r="AF152" s="272">
        <f t="shared" si="17"/>
        <v>2003</v>
      </c>
      <c r="AG152" s="272">
        <f t="shared" si="17"/>
        <v>2004</v>
      </c>
      <c r="AH152" s="272">
        <f t="shared" si="17"/>
        <v>2005</v>
      </c>
      <c r="AI152" s="272">
        <f t="shared" si="17"/>
        <v>2006</v>
      </c>
      <c r="AJ152" s="272">
        <f t="shared" si="17"/>
        <v>2007</v>
      </c>
      <c r="AK152" s="272">
        <f t="shared" si="17"/>
        <v>2008</v>
      </c>
      <c r="AL152" s="272">
        <f t="shared" si="17"/>
        <v>2009</v>
      </c>
      <c r="AM152" s="272">
        <f t="shared" si="17"/>
        <v>2010</v>
      </c>
      <c r="AN152" s="272">
        <f t="shared" si="17"/>
        <v>2011</v>
      </c>
      <c r="AO152" s="272">
        <f t="shared" si="17"/>
        <v>2012</v>
      </c>
      <c r="AP152" s="272">
        <f t="shared" si="17"/>
        <v>2013</v>
      </c>
      <c r="AQ152" s="272">
        <f t="shared" si="17"/>
        <v>2014</v>
      </c>
      <c r="AR152" s="272">
        <f t="shared" si="17"/>
        <v>2015</v>
      </c>
      <c r="AS152" s="272">
        <f t="shared" si="17"/>
        <v>2016</v>
      </c>
      <c r="AT152" s="272">
        <f t="shared" si="17"/>
        <v>2017</v>
      </c>
      <c r="AU152" s="272">
        <f t="shared" si="17"/>
        <v>2018</v>
      </c>
      <c r="AV152" s="272">
        <f t="shared" si="17"/>
        <v>2019</v>
      </c>
      <c r="AW152" s="272">
        <f t="shared" si="17"/>
        <v>2020</v>
      </c>
      <c r="AX152" s="272">
        <f t="shared" si="17"/>
        <v>2021</v>
      </c>
      <c r="AY152" s="272">
        <f t="shared" si="17"/>
        <v>2022</v>
      </c>
      <c r="AZ152" s="272">
        <f t="shared" si="17"/>
        <v>2023</v>
      </c>
      <c r="BA152" s="272">
        <f t="shared" si="17"/>
        <v>2024</v>
      </c>
      <c r="BB152" s="272">
        <f t="shared" si="17"/>
        <v>2025</v>
      </c>
    </row>
    <row r="153" spans="1:54">
      <c r="A153" s="274" t="s">
        <v>98</v>
      </c>
      <c r="B153" s="273">
        <f>ExportsSawnwood!C$11</f>
        <v>0</v>
      </c>
      <c r="C153" s="273">
        <f>ExportsSawnwood!D$11</f>
        <v>0</v>
      </c>
      <c r="D153" s="273">
        <f>ExportsSawnwood!E$11</f>
        <v>0</v>
      </c>
      <c r="E153" s="273">
        <f>ExportsSawnwood!F$11</f>
        <v>0</v>
      </c>
      <c r="F153" s="273">
        <f>ExportsSawnwood!G$11</f>
        <v>8.4000000000000012E-3</v>
      </c>
      <c r="G153" s="273">
        <f>ExportsSawnwood!H$11</f>
        <v>0</v>
      </c>
      <c r="H153" s="273">
        <f>ExportsSawnwood!I$11</f>
        <v>0</v>
      </c>
      <c r="I153" s="273">
        <f>ExportsSawnwood!J$11</f>
        <v>0</v>
      </c>
      <c r="J153" s="273">
        <f>ExportsSawnwood!K$11</f>
        <v>0</v>
      </c>
      <c r="K153" s="273">
        <f>ExportsSawnwood!L$11</f>
        <v>0</v>
      </c>
      <c r="L153" s="273">
        <f>ExportsSawnwood!M$11</f>
        <v>0</v>
      </c>
      <c r="M153" s="273">
        <f>ExportsSawnwood!N$11</f>
        <v>0</v>
      </c>
      <c r="N153" s="273">
        <f>ExportsSawnwood!O$11</f>
        <v>0</v>
      </c>
      <c r="O153" s="273">
        <f>ExportsSawnwood!P$11</f>
        <v>0</v>
      </c>
      <c r="P153" s="273">
        <f>ExportsSawnwood!Q$11</f>
        <v>0</v>
      </c>
      <c r="Q153" s="273">
        <f>ExportsSawnwood!R$11</f>
        <v>0</v>
      </c>
      <c r="R153" s="273">
        <f>ExportsSawnwood!S$11</f>
        <v>0</v>
      </c>
      <c r="S153" s="273">
        <f>ExportsSawnwood!T$11</f>
        <v>0</v>
      </c>
      <c r="T153" s="273">
        <f>ExportsSawnwood!U$11</f>
        <v>0</v>
      </c>
      <c r="U153" s="273">
        <f>ExportsSawnwood!V$11</f>
        <v>0</v>
      </c>
      <c r="V153" s="273">
        <f>ExportsSawnwood!W$11</f>
        <v>0</v>
      </c>
      <c r="W153" s="273">
        <f>ExportsSawnwood!X$11</f>
        <v>0</v>
      </c>
      <c r="X153" s="273">
        <f>ExportsSawnwood!Y$11</f>
        <v>0</v>
      </c>
      <c r="Y153" s="273">
        <f>ExportsSawnwood!Z$11</f>
        <v>0</v>
      </c>
      <c r="Z153" s="273">
        <f>ExportsSawnwood!AA$11</f>
        <v>0</v>
      </c>
      <c r="AA153" s="273">
        <f>ExportsSawnwood!AB$11</f>
        <v>0</v>
      </c>
      <c r="AB153" s="273"/>
    </row>
    <row r="154" spans="1:54">
      <c r="A154" s="273" t="str">
        <f>ExportsSawnwood!B7</f>
        <v xml:space="preserve">China </v>
      </c>
      <c r="B154" s="273">
        <f>ExportsSawnwood!C$7</f>
        <v>10.296385399999998</v>
      </c>
      <c r="C154" s="273">
        <f>ExportsSawnwood!D$7</f>
        <v>5.0886681999999999</v>
      </c>
      <c r="D154" s="273">
        <f>ExportsSawnwood!E$7</f>
        <v>5.7985046000000002</v>
      </c>
      <c r="E154" s="273">
        <f>ExportsSawnwood!F$7</f>
        <v>10.7860382</v>
      </c>
      <c r="F154" s="273">
        <f>ExportsSawnwood!G$7</f>
        <v>22.342517399999998</v>
      </c>
      <c r="G154" s="273">
        <f>ExportsSawnwood!H$7</f>
        <v>17.835680799999999</v>
      </c>
      <c r="H154" s="273">
        <f>ExportsSawnwood!I$7</f>
        <v>22.761510800000003</v>
      </c>
      <c r="I154" s="273">
        <f>ExportsSawnwood!J$7</f>
        <v>18.682732600000001</v>
      </c>
      <c r="J154" s="273">
        <f>ExportsSawnwood!K$7</f>
        <v>9.2202473999999999</v>
      </c>
      <c r="K154" s="273">
        <f>ExportsSawnwood!L$7</f>
        <v>0.66235679999999997</v>
      </c>
      <c r="L154" s="273">
        <f>ExportsSawnwood!M$7</f>
        <v>6.4055600000000004E-2</v>
      </c>
      <c r="M154" s="273">
        <f>ExportsSawnwood!N$7</f>
        <v>0.47480160000000005</v>
      </c>
      <c r="N154" s="273">
        <f>ExportsSawnwood!O$7</f>
        <v>0.80500700000000003</v>
      </c>
      <c r="O154" s="273">
        <f>ExportsSawnwood!P$7</f>
        <v>59.974934600000005</v>
      </c>
      <c r="P154" s="273">
        <f>ExportsSawnwood!Q$7</f>
        <v>129.28664749999999</v>
      </c>
      <c r="Q154" s="273">
        <f>ExportsSawnwood!R$7</f>
        <v>16.242044</v>
      </c>
      <c r="R154" s="273">
        <f>ExportsSawnwood!S$7</f>
        <v>19.411000000000001</v>
      </c>
      <c r="S154" s="273">
        <f>ExportsSawnwood!T$7</f>
        <v>31.771055400000002</v>
      </c>
      <c r="T154" s="273">
        <f>ExportsSawnwood!U$7</f>
        <v>14.411593000000003</v>
      </c>
      <c r="U154" s="273">
        <f>ExportsSawnwood!V$7</f>
        <v>45.847311999999995</v>
      </c>
      <c r="V154" s="273">
        <f>ExportsSawnwood!W$7</f>
        <v>32.184600000000003</v>
      </c>
      <c r="W154" s="273">
        <f>ExportsSawnwood!X$7</f>
        <v>19.574000000000002</v>
      </c>
      <c r="X154" s="273">
        <f>ExportsSawnwood!Y$7</f>
        <v>10.334999999999999</v>
      </c>
      <c r="Y154" s="273">
        <f>ExportsSawnwood!Z$7</f>
        <v>4.97</v>
      </c>
      <c r="Z154" s="273">
        <f>ExportsSawnwood!AA$7</f>
        <v>0</v>
      </c>
      <c r="AA154" s="273">
        <f>ExportsSawnwood!AB$7</f>
        <v>0</v>
      </c>
      <c r="AB154" s="273"/>
    </row>
    <row r="155" spans="1:54">
      <c r="A155" s="273" t="str">
        <f>ExportsSawnwood!B10</f>
        <v xml:space="preserve">Vietnam </v>
      </c>
      <c r="B155" s="273">
        <f>ExportsSawnwood!C$10</f>
        <v>33.850140799999998</v>
      </c>
      <c r="C155" s="273">
        <f>ExportsSawnwood!D$10</f>
        <v>49.681851799999997</v>
      </c>
      <c r="D155" s="273">
        <f>ExportsSawnwood!E$10</f>
        <v>82.256794200000016</v>
      </c>
      <c r="E155" s="273">
        <f>ExportsSawnwood!F$10</f>
        <v>66.829686000000009</v>
      </c>
      <c r="F155" s="273">
        <f>ExportsSawnwood!G$10</f>
        <v>50.576346800000003</v>
      </c>
      <c r="G155" s="273">
        <f>ExportsSawnwood!H$10</f>
        <v>52.534503600000001</v>
      </c>
      <c r="H155" s="273">
        <f>ExportsSawnwood!I$10</f>
        <v>46.7930232</v>
      </c>
      <c r="I155" s="273">
        <f>ExportsSawnwood!J$10</f>
        <v>43.822283399999996</v>
      </c>
      <c r="J155" s="273">
        <f>ExportsSawnwood!K$10</f>
        <v>22.738449999999997</v>
      </c>
      <c r="K155" s="273">
        <f>ExportsSawnwood!L$10</f>
        <v>23.5723992</v>
      </c>
      <c r="L155" s="273">
        <f>ExportsSawnwood!M$10</f>
        <v>21.149588600000001</v>
      </c>
      <c r="M155" s="273">
        <f>ExportsSawnwood!N$10</f>
        <v>14.669638200000001</v>
      </c>
      <c r="N155" s="273">
        <f>ExportsSawnwood!O$10</f>
        <v>13.200831000000003</v>
      </c>
      <c r="O155" s="273">
        <f>ExportsSawnwood!P$10</f>
        <v>17.566035200000002</v>
      </c>
      <c r="P155" s="273">
        <f>ExportsSawnwood!Q$10</f>
        <v>8.5735125000000014</v>
      </c>
      <c r="Q155" s="273">
        <f>ExportsSawnwood!R$10</f>
        <v>22.288259</v>
      </c>
      <c r="R155" s="273">
        <f>ExportsSawnwood!S$10</f>
        <v>4.2300000000000004</v>
      </c>
      <c r="S155" s="273">
        <f>ExportsSawnwood!T$10</f>
        <v>7.6311340000000003</v>
      </c>
      <c r="T155" s="273">
        <f>ExportsSawnwood!U$10</f>
        <v>3.5137606000000003</v>
      </c>
      <c r="U155" s="273">
        <f>ExportsSawnwood!V$10</f>
        <v>0.85680000000000001</v>
      </c>
      <c r="V155" s="273">
        <f>ExportsSawnwood!W$10</f>
        <v>9.4604999999999997</v>
      </c>
      <c r="W155" s="273">
        <f>ExportsSawnwood!X$10</f>
        <v>0.9910000000000001</v>
      </c>
      <c r="X155" s="273">
        <f>ExportsSawnwood!Y$10</f>
        <v>1.292</v>
      </c>
      <c r="Y155" s="273">
        <f>ExportsSawnwood!Z$10</f>
        <v>1.5900000000000003</v>
      </c>
      <c r="Z155" s="273">
        <f>ExportsSawnwood!AA$10</f>
        <v>5.3000000000000005E-2</v>
      </c>
      <c r="AA155" s="273">
        <f>ExportsSawnwood!AB$10</f>
        <v>0</v>
      </c>
      <c r="AB155" s="273"/>
    </row>
    <row r="156" spans="1:54">
      <c r="A156" s="274" t="s">
        <v>18</v>
      </c>
      <c r="B156" s="273">
        <f t="shared" ref="B156:AA156" si="18">B151-SUM(B153:B155)</f>
        <v>3.3591558000000035</v>
      </c>
      <c r="C156" s="273">
        <f t="shared" si="18"/>
        <v>2.6760818000000057</v>
      </c>
      <c r="D156" s="273">
        <f t="shared" si="18"/>
        <v>0</v>
      </c>
      <c r="E156" s="273">
        <f t="shared" si="18"/>
        <v>0.54341559999998879</v>
      </c>
      <c r="F156" s="273">
        <f t="shared" si="18"/>
        <v>1.9812562000000042</v>
      </c>
      <c r="G156" s="273">
        <f t="shared" si="18"/>
        <v>0.31056420000000173</v>
      </c>
      <c r="H156" s="273">
        <f t="shared" si="18"/>
        <v>0.23538620000000776</v>
      </c>
      <c r="I156" s="273">
        <f t="shared" si="18"/>
        <v>10.762946600000006</v>
      </c>
      <c r="J156" s="273">
        <f t="shared" si="18"/>
        <v>4.2335999999998819E-2</v>
      </c>
      <c r="K156" s="273">
        <f t="shared" si="18"/>
        <v>0</v>
      </c>
      <c r="L156" s="273">
        <f t="shared" si="18"/>
        <v>0</v>
      </c>
      <c r="M156" s="273">
        <f t="shared" si="18"/>
        <v>9.380000000000166E-2</v>
      </c>
      <c r="N156" s="273">
        <f t="shared" si="18"/>
        <v>0.30608059999999959</v>
      </c>
      <c r="O156" s="273">
        <f t="shared" si="18"/>
        <v>1.2966547999999989</v>
      </c>
      <c r="P156" s="273">
        <f t="shared" si="18"/>
        <v>7.6477500000009968E-2</v>
      </c>
      <c r="Q156" s="273">
        <f t="shared" si="18"/>
        <v>2.136937599999996</v>
      </c>
      <c r="R156" s="273">
        <f t="shared" si="18"/>
        <v>0</v>
      </c>
      <c r="S156" s="273">
        <f t="shared" si="18"/>
        <v>7.7015400000000511E-2</v>
      </c>
      <c r="T156" s="273">
        <f t="shared" si="18"/>
        <v>0</v>
      </c>
      <c r="U156" s="273">
        <f t="shared" si="18"/>
        <v>0</v>
      </c>
      <c r="V156" s="273">
        <f t="shared" si="18"/>
        <v>0</v>
      </c>
      <c r="W156" s="273">
        <f t="shared" si="18"/>
        <v>0</v>
      </c>
      <c r="X156" s="273">
        <f t="shared" si="18"/>
        <v>0</v>
      </c>
      <c r="Y156" s="273">
        <f t="shared" si="18"/>
        <v>0</v>
      </c>
      <c r="Z156" s="273">
        <f t="shared" si="18"/>
        <v>4.5999999999999999E-2</v>
      </c>
      <c r="AA156" s="273">
        <f t="shared" si="18"/>
        <v>0</v>
      </c>
      <c r="AB156" s="273"/>
    </row>
    <row r="157" spans="1:54">
      <c r="AB157" s="273"/>
    </row>
    <row r="159" spans="1:54">
      <c r="A159" s="274"/>
      <c r="B159" s="274"/>
      <c r="C159" s="274"/>
      <c r="D159" s="274"/>
      <c r="E159" s="274"/>
      <c r="F159" s="274"/>
      <c r="G159" s="274"/>
      <c r="H159" s="274"/>
      <c r="I159" s="274"/>
      <c r="J159" s="274"/>
      <c r="K159" s="274"/>
      <c r="L159" s="274"/>
      <c r="M159" s="274"/>
      <c r="N159" s="274"/>
      <c r="O159" s="274"/>
      <c r="P159" s="274"/>
      <c r="Q159" s="274"/>
      <c r="R159" s="274"/>
      <c r="S159" s="274"/>
      <c r="T159" s="274"/>
      <c r="U159" s="274"/>
      <c r="V159" s="274"/>
      <c r="W159" s="274"/>
      <c r="X159" s="274"/>
      <c r="Y159" s="274"/>
      <c r="Z159" s="274"/>
      <c r="AA159" s="274"/>
    </row>
    <row r="160" spans="1:54">
      <c r="A160" s="274"/>
      <c r="B160" s="274"/>
      <c r="C160" s="274"/>
      <c r="D160" s="274"/>
      <c r="E160" s="274"/>
      <c r="F160" s="274"/>
      <c r="G160" s="274"/>
      <c r="H160" s="274"/>
      <c r="I160" s="274"/>
      <c r="J160" s="274"/>
      <c r="K160" s="274"/>
      <c r="L160" s="274"/>
      <c r="M160" s="274"/>
      <c r="N160" s="274"/>
      <c r="O160" s="274"/>
      <c r="P160" s="274"/>
      <c r="Q160" s="274"/>
      <c r="R160" s="274"/>
      <c r="S160" s="274"/>
      <c r="T160" s="274"/>
      <c r="U160" s="274"/>
      <c r="V160" s="274"/>
      <c r="W160" s="274"/>
      <c r="X160" s="274"/>
      <c r="Y160" s="274"/>
      <c r="Z160" s="274"/>
      <c r="AA160" s="274"/>
    </row>
    <row r="161" spans="1:54">
      <c r="A161" s="272" t="str">
        <f>A153</f>
        <v>EU-27 plus UK</v>
      </c>
      <c r="AC161" s="273">
        <f>ExportsSawnwood!AD$11</f>
        <v>0</v>
      </c>
      <c r="AD161" s="273">
        <f>ExportsSawnwood!AE$11</f>
        <v>0</v>
      </c>
      <c r="AE161" s="273">
        <f>ExportsSawnwood!AF$11</f>
        <v>0</v>
      </c>
      <c r="AF161" s="273">
        <f>ExportsSawnwood!AG$11</f>
        <v>0</v>
      </c>
      <c r="AG161" s="273">
        <f>ExportsSawnwood!AH$11</f>
        <v>1.9196999999999999E-2</v>
      </c>
      <c r="AH161" s="273">
        <f>ExportsSawnwood!AI$11</f>
        <v>0</v>
      </c>
      <c r="AI161" s="273">
        <f>ExportsSawnwood!AJ$11</f>
        <v>0</v>
      </c>
      <c r="AJ161" s="273">
        <f>ExportsSawnwood!AK$11</f>
        <v>0</v>
      </c>
      <c r="AK161" s="273">
        <f>ExportsSawnwood!AL$11</f>
        <v>0</v>
      </c>
      <c r="AL161" s="273">
        <f>ExportsSawnwood!AM$11</f>
        <v>0</v>
      </c>
      <c r="AM161" s="273">
        <f>ExportsSawnwood!AN$11</f>
        <v>0</v>
      </c>
      <c r="AN161" s="273">
        <f>ExportsSawnwood!AO$11</f>
        <v>0</v>
      </c>
      <c r="AO161" s="273">
        <f>ExportsSawnwood!AP$11</f>
        <v>0</v>
      </c>
      <c r="AP161" s="273">
        <f>ExportsSawnwood!AQ$11</f>
        <v>0</v>
      </c>
      <c r="AQ161" s="273">
        <f>ExportsSawnwood!AR$11</f>
        <v>0</v>
      </c>
      <c r="AR161" s="273">
        <f>ExportsSawnwood!AS$11</f>
        <v>0</v>
      </c>
      <c r="AS161" s="273">
        <f>ExportsSawnwood!AT$11</f>
        <v>0</v>
      </c>
      <c r="AT161" s="273">
        <f>ExportsSawnwood!AU$11</f>
        <v>0</v>
      </c>
      <c r="AU161" s="273">
        <f>ExportsSawnwood!AV$11</f>
        <v>0</v>
      </c>
      <c r="AV161" s="273">
        <f>ExportsSawnwood!AW$11</f>
        <v>0</v>
      </c>
      <c r="AW161" s="273">
        <f>ExportsSawnwood!AX$11</f>
        <v>0</v>
      </c>
      <c r="AX161" s="273">
        <f>ExportsSawnwood!AY$11</f>
        <v>0</v>
      </c>
      <c r="AY161" s="273">
        <f>ExportsSawnwood!AZ$11</f>
        <v>0</v>
      </c>
      <c r="AZ161" s="273">
        <f>ExportsSawnwood!BA$11</f>
        <v>0</v>
      </c>
      <c r="BA161" s="273">
        <f>ExportsSawnwood!BB$11</f>
        <v>0</v>
      </c>
      <c r="BB161" s="273">
        <f>ExportsSawnwood!BC$11</f>
        <v>0</v>
      </c>
    </row>
    <row r="162" spans="1:54">
      <c r="A162" s="272" t="str">
        <f>A154</f>
        <v xml:space="preserve">China </v>
      </c>
      <c r="AC162" s="273">
        <f>ExportsSawnwood!AD$7</f>
        <v>1.115388</v>
      </c>
      <c r="AD162" s="273">
        <f>ExportsSawnwood!AE$7</f>
        <v>0.91698899999999994</v>
      </c>
      <c r="AE162" s="273">
        <f>ExportsSawnwood!AF$7</f>
        <v>0.42013099999999998</v>
      </c>
      <c r="AF162" s="273">
        <f>ExportsSawnwood!AG$7</f>
        <v>0.68376499999999996</v>
      </c>
      <c r="AG162" s="273">
        <f>ExportsSawnwood!AH$7</f>
        <v>1.3880140000000001</v>
      </c>
      <c r="AH162" s="273">
        <f>ExportsSawnwood!AI$7</f>
        <v>1.177243</v>
      </c>
      <c r="AI162" s="273">
        <f>ExportsSawnwood!AJ$7</f>
        <v>1.8352189999999999</v>
      </c>
      <c r="AJ162" s="273">
        <f>ExportsSawnwood!AK$7</f>
        <v>1.665052</v>
      </c>
      <c r="AK162" s="273">
        <f>ExportsSawnwood!AL$7</f>
        <v>0.68642199999999998</v>
      </c>
      <c r="AL162" s="273">
        <f>ExportsSawnwood!AM$7</f>
        <v>7.8870999999999997E-2</v>
      </c>
      <c r="AM162" s="273">
        <f>ExportsSawnwood!AN$7</f>
        <v>8.5676000000000002E-2</v>
      </c>
      <c r="AN162" s="273">
        <f>ExportsSawnwood!AO$7</f>
        <v>0.18354699999999999</v>
      </c>
      <c r="AO162" s="273">
        <f>ExportsSawnwood!AP$7</f>
        <v>0.56755199999999995</v>
      </c>
      <c r="AP162" s="273">
        <f>ExportsSawnwood!AQ$7</f>
        <v>58.904596999999995</v>
      </c>
      <c r="AQ162" s="273">
        <f>ExportsSawnwood!AR$7</f>
        <v>106.631832</v>
      </c>
      <c r="AR162" s="273">
        <f>ExportsSawnwood!AS$7</f>
        <v>3.5861190000000001</v>
      </c>
      <c r="AS162" s="273">
        <f>ExportsSawnwood!AT$7</f>
        <v>2.8998219999999999</v>
      </c>
      <c r="AT162" s="273">
        <f>ExportsSawnwood!AU$7</f>
        <v>13.203282999999999</v>
      </c>
      <c r="AU162" s="273">
        <f>ExportsSawnwood!AV$7</f>
        <v>6.5184309999999996</v>
      </c>
      <c r="AV162" s="273">
        <f>ExportsSawnwood!AW$7</f>
        <v>8.1594649999999991</v>
      </c>
      <c r="AW162" s="273">
        <f>ExportsSawnwood!AX$7</f>
        <v>5.6605799999999995</v>
      </c>
      <c r="AX162" s="273">
        <f>ExportsSawnwood!AY$7</f>
        <v>8.4212899999999991</v>
      </c>
      <c r="AY162" s="273">
        <f>ExportsSawnwood!AZ$7</f>
        <v>5.0480335299999997</v>
      </c>
      <c r="AZ162" s="273">
        <f>ExportsSawnwood!BA$7</f>
        <v>2.4849999999999999</v>
      </c>
      <c r="BA162" s="273">
        <f>ExportsSawnwood!BB$7</f>
        <v>0</v>
      </c>
      <c r="BB162" s="273">
        <f>ExportsSawnwood!BC$7</f>
        <v>0</v>
      </c>
    </row>
    <row r="163" spans="1:54">
      <c r="A163" s="272" t="str">
        <f>A155</f>
        <v xml:space="preserve">Vietnam </v>
      </c>
      <c r="AC163" s="273">
        <f>ExportsSawnwood!AD$10</f>
        <v>3.7919809999999998</v>
      </c>
      <c r="AD163" s="273">
        <f>ExportsSawnwood!AE$10</f>
        <v>5.1897250000000001</v>
      </c>
      <c r="AE163" s="273">
        <f>ExportsSawnwood!AF$10</f>
        <v>8.5110329999999994</v>
      </c>
      <c r="AF163" s="273">
        <f>ExportsSawnwood!AG$10</f>
        <v>6.6711770000000001</v>
      </c>
      <c r="AG163" s="273">
        <f>ExportsSawnwood!AH$10</f>
        <v>6.3984179999999995</v>
      </c>
      <c r="AH163" s="273">
        <f>ExportsSawnwood!AI$10</f>
        <v>6.5773079999999995</v>
      </c>
      <c r="AI163" s="273">
        <f>ExportsSawnwood!AJ$10</f>
        <v>6.4046449999999995</v>
      </c>
      <c r="AJ163" s="273">
        <f>ExportsSawnwood!AK$10</f>
        <v>5.8300890000000001</v>
      </c>
      <c r="AK163" s="273">
        <f>ExportsSawnwood!AL$10</f>
        <v>2.4401129999999998</v>
      </c>
      <c r="AL163" s="273">
        <f>ExportsSawnwood!AM$10</f>
        <v>1.8680789999999998</v>
      </c>
      <c r="AM163" s="273">
        <f>ExportsSawnwood!AN$10</f>
        <v>2.2415579999999999</v>
      </c>
      <c r="AN163" s="273">
        <f>ExportsSawnwood!AO$10</f>
        <v>1.8715089999999999</v>
      </c>
      <c r="AO163" s="273">
        <f>ExportsSawnwood!AP$10</f>
        <v>2.3278979999999998</v>
      </c>
      <c r="AP163" s="273">
        <f>ExportsSawnwood!AQ$10</f>
        <v>3.2717389999999997</v>
      </c>
      <c r="AQ163" s="273">
        <f>ExportsSawnwood!AR$10</f>
        <v>3.429405</v>
      </c>
      <c r="AR163" s="273">
        <f>ExportsSawnwood!AS$10</f>
        <v>2.0764089999999999</v>
      </c>
      <c r="AS163" s="273">
        <f>ExportsSawnwood!AT$10</f>
        <v>0.43526699999999996</v>
      </c>
      <c r="AT163" s="273">
        <f>ExportsSawnwood!AU$10</f>
        <v>3.1713149999999999</v>
      </c>
      <c r="AU163" s="273">
        <f>ExportsSawnwood!AV$10</f>
        <v>1.5892899999999999</v>
      </c>
      <c r="AV163" s="273">
        <f>ExportsSawnwood!AW$10</f>
        <v>0.14279999999999998</v>
      </c>
      <c r="AW163" s="273">
        <f>ExportsSawnwood!AX$10</f>
        <v>1.6668499999999999</v>
      </c>
      <c r="AX163" s="273">
        <f>ExportsSawnwood!AY$10</f>
        <v>0.34237000000000001</v>
      </c>
      <c r="AY163" s="273">
        <f>ExportsSawnwood!AZ$10</f>
        <v>0.64600000000000002</v>
      </c>
      <c r="AZ163" s="273">
        <f>ExportsSawnwood!BA$10</f>
        <v>0.19349999999999998</v>
      </c>
      <c r="BA163" s="273">
        <f>ExportsSawnwood!BB$10</f>
        <v>2.7990099999999997E-2</v>
      </c>
      <c r="BB163" s="273">
        <f>ExportsSawnwood!BC$10</f>
        <v>0</v>
      </c>
    </row>
    <row r="164" spans="1:54">
      <c r="A164" s="275" t="str">
        <f>A156</f>
        <v>Others</v>
      </c>
      <c r="AC164" s="273">
        <f t="shared" ref="AC164:BB164" si="19">AC151-SUM(AC161:AC163)</f>
        <v>0.77147699999999997</v>
      </c>
      <c r="AD164" s="273">
        <f t="shared" si="19"/>
        <v>0.4444189999999999</v>
      </c>
      <c r="AE164" s="273">
        <f t="shared" si="19"/>
        <v>0</v>
      </c>
      <c r="AF164" s="273">
        <f t="shared" si="19"/>
        <v>4.4405999999999501E-2</v>
      </c>
      <c r="AG164" s="273">
        <f t="shared" si="19"/>
        <v>0.19610499999999931</v>
      </c>
      <c r="AH164" s="273">
        <f t="shared" si="19"/>
        <v>0.13960400000000028</v>
      </c>
      <c r="AI164" s="273">
        <f t="shared" si="19"/>
        <v>2.9014000000000095E-2</v>
      </c>
      <c r="AJ164" s="273">
        <f t="shared" si="19"/>
        <v>1.1137009999999989</v>
      </c>
      <c r="AK164" s="273">
        <f t="shared" si="19"/>
        <v>5.2099999999999369E-3</v>
      </c>
      <c r="AL164" s="273">
        <f t="shared" si="19"/>
        <v>0</v>
      </c>
      <c r="AM164" s="273">
        <f t="shared" si="19"/>
        <v>0</v>
      </c>
      <c r="AN164" s="273">
        <f t="shared" si="19"/>
        <v>0.13705799999999968</v>
      </c>
      <c r="AO164" s="273">
        <f t="shared" si="19"/>
        <v>0.12737199999999982</v>
      </c>
      <c r="AP164" s="273">
        <f t="shared" si="19"/>
        <v>1.1232469999999992</v>
      </c>
      <c r="AQ164" s="273">
        <f t="shared" si="19"/>
        <v>3.0591000000001145E-2</v>
      </c>
      <c r="AR164" s="273">
        <f t="shared" si="19"/>
        <v>0.51383400000000012</v>
      </c>
      <c r="AS164" s="273">
        <f t="shared" si="19"/>
        <v>0</v>
      </c>
      <c r="AT164" s="273">
        <f t="shared" si="19"/>
        <v>3.2004999999998063E-2</v>
      </c>
      <c r="AU164" s="273">
        <f t="shared" si="19"/>
        <v>0</v>
      </c>
      <c r="AV164" s="273">
        <f t="shared" si="19"/>
        <v>0</v>
      </c>
      <c r="AW164" s="273">
        <f t="shared" si="19"/>
        <v>0</v>
      </c>
      <c r="AX164" s="273">
        <f t="shared" si="19"/>
        <v>0</v>
      </c>
      <c r="AY164" s="273">
        <f t="shared" si="19"/>
        <v>0</v>
      </c>
      <c r="AZ164" s="273">
        <f t="shared" si="19"/>
        <v>0</v>
      </c>
      <c r="BA164" s="273">
        <f t="shared" si="19"/>
        <v>7.1394499999999986E-3</v>
      </c>
      <c r="BB164" s="273">
        <f t="shared" si="19"/>
        <v>0</v>
      </c>
    </row>
    <row r="165" spans="1:54">
      <c r="A165" s="275"/>
      <c r="AC165" s="273"/>
      <c r="AD165" s="273"/>
      <c r="AE165" s="273"/>
      <c r="AF165" s="273"/>
      <c r="AG165" s="273"/>
      <c r="AH165" s="273"/>
      <c r="AI165" s="273"/>
      <c r="AJ165" s="273"/>
      <c r="AK165" s="273"/>
      <c r="AL165" s="273"/>
      <c r="AM165" s="273"/>
      <c r="AN165" s="273"/>
      <c r="AO165" s="273"/>
      <c r="AP165" s="273"/>
      <c r="AQ165" s="273"/>
      <c r="AR165" s="273"/>
      <c r="AS165" s="273"/>
      <c r="AT165" s="273"/>
      <c r="AU165" s="273"/>
      <c r="AV165" s="273"/>
      <c r="AW165" s="273"/>
      <c r="AX165" s="273"/>
      <c r="AY165" s="273"/>
      <c r="AZ165" s="273"/>
      <c r="BA165" s="273"/>
      <c r="BB165" s="273"/>
    </row>
    <row r="166" spans="1:54" ht="13">
      <c r="A166" s="271" t="s">
        <v>61</v>
      </c>
    </row>
    <row r="167" spans="1:54" ht="13">
      <c r="A167" s="271"/>
      <c r="B167" s="453" t="s">
        <v>94</v>
      </c>
      <c r="C167" s="453"/>
      <c r="D167" s="453"/>
      <c r="E167" s="453"/>
      <c r="F167" s="453"/>
      <c r="G167" s="453"/>
      <c r="H167" s="453"/>
      <c r="I167" s="453"/>
      <c r="J167" s="453"/>
      <c r="K167" s="453"/>
      <c r="L167" s="453"/>
      <c r="M167" s="453"/>
      <c r="N167" s="453"/>
      <c r="O167" s="453"/>
      <c r="P167" s="453"/>
      <c r="Q167" s="453"/>
      <c r="R167" s="453"/>
      <c r="S167" s="453"/>
      <c r="T167" s="453"/>
      <c r="U167" s="453"/>
      <c r="V167" s="453"/>
      <c r="W167" s="453"/>
      <c r="X167" s="453"/>
      <c r="Y167" s="453"/>
      <c r="Z167" s="453"/>
      <c r="AA167" s="453"/>
      <c r="AC167" s="453" t="s">
        <v>92</v>
      </c>
      <c r="AD167" s="453"/>
      <c r="AE167" s="453"/>
      <c r="AF167" s="453"/>
      <c r="AG167" s="453"/>
      <c r="AH167" s="453"/>
      <c r="AI167" s="453"/>
      <c r="AJ167" s="453"/>
      <c r="AK167" s="453"/>
      <c r="AL167" s="453"/>
      <c r="AM167" s="453"/>
      <c r="AN167" s="453"/>
      <c r="AO167" s="453"/>
      <c r="AP167" s="453"/>
      <c r="AQ167" s="453"/>
      <c r="AR167" s="453"/>
      <c r="AS167" s="453"/>
      <c r="AT167" s="453"/>
      <c r="AU167" s="453"/>
      <c r="AV167" s="453"/>
      <c r="AW167" s="453"/>
      <c r="AX167" s="453"/>
      <c r="AY167" s="453"/>
      <c r="AZ167" s="453"/>
      <c r="BA167" s="453"/>
      <c r="BB167" s="453"/>
    </row>
    <row r="168" spans="1:54" ht="13">
      <c r="A168" s="271"/>
      <c r="B168" s="273">
        <f>ExportsVeneer!C$5</f>
        <v>43.285759999999996</v>
      </c>
      <c r="C168" s="273">
        <f>ExportsVeneer!D$5</f>
        <v>19.727611400000001</v>
      </c>
      <c r="D168" s="273">
        <f>ExportsVeneer!E$5</f>
        <v>9.8129346000000002</v>
      </c>
      <c r="E168" s="273">
        <f>ExportsVeneer!F$5</f>
        <v>2.6267136</v>
      </c>
      <c r="F168" s="273">
        <f>ExportsVeneer!G$5</f>
        <v>4.4592491999999995</v>
      </c>
      <c r="G168" s="273">
        <f>ExportsVeneer!H$5</f>
        <v>0.13136200000000001</v>
      </c>
      <c r="H168" s="273">
        <f>ExportsVeneer!I$5</f>
        <v>0.54992280000000004</v>
      </c>
      <c r="I168" s="273">
        <f>ExportsVeneer!J$5</f>
        <v>1.3797280000000003</v>
      </c>
      <c r="J168" s="273">
        <f>ExportsVeneer!K$5</f>
        <v>0.19740000000000002</v>
      </c>
      <c r="K168" s="273">
        <f>ExportsVeneer!L$5</f>
        <v>5.7894200000000007</v>
      </c>
      <c r="L168" s="273">
        <f>ExportsVeneer!M$5</f>
        <v>11.753</v>
      </c>
      <c r="M168" s="273">
        <f>ExportsVeneer!N$5</f>
        <v>0.15767714285714288</v>
      </c>
      <c r="N168" s="273">
        <f>ExportsVeneer!O$5</f>
        <v>0.40250000000000002</v>
      </c>
      <c r="O168" s="273">
        <f>ExportsVeneer!P$5</f>
        <v>3.2922400000000005</v>
      </c>
      <c r="P168" s="273">
        <f>ExportsVeneer!Q$5</f>
        <v>0.96573839999999989</v>
      </c>
      <c r="Q168" s="273">
        <f>ExportsVeneer!R$5</f>
        <v>10.4734</v>
      </c>
      <c r="R168" s="273">
        <f>ExportsVeneer!S$5</f>
        <v>7.890428</v>
      </c>
      <c r="S168" s="273">
        <f>ExportsVeneer!T$5</f>
        <v>0.2886744</v>
      </c>
      <c r="T168" s="273">
        <f>ExportsVeneer!U$5</f>
        <v>0.585032</v>
      </c>
      <c r="U168" s="273">
        <f>ExportsVeneer!V$5</f>
        <v>8.1647650000000009</v>
      </c>
      <c r="V168" s="273">
        <f>ExportsVeneer!W$5</f>
        <v>29.737047199999999</v>
      </c>
      <c r="W168" s="273">
        <f>ExportsVeneer!X$5</f>
        <v>33.546553600000003</v>
      </c>
      <c r="X168" s="273">
        <f>ExportsVeneer!Y$5</f>
        <v>8.8662718199999997</v>
      </c>
      <c r="Y168" s="273">
        <f>ExportsVeneer!Z$5</f>
        <v>0.21585200000000002</v>
      </c>
      <c r="Z168" s="273">
        <f>ExportsVeneer!AA$5</f>
        <v>1.8936456000000002</v>
      </c>
      <c r="AA168" s="273">
        <f>ExportsVeneer!AB$5</f>
        <v>0</v>
      </c>
      <c r="AC168" s="273">
        <f>ExportsVeneer!AD$5</f>
        <v>17.835978000000001</v>
      </c>
      <c r="AD168" s="273">
        <f>ExportsVeneer!AE$5</f>
        <v>7.4067270000000001</v>
      </c>
      <c r="AE168" s="273">
        <f>ExportsVeneer!AF$5</f>
        <v>3.5699279999999995</v>
      </c>
      <c r="AF168" s="273">
        <f>ExportsVeneer!AG$5</f>
        <v>0.27916299999999999</v>
      </c>
      <c r="AG168" s="273">
        <f>ExportsVeneer!AH$5</f>
        <v>0.40733900000000001</v>
      </c>
      <c r="AH168" s="273">
        <f>ExportsVeneer!AI$5</f>
        <v>1.6902999999999998E-2</v>
      </c>
      <c r="AI168" s="273">
        <f>ExportsVeneer!AJ$5</f>
        <v>4.9293999999999991E-2</v>
      </c>
      <c r="AJ168" s="273">
        <f>ExportsVeneer!AK$5</f>
        <v>0.101558</v>
      </c>
      <c r="AK168" s="273">
        <f>ExportsVeneer!AL$5</f>
        <v>1.5099999999999999E-2</v>
      </c>
      <c r="AL168" s="273">
        <f>ExportsVeneer!AM$5</f>
        <v>0.67538199999999993</v>
      </c>
      <c r="AM168" s="273">
        <f>ExportsVeneer!AN$5</f>
        <v>0.52317000000000002</v>
      </c>
      <c r="AN168" s="273">
        <f>ExportsVeneer!AO$5</f>
        <v>0.110374</v>
      </c>
      <c r="AO168" s="273">
        <f>ExportsVeneer!AP$5</f>
        <v>0.28764200000000001</v>
      </c>
      <c r="AP168" s="273">
        <f>ExportsVeneer!AQ$5</f>
        <v>0.23752199999999998</v>
      </c>
      <c r="AQ168" s="273">
        <f>ExportsVeneer!AR$5</f>
        <v>0.425344</v>
      </c>
      <c r="AR168" s="273">
        <f>ExportsVeneer!AS$5</f>
        <v>1.122115</v>
      </c>
      <c r="AS168" s="273">
        <f>ExportsVeneer!AT$5</f>
        <v>0.84429100000000001</v>
      </c>
      <c r="AT168" s="273">
        <f>ExportsVeneer!AU$5</f>
        <v>0.26000999999999996</v>
      </c>
      <c r="AU168" s="273">
        <f>ExportsVeneer!AV$5</f>
        <v>0.56758900000000001</v>
      </c>
      <c r="AV168" s="273">
        <f>ExportsVeneer!AW$5</f>
        <v>0.59654199999999991</v>
      </c>
      <c r="AW168" s="273">
        <f>ExportsVeneer!AX$5</f>
        <v>2.4149963099999998</v>
      </c>
      <c r="AX168" s="273">
        <f>ExportsVeneer!AY$5</f>
        <v>3.6232158099999991</v>
      </c>
      <c r="AY168" s="273">
        <f>ExportsVeneer!AZ$5</f>
        <v>1.35540124</v>
      </c>
      <c r="AZ168" s="273">
        <f>ExportsVeneer!BA$5</f>
        <v>0.24354143</v>
      </c>
      <c r="BA168" s="273">
        <f>ExportsVeneer!BB$5</f>
        <v>0.61559781999999996</v>
      </c>
      <c r="BB168" s="273">
        <f>ExportsVeneer!BC$5</f>
        <v>0</v>
      </c>
    </row>
    <row r="169" spans="1:54">
      <c r="B169" s="272">
        <v>2000</v>
      </c>
      <c r="C169" s="272">
        <f>1+B169</f>
        <v>2001</v>
      </c>
      <c r="D169" s="272">
        <f t="shared" ref="D169:AA169" si="20">1+C169</f>
        <v>2002</v>
      </c>
      <c r="E169" s="272">
        <f t="shared" si="20"/>
        <v>2003</v>
      </c>
      <c r="F169" s="272">
        <f t="shared" si="20"/>
        <v>2004</v>
      </c>
      <c r="G169" s="272">
        <f t="shared" si="20"/>
        <v>2005</v>
      </c>
      <c r="H169" s="272">
        <f t="shared" si="20"/>
        <v>2006</v>
      </c>
      <c r="I169" s="272">
        <f t="shared" si="20"/>
        <v>2007</v>
      </c>
      <c r="J169" s="272">
        <f t="shared" si="20"/>
        <v>2008</v>
      </c>
      <c r="K169" s="272">
        <f t="shared" si="20"/>
        <v>2009</v>
      </c>
      <c r="L169" s="272">
        <f t="shared" si="20"/>
        <v>2010</v>
      </c>
      <c r="M169" s="272">
        <f t="shared" si="20"/>
        <v>2011</v>
      </c>
      <c r="N169" s="272">
        <f t="shared" si="20"/>
        <v>2012</v>
      </c>
      <c r="O169" s="272">
        <f t="shared" si="20"/>
        <v>2013</v>
      </c>
      <c r="P169" s="272">
        <f t="shared" si="20"/>
        <v>2014</v>
      </c>
      <c r="Q169" s="272">
        <f t="shared" si="20"/>
        <v>2015</v>
      </c>
      <c r="R169" s="272">
        <f t="shared" si="20"/>
        <v>2016</v>
      </c>
      <c r="S169" s="272">
        <f t="shared" si="20"/>
        <v>2017</v>
      </c>
      <c r="T169" s="272">
        <f t="shared" si="20"/>
        <v>2018</v>
      </c>
      <c r="U169" s="272">
        <f t="shared" si="20"/>
        <v>2019</v>
      </c>
      <c r="V169" s="272">
        <f t="shared" si="20"/>
        <v>2020</v>
      </c>
      <c r="W169" s="272">
        <f t="shared" si="20"/>
        <v>2021</v>
      </c>
      <c r="X169" s="272">
        <f t="shared" si="20"/>
        <v>2022</v>
      </c>
      <c r="Y169" s="272">
        <f t="shared" si="20"/>
        <v>2023</v>
      </c>
      <c r="Z169" s="272">
        <f t="shared" si="20"/>
        <v>2024</v>
      </c>
      <c r="AA169" s="272">
        <f t="shared" si="20"/>
        <v>2025</v>
      </c>
      <c r="AC169" s="272">
        <v>2000</v>
      </c>
      <c r="AD169" s="272">
        <f>1+AC169</f>
        <v>2001</v>
      </c>
      <c r="AE169" s="272">
        <f t="shared" ref="AE169:BB169" si="21">1+AD169</f>
        <v>2002</v>
      </c>
      <c r="AF169" s="272">
        <f t="shared" si="21"/>
        <v>2003</v>
      </c>
      <c r="AG169" s="272">
        <f t="shared" si="21"/>
        <v>2004</v>
      </c>
      <c r="AH169" s="272">
        <f t="shared" si="21"/>
        <v>2005</v>
      </c>
      <c r="AI169" s="272">
        <f t="shared" si="21"/>
        <v>2006</v>
      </c>
      <c r="AJ169" s="272">
        <f t="shared" si="21"/>
        <v>2007</v>
      </c>
      <c r="AK169" s="272">
        <f t="shared" si="21"/>
        <v>2008</v>
      </c>
      <c r="AL169" s="272">
        <f t="shared" si="21"/>
        <v>2009</v>
      </c>
      <c r="AM169" s="272">
        <f t="shared" si="21"/>
        <v>2010</v>
      </c>
      <c r="AN169" s="272">
        <f t="shared" si="21"/>
        <v>2011</v>
      </c>
      <c r="AO169" s="272">
        <f t="shared" si="21"/>
        <v>2012</v>
      </c>
      <c r="AP169" s="272">
        <f t="shared" si="21"/>
        <v>2013</v>
      </c>
      <c r="AQ169" s="272">
        <f t="shared" si="21"/>
        <v>2014</v>
      </c>
      <c r="AR169" s="272">
        <f t="shared" si="21"/>
        <v>2015</v>
      </c>
      <c r="AS169" s="272">
        <f t="shared" si="21"/>
        <v>2016</v>
      </c>
      <c r="AT169" s="272">
        <f t="shared" si="21"/>
        <v>2017</v>
      </c>
      <c r="AU169" s="272">
        <f t="shared" si="21"/>
        <v>2018</v>
      </c>
      <c r="AV169" s="272">
        <f t="shared" si="21"/>
        <v>2019</v>
      </c>
      <c r="AW169" s="272">
        <f t="shared" si="21"/>
        <v>2020</v>
      </c>
      <c r="AX169" s="272">
        <f t="shared" si="21"/>
        <v>2021</v>
      </c>
      <c r="AY169" s="272">
        <f t="shared" si="21"/>
        <v>2022</v>
      </c>
      <c r="AZ169" s="272">
        <f t="shared" si="21"/>
        <v>2023</v>
      </c>
      <c r="BA169" s="272">
        <f t="shared" si="21"/>
        <v>2024</v>
      </c>
      <c r="BB169" s="272">
        <f t="shared" si="21"/>
        <v>2025</v>
      </c>
    </row>
    <row r="170" spans="1:54">
      <c r="A170" s="274" t="s">
        <v>98</v>
      </c>
      <c r="B170" s="273">
        <f>ExportsVeneer!C$11</f>
        <v>0</v>
      </c>
      <c r="C170" s="273">
        <f>ExportsVeneer!D$11</f>
        <v>0</v>
      </c>
      <c r="D170" s="273">
        <f>ExportsVeneer!E$11</f>
        <v>0</v>
      </c>
      <c r="E170" s="273">
        <f>ExportsVeneer!F$11</f>
        <v>0</v>
      </c>
      <c r="F170" s="273">
        <f>ExportsVeneer!G$11</f>
        <v>0</v>
      </c>
      <c r="G170" s="273">
        <f>ExportsVeneer!H$11</f>
        <v>0</v>
      </c>
      <c r="H170" s="273">
        <f>ExportsVeneer!I$11</f>
        <v>0</v>
      </c>
      <c r="I170" s="273">
        <f>ExportsVeneer!J$11</f>
        <v>0</v>
      </c>
      <c r="J170" s="273">
        <f>ExportsVeneer!K$11</f>
        <v>0</v>
      </c>
      <c r="K170" s="273">
        <f>ExportsVeneer!L$11</f>
        <v>0</v>
      </c>
      <c r="L170" s="273">
        <f>ExportsVeneer!M$11</f>
        <v>0</v>
      </c>
      <c r="M170" s="273">
        <f>ExportsVeneer!N$11</f>
        <v>0</v>
      </c>
      <c r="N170" s="273">
        <f>ExportsVeneer!O$11</f>
        <v>0</v>
      </c>
      <c r="O170" s="273">
        <f>ExportsVeneer!P$11</f>
        <v>0</v>
      </c>
      <c r="P170" s="273">
        <f>ExportsVeneer!Q$11</f>
        <v>0</v>
      </c>
      <c r="Q170" s="273">
        <f>ExportsVeneer!R$11</f>
        <v>0</v>
      </c>
      <c r="R170" s="273">
        <f>ExportsVeneer!S$11</f>
        <v>0</v>
      </c>
      <c r="S170" s="273">
        <f>ExportsVeneer!T$11</f>
        <v>0</v>
      </c>
      <c r="T170" s="273">
        <f>ExportsVeneer!U$11</f>
        <v>0</v>
      </c>
      <c r="U170" s="273">
        <f>ExportsVeneer!V$11</f>
        <v>0</v>
      </c>
      <c r="V170" s="273">
        <f>ExportsVeneer!W$11</f>
        <v>0</v>
      </c>
      <c r="W170" s="273">
        <f>ExportsVeneer!X$11</f>
        <v>0</v>
      </c>
      <c r="X170" s="273">
        <f>ExportsVeneer!Y$11</f>
        <v>0</v>
      </c>
      <c r="Y170" s="273">
        <f>ExportsVeneer!Z$11</f>
        <v>0</v>
      </c>
      <c r="Z170" s="273">
        <f>ExportsVeneer!AA$11</f>
        <v>0</v>
      </c>
      <c r="AA170" s="273">
        <f>ExportsVeneer!AB$11</f>
        <v>0</v>
      </c>
      <c r="AB170" s="273"/>
    </row>
    <row r="171" spans="1:54">
      <c r="A171" s="273" t="str">
        <f>ExportsVeneer!B$6</f>
        <v xml:space="preserve">China </v>
      </c>
      <c r="B171" s="273">
        <f>ExportsVeneer!C$6</f>
        <v>29.943297999999999</v>
      </c>
      <c r="C171" s="273">
        <f>ExportsVeneer!D$6</f>
        <v>13.630022</v>
      </c>
      <c r="D171" s="273">
        <f>ExportsVeneer!E$6</f>
        <v>7.5109579999999996</v>
      </c>
      <c r="E171" s="273">
        <f>ExportsVeneer!F$6</f>
        <v>2.2012116000000002</v>
      </c>
      <c r="F171" s="273">
        <f>ExportsVeneer!G$6</f>
        <v>2.2831144000000001</v>
      </c>
      <c r="G171" s="273">
        <f>ExportsVeneer!H$6</f>
        <v>0</v>
      </c>
      <c r="H171" s="273">
        <f>ExportsVeneer!I$6</f>
        <v>0</v>
      </c>
      <c r="I171" s="273">
        <f>ExportsVeneer!J$6</f>
        <v>1.3797280000000003</v>
      </c>
      <c r="J171" s="273">
        <f>ExportsVeneer!K$6</f>
        <v>0</v>
      </c>
      <c r="K171" s="273">
        <f>ExportsVeneer!L$6</f>
        <v>0</v>
      </c>
      <c r="L171" s="273">
        <f>ExportsVeneer!M$6</f>
        <v>0</v>
      </c>
      <c r="M171" s="273">
        <f>ExportsVeneer!N$6</f>
        <v>0</v>
      </c>
      <c r="N171" s="273">
        <f>ExportsVeneer!O$6</f>
        <v>0</v>
      </c>
      <c r="O171" s="273">
        <f>ExportsVeneer!P$6</f>
        <v>3.2550000000000003</v>
      </c>
      <c r="P171" s="273">
        <f>ExportsVeneer!Q$6</f>
        <v>0.82283839999999997</v>
      </c>
      <c r="Q171" s="273">
        <f>ExportsVeneer!R$6</f>
        <v>9.0174000000000003</v>
      </c>
      <c r="R171" s="273">
        <f>ExportsVeneer!S$6</f>
        <v>2.4934000000000003</v>
      </c>
      <c r="S171" s="273">
        <f>ExportsVeneer!T$6</f>
        <v>0.2620422</v>
      </c>
      <c r="T171" s="273">
        <f>ExportsVeneer!U$6</f>
        <v>0.37388119999999997</v>
      </c>
      <c r="U171" s="273">
        <f>ExportsVeneer!V$6</f>
        <v>3.9647579999999998</v>
      </c>
      <c r="V171" s="273">
        <f>ExportsVeneer!W$6</f>
        <v>12.809855799999998</v>
      </c>
      <c r="W171" s="273">
        <f>ExportsVeneer!X$6</f>
        <v>27.057139200000005</v>
      </c>
      <c r="X171" s="273">
        <f>ExportsVeneer!Y$6</f>
        <v>7.9223339999999993</v>
      </c>
      <c r="Y171" s="273">
        <f>ExportsVeneer!Z$6</f>
        <v>0.14391999999999999</v>
      </c>
      <c r="Z171" s="273">
        <f>ExportsVeneer!AA$6</f>
        <v>1.7325000000000002</v>
      </c>
      <c r="AA171" s="273">
        <f>ExportsVeneer!AB$6</f>
        <v>0</v>
      </c>
      <c r="AB171" s="273"/>
    </row>
    <row r="172" spans="1:54">
      <c r="A172" s="273" t="str">
        <f>ExportsVeneer!B$9</f>
        <v xml:space="preserve">Taiwan </v>
      </c>
      <c r="B172" s="273">
        <f>ExportsVeneer!C$9</f>
        <v>11.751222</v>
      </c>
      <c r="C172" s="273">
        <f>ExportsVeneer!D$9</f>
        <v>3.3703894000000001</v>
      </c>
      <c r="D172" s="273">
        <f>ExportsVeneer!E$9</f>
        <v>0.78095219999999999</v>
      </c>
      <c r="E172" s="273">
        <f>ExportsVeneer!F$9</f>
        <v>0</v>
      </c>
      <c r="F172" s="273">
        <f>ExportsVeneer!G$9</f>
        <v>0</v>
      </c>
      <c r="G172" s="273">
        <f>ExportsVeneer!H$9</f>
        <v>0</v>
      </c>
      <c r="H172" s="273">
        <f>ExportsVeneer!I$9</f>
        <v>0</v>
      </c>
      <c r="I172" s="273">
        <f>ExportsVeneer!J$9</f>
        <v>0</v>
      </c>
      <c r="J172" s="273">
        <f>ExportsVeneer!K$9</f>
        <v>0</v>
      </c>
      <c r="K172" s="273">
        <f>ExportsVeneer!L$9</f>
        <v>0</v>
      </c>
      <c r="L172" s="273">
        <f>ExportsVeneer!M$9</f>
        <v>0</v>
      </c>
      <c r="M172" s="273">
        <f>ExportsVeneer!N$9</f>
        <v>0</v>
      </c>
      <c r="N172" s="273">
        <f>ExportsVeneer!O$9</f>
        <v>0</v>
      </c>
      <c r="O172" s="273">
        <f>ExportsVeneer!P$9</f>
        <v>0</v>
      </c>
      <c r="P172" s="273">
        <f>ExportsVeneer!Q$9</f>
        <v>0</v>
      </c>
      <c r="Q172" s="273">
        <f>ExportsVeneer!R$9</f>
        <v>0</v>
      </c>
      <c r="R172" s="273">
        <f>ExportsVeneer!S$9</f>
        <v>0</v>
      </c>
      <c r="S172" s="273">
        <f>ExportsVeneer!T$9</f>
        <v>0</v>
      </c>
      <c r="T172" s="273">
        <f>ExportsVeneer!U$9</f>
        <v>0</v>
      </c>
      <c r="U172" s="273">
        <f>ExportsVeneer!V$9</f>
        <v>0</v>
      </c>
      <c r="V172" s="273">
        <f>ExportsVeneer!W$9</f>
        <v>0</v>
      </c>
      <c r="W172" s="273">
        <f>ExportsVeneer!X$9</f>
        <v>0</v>
      </c>
      <c r="X172" s="273">
        <f>ExportsVeneer!Y$9</f>
        <v>0</v>
      </c>
      <c r="Y172" s="273">
        <f>ExportsVeneer!Z$9</f>
        <v>0</v>
      </c>
      <c r="Z172" s="273">
        <f>ExportsVeneer!AA$9</f>
        <v>0</v>
      </c>
      <c r="AA172" s="273">
        <f>ExportsVeneer!AB$9</f>
        <v>0</v>
      </c>
      <c r="AB172" s="273"/>
    </row>
    <row r="173" spans="1:54">
      <c r="A173" s="274" t="s">
        <v>18</v>
      </c>
      <c r="B173" s="273">
        <f t="shared" ref="B173:AA173" si="22">B168-SUM(B170:B172)</f>
        <v>1.5912399999999991</v>
      </c>
      <c r="C173" s="273">
        <f t="shared" si="22"/>
        <v>2.7271999999999998</v>
      </c>
      <c r="D173" s="273">
        <f t="shared" si="22"/>
        <v>1.5210243999999999</v>
      </c>
      <c r="E173" s="273">
        <f t="shared" si="22"/>
        <v>0.42550199999999982</v>
      </c>
      <c r="F173" s="273">
        <f t="shared" si="22"/>
        <v>2.1761347999999994</v>
      </c>
      <c r="G173" s="273">
        <f t="shared" si="22"/>
        <v>0.13136200000000001</v>
      </c>
      <c r="H173" s="273">
        <f t="shared" si="22"/>
        <v>0.54992280000000004</v>
      </c>
      <c r="I173" s="273">
        <f t="shared" si="22"/>
        <v>0</v>
      </c>
      <c r="J173" s="273">
        <f t="shared" si="22"/>
        <v>0.19740000000000002</v>
      </c>
      <c r="K173" s="273">
        <f t="shared" si="22"/>
        <v>5.7894200000000007</v>
      </c>
      <c r="L173" s="273">
        <f t="shared" si="22"/>
        <v>11.753</v>
      </c>
      <c r="M173" s="273">
        <f t="shared" si="22"/>
        <v>0.15767714285714288</v>
      </c>
      <c r="N173" s="273">
        <f t="shared" si="22"/>
        <v>0.40250000000000002</v>
      </c>
      <c r="O173" s="273">
        <f t="shared" si="22"/>
        <v>3.7240000000000162E-2</v>
      </c>
      <c r="P173" s="273">
        <f t="shared" si="22"/>
        <v>0.14289999999999992</v>
      </c>
      <c r="Q173" s="273">
        <f t="shared" si="22"/>
        <v>1.4559999999999995</v>
      </c>
      <c r="R173" s="273">
        <f t="shared" si="22"/>
        <v>5.3970279999999997</v>
      </c>
      <c r="S173" s="273">
        <f t="shared" si="22"/>
        <v>2.6632199999999995E-2</v>
      </c>
      <c r="T173" s="273">
        <f t="shared" si="22"/>
        <v>0.21115080000000003</v>
      </c>
      <c r="U173" s="273">
        <f t="shared" si="22"/>
        <v>4.2000070000000012</v>
      </c>
      <c r="V173" s="273">
        <f t="shared" si="22"/>
        <v>16.927191400000002</v>
      </c>
      <c r="W173" s="273">
        <f t="shared" si="22"/>
        <v>6.4894143999999976</v>
      </c>
      <c r="X173" s="273">
        <f t="shared" si="22"/>
        <v>0.94393782000000037</v>
      </c>
      <c r="Y173" s="273">
        <f t="shared" si="22"/>
        <v>7.1932000000000024E-2</v>
      </c>
      <c r="Z173" s="273">
        <f t="shared" si="22"/>
        <v>0.1611456</v>
      </c>
      <c r="AA173" s="273">
        <f t="shared" si="22"/>
        <v>0</v>
      </c>
      <c r="AB173" s="273"/>
    </row>
    <row r="174" spans="1:54">
      <c r="AB174" s="273"/>
    </row>
    <row r="176" spans="1:54">
      <c r="A176" s="274"/>
      <c r="B176" s="274"/>
      <c r="C176" s="274"/>
      <c r="D176" s="274"/>
      <c r="E176" s="274"/>
      <c r="F176" s="274"/>
      <c r="G176" s="274"/>
      <c r="H176" s="274"/>
      <c r="I176" s="274"/>
      <c r="J176" s="274"/>
      <c r="K176" s="274"/>
      <c r="L176" s="274"/>
      <c r="M176" s="274"/>
      <c r="N176" s="274"/>
      <c r="O176" s="274"/>
      <c r="P176" s="274"/>
      <c r="Q176" s="274"/>
      <c r="R176" s="274"/>
      <c r="S176" s="274"/>
      <c r="T176" s="274"/>
      <c r="U176" s="274"/>
      <c r="V176" s="274"/>
      <c r="W176" s="274"/>
      <c r="X176" s="274"/>
      <c r="Y176" s="274"/>
      <c r="Z176" s="274"/>
      <c r="AA176" s="274"/>
    </row>
    <row r="177" spans="1:54">
      <c r="A177" s="274"/>
      <c r="B177" s="274"/>
      <c r="C177" s="274"/>
      <c r="D177" s="274"/>
      <c r="E177" s="274"/>
      <c r="F177" s="274"/>
      <c r="G177" s="274"/>
      <c r="H177" s="274"/>
      <c r="I177" s="274"/>
      <c r="J177" s="274"/>
      <c r="K177" s="274"/>
      <c r="L177" s="274"/>
      <c r="M177" s="274"/>
      <c r="N177" s="274"/>
      <c r="O177" s="274"/>
      <c r="P177" s="274"/>
      <c r="Q177" s="274"/>
      <c r="R177" s="274"/>
      <c r="S177" s="274"/>
      <c r="T177" s="274"/>
      <c r="U177" s="274"/>
      <c r="V177" s="274"/>
      <c r="W177" s="274"/>
      <c r="X177" s="274"/>
      <c r="Y177" s="274"/>
      <c r="Z177" s="274"/>
      <c r="AA177" s="274"/>
    </row>
    <row r="178" spans="1:54">
      <c r="A178" s="272" t="str">
        <f>A170</f>
        <v>EU-27 plus UK</v>
      </c>
      <c r="AC178" s="273">
        <f>ExportsVeneer!AD$11</f>
        <v>0</v>
      </c>
      <c r="AD178" s="273">
        <f>ExportsVeneer!AE$11</f>
        <v>0</v>
      </c>
      <c r="AE178" s="273">
        <f>ExportsVeneer!AF$11</f>
        <v>0</v>
      </c>
      <c r="AF178" s="273">
        <f>ExportsVeneer!AG$11</f>
        <v>0</v>
      </c>
      <c r="AG178" s="273">
        <f>ExportsVeneer!AH$11</f>
        <v>0</v>
      </c>
      <c r="AH178" s="273">
        <f>ExportsVeneer!AI$11</f>
        <v>0</v>
      </c>
      <c r="AI178" s="273">
        <f>ExportsVeneer!AJ$11</f>
        <v>0</v>
      </c>
      <c r="AJ178" s="273">
        <f>ExportsVeneer!AK$11</f>
        <v>0</v>
      </c>
      <c r="AK178" s="273">
        <f>ExportsVeneer!AL$11</f>
        <v>0</v>
      </c>
      <c r="AL178" s="273">
        <f>ExportsVeneer!AM$11</f>
        <v>0</v>
      </c>
      <c r="AM178" s="273">
        <f>ExportsVeneer!AN$11</f>
        <v>0</v>
      </c>
      <c r="AN178" s="273">
        <f>ExportsVeneer!AO$11</f>
        <v>0</v>
      </c>
      <c r="AO178" s="273">
        <f>ExportsVeneer!AP$11</f>
        <v>0</v>
      </c>
      <c r="AP178" s="273">
        <f>ExportsVeneer!AQ$11</f>
        <v>0</v>
      </c>
      <c r="AQ178" s="273">
        <f>ExportsVeneer!AR$11</f>
        <v>0</v>
      </c>
      <c r="AR178" s="273">
        <f>ExportsVeneer!AS$11</f>
        <v>0</v>
      </c>
      <c r="AS178" s="273">
        <f>ExportsVeneer!AT$11</f>
        <v>0</v>
      </c>
      <c r="AT178" s="273">
        <f>ExportsVeneer!AU$11</f>
        <v>0</v>
      </c>
      <c r="AU178" s="273">
        <f>ExportsVeneer!AV$11</f>
        <v>0</v>
      </c>
      <c r="AV178" s="273">
        <f>ExportsVeneer!AW$11</f>
        <v>0</v>
      </c>
      <c r="AW178" s="273">
        <f>ExportsVeneer!AX$11</f>
        <v>0</v>
      </c>
      <c r="AX178" s="273">
        <f>ExportsVeneer!AY$11</f>
        <v>0</v>
      </c>
      <c r="AY178" s="273">
        <f>ExportsVeneer!AZ$11</f>
        <v>0</v>
      </c>
      <c r="AZ178" s="273">
        <f>ExportsVeneer!BA$11</f>
        <v>0</v>
      </c>
      <c r="BA178" s="273">
        <f>ExportsVeneer!BB$11</f>
        <v>0</v>
      </c>
      <c r="BB178" s="273">
        <f>ExportsVeneer!BC$11</f>
        <v>0</v>
      </c>
    </row>
    <row r="179" spans="1:54">
      <c r="A179" s="272" t="str">
        <f>A171</f>
        <v xml:space="preserve">China </v>
      </c>
      <c r="AC179" s="273">
        <f>ExportsVeneer!AD$6</f>
        <v>11.718584999999999</v>
      </c>
      <c r="AD179" s="273">
        <f>ExportsVeneer!AE$6</f>
        <v>5.4133139999999997</v>
      </c>
      <c r="AE179" s="273">
        <f>ExportsVeneer!AF$6</f>
        <v>3.0239029999999998</v>
      </c>
      <c r="AF179" s="273">
        <f>ExportsVeneer!AG$6</f>
        <v>0.22565199999999999</v>
      </c>
      <c r="AG179" s="273">
        <f>ExportsVeneer!AH$6</f>
        <v>0.22250899999999998</v>
      </c>
      <c r="AH179" s="273">
        <f>ExportsVeneer!AI$6</f>
        <v>0</v>
      </c>
      <c r="AI179" s="273">
        <f>ExportsVeneer!AJ$6</f>
        <v>0</v>
      </c>
      <c r="AJ179" s="273">
        <f>ExportsVeneer!AK$6</f>
        <v>0.101558</v>
      </c>
      <c r="AK179" s="273">
        <f>ExportsVeneer!AL$6</f>
        <v>0</v>
      </c>
      <c r="AL179" s="273">
        <f>ExportsVeneer!AM$6</f>
        <v>0</v>
      </c>
      <c r="AM179" s="273">
        <f>ExportsVeneer!AN$6</f>
        <v>0</v>
      </c>
      <c r="AN179" s="273">
        <f>ExportsVeneer!AO$6</f>
        <v>0</v>
      </c>
      <c r="AO179" s="273">
        <f>ExportsVeneer!AP$6</f>
        <v>0</v>
      </c>
      <c r="AP179" s="273">
        <f>ExportsVeneer!AQ$6</f>
        <v>0.23177299999999998</v>
      </c>
      <c r="AQ179" s="273">
        <f>ExportsVeneer!AR$6</f>
        <v>0.35389399999999999</v>
      </c>
      <c r="AR179" s="273">
        <f>ExportsVeneer!AS$6</f>
        <v>0.96603899999999998</v>
      </c>
      <c r="AS179" s="273">
        <f>ExportsVeneer!AT$6</f>
        <v>0.267127</v>
      </c>
      <c r="AT179" s="273">
        <f>ExportsVeneer!AU$6</f>
        <v>0.23602199999999998</v>
      </c>
      <c r="AU179" s="273">
        <f>ExportsVeneer!AV$6</f>
        <v>0.36273299999999997</v>
      </c>
      <c r="AV179" s="273">
        <f>ExportsVeneer!AW$6</f>
        <v>0.42621799999999999</v>
      </c>
      <c r="AW179" s="273">
        <f>ExportsVeneer!AX$6</f>
        <v>1.4265549900000001</v>
      </c>
      <c r="AX179" s="273">
        <f>ExportsVeneer!AY$6</f>
        <v>3.1074432199999995</v>
      </c>
      <c r="AY179" s="273">
        <f>ExportsVeneer!AZ$6</f>
        <v>1.1385999499999999</v>
      </c>
      <c r="AZ179" s="273">
        <f>ExportsVeneer!BA$6</f>
        <v>0.112632</v>
      </c>
      <c r="BA179" s="273">
        <f>ExportsVeneer!BB$6</f>
        <v>0.177675</v>
      </c>
      <c r="BB179" s="273">
        <f>ExportsVeneer!BC$6</f>
        <v>0</v>
      </c>
    </row>
    <row r="180" spans="1:54">
      <c r="A180" s="272" t="str">
        <f>A172</f>
        <v xml:space="preserve">Taiwan </v>
      </c>
      <c r="AC180" s="273">
        <f>ExportsVeneer!AD$9</f>
        <v>5.5004669999999996</v>
      </c>
      <c r="AD180" s="273">
        <f>ExportsVeneer!AE$9</f>
        <v>1.2623529999999998</v>
      </c>
      <c r="AE180" s="273">
        <f>ExportsVeneer!AF$9</f>
        <v>0.24378899999999998</v>
      </c>
      <c r="AF180" s="273">
        <f>ExportsVeneer!AG$9</f>
        <v>0</v>
      </c>
      <c r="AG180" s="273">
        <f>ExportsVeneer!AH$9</f>
        <v>0</v>
      </c>
      <c r="AH180" s="273">
        <f>ExportsVeneer!AI$9</f>
        <v>0</v>
      </c>
      <c r="AI180" s="273">
        <f>ExportsVeneer!AJ$9</f>
        <v>0</v>
      </c>
      <c r="AJ180" s="273">
        <f>ExportsVeneer!AK$9</f>
        <v>0</v>
      </c>
      <c r="AK180" s="273">
        <f>ExportsVeneer!AL$9</f>
        <v>0</v>
      </c>
      <c r="AL180" s="273">
        <f>ExportsVeneer!AM$9</f>
        <v>0</v>
      </c>
      <c r="AM180" s="273">
        <f>ExportsVeneer!AN$9</f>
        <v>0</v>
      </c>
      <c r="AN180" s="273">
        <f>ExportsVeneer!AO$9</f>
        <v>0</v>
      </c>
      <c r="AO180" s="273">
        <f>ExportsVeneer!AP$9</f>
        <v>0</v>
      </c>
      <c r="AP180" s="273">
        <f>ExportsVeneer!AQ$9</f>
        <v>0</v>
      </c>
      <c r="AQ180" s="273">
        <f>ExportsVeneer!AR$9</f>
        <v>0</v>
      </c>
      <c r="AR180" s="273">
        <f>ExportsVeneer!AS$9</f>
        <v>0</v>
      </c>
      <c r="AS180" s="273">
        <f>ExportsVeneer!AT$9</f>
        <v>0</v>
      </c>
      <c r="AT180" s="273">
        <f>ExportsVeneer!AU$9</f>
        <v>0</v>
      </c>
      <c r="AU180" s="273">
        <f>ExportsVeneer!AV$9</f>
        <v>0</v>
      </c>
      <c r="AV180" s="273">
        <f>ExportsVeneer!AW$9</f>
        <v>0</v>
      </c>
      <c r="AW180" s="273">
        <f>ExportsVeneer!AX$9</f>
        <v>0</v>
      </c>
      <c r="AX180" s="273">
        <f>ExportsVeneer!AY$9</f>
        <v>0</v>
      </c>
      <c r="AY180" s="273">
        <f>ExportsVeneer!AZ$9</f>
        <v>0</v>
      </c>
      <c r="AZ180" s="273">
        <f>ExportsVeneer!BA$9</f>
        <v>0</v>
      </c>
      <c r="BA180" s="273">
        <f>ExportsVeneer!BB$9</f>
        <v>0</v>
      </c>
      <c r="BB180" s="273">
        <f>ExportsVeneer!BC$9</f>
        <v>0</v>
      </c>
    </row>
    <row r="181" spans="1:54">
      <c r="A181" s="275" t="str">
        <f>A173</f>
        <v>Others</v>
      </c>
      <c r="AC181" s="273">
        <f t="shared" ref="AC181:BB181" si="23">AC168-SUM(AC178:AC180)</f>
        <v>0.61692600000000297</v>
      </c>
      <c r="AD181" s="273">
        <f t="shared" si="23"/>
        <v>0.73106000000000027</v>
      </c>
      <c r="AE181" s="273">
        <f t="shared" si="23"/>
        <v>0.30223599999999973</v>
      </c>
      <c r="AF181" s="273">
        <f t="shared" si="23"/>
        <v>5.3511000000000003E-2</v>
      </c>
      <c r="AG181" s="273">
        <f t="shared" si="23"/>
        <v>0.18483000000000002</v>
      </c>
      <c r="AH181" s="273">
        <f t="shared" si="23"/>
        <v>1.6902999999999998E-2</v>
      </c>
      <c r="AI181" s="273">
        <f t="shared" si="23"/>
        <v>4.9293999999999991E-2</v>
      </c>
      <c r="AJ181" s="273">
        <f t="shared" si="23"/>
        <v>0</v>
      </c>
      <c r="AK181" s="273">
        <f t="shared" si="23"/>
        <v>1.5099999999999999E-2</v>
      </c>
      <c r="AL181" s="273">
        <f t="shared" si="23"/>
        <v>0.67538199999999993</v>
      </c>
      <c r="AM181" s="273">
        <f t="shared" si="23"/>
        <v>0.52317000000000002</v>
      </c>
      <c r="AN181" s="273">
        <f t="shared" si="23"/>
        <v>0.110374</v>
      </c>
      <c r="AO181" s="273">
        <f t="shared" si="23"/>
        <v>0.28764200000000001</v>
      </c>
      <c r="AP181" s="273">
        <f t="shared" si="23"/>
        <v>5.7490000000000041E-3</v>
      </c>
      <c r="AQ181" s="273">
        <f t="shared" si="23"/>
        <v>7.1450000000000014E-2</v>
      </c>
      <c r="AR181" s="273">
        <f t="shared" si="23"/>
        <v>0.15607599999999999</v>
      </c>
      <c r="AS181" s="273">
        <f t="shared" si="23"/>
        <v>0.57716400000000001</v>
      </c>
      <c r="AT181" s="273">
        <f t="shared" si="23"/>
        <v>2.3987999999999982E-2</v>
      </c>
      <c r="AU181" s="273">
        <f t="shared" si="23"/>
        <v>0.20485600000000004</v>
      </c>
      <c r="AV181" s="273">
        <f t="shared" si="23"/>
        <v>0.17032399999999992</v>
      </c>
      <c r="AW181" s="273">
        <f t="shared" si="23"/>
        <v>0.98844131999999973</v>
      </c>
      <c r="AX181" s="273">
        <f t="shared" si="23"/>
        <v>0.51577258999999964</v>
      </c>
      <c r="AY181" s="273">
        <f t="shared" si="23"/>
        <v>0.21680129000000004</v>
      </c>
      <c r="AZ181" s="273">
        <f t="shared" si="23"/>
        <v>0.13090942999999999</v>
      </c>
      <c r="BA181" s="273">
        <f t="shared" si="23"/>
        <v>0.43792281999999993</v>
      </c>
      <c r="BB181" s="273">
        <f t="shared" si="23"/>
        <v>0</v>
      </c>
    </row>
    <row r="182" spans="1:54">
      <c r="A182" s="275"/>
      <c r="AC182" s="273"/>
      <c r="AD182" s="273"/>
      <c r="AE182" s="273"/>
      <c r="AF182" s="273"/>
      <c r="AG182" s="273"/>
      <c r="AH182" s="273"/>
      <c r="AI182" s="273"/>
      <c r="AJ182" s="273"/>
      <c r="AK182" s="273"/>
      <c r="AL182" s="273"/>
      <c r="AM182" s="273"/>
      <c r="AN182" s="273"/>
      <c r="AO182" s="273"/>
      <c r="AP182" s="273"/>
      <c r="AQ182" s="273"/>
      <c r="AR182" s="273"/>
      <c r="AS182" s="273"/>
      <c r="AT182" s="273"/>
      <c r="AU182" s="273"/>
      <c r="AV182" s="273"/>
      <c r="AW182" s="273"/>
      <c r="AX182" s="273"/>
      <c r="AY182" s="273"/>
      <c r="AZ182" s="273"/>
      <c r="BA182" s="273"/>
      <c r="BB182" s="273"/>
    </row>
    <row r="183" spans="1:54" ht="13">
      <c r="A183" s="271" t="s">
        <v>62</v>
      </c>
    </row>
    <row r="184" spans="1:54" ht="13">
      <c r="A184" s="271"/>
      <c r="B184" s="453" t="s">
        <v>94</v>
      </c>
      <c r="C184" s="453"/>
      <c r="D184" s="453"/>
      <c r="E184" s="453"/>
      <c r="F184" s="453"/>
      <c r="G184" s="453"/>
      <c r="H184" s="453"/>
      <c r="I184" s="453"/>
      <c r="J184" s="453"/>
      <c r="K184" s="453"/>
      <c r="L184" s="453"/>
      <c r="M184" s="453"/>
      <c r="N184" s="453"/>
      <c r="O184" s="453"/>
      <c r="P184" s="453"/>
      <c r="Q184" s="453"/>
      <c r="R184" s="453"/>
      <c r="S184" s="453"/>
      <c r="T184" s="453"/>
      <c r="U184" s="453"/>
      <c r="V184" s="453"/>
      <c r="W184" s="453"/>
      <c r="X184" s="453"/>
      <c r="Y184" s="453"/>
      <c r="Z184" s="453"/>
      <c r="AA184" s="453"/>
      <c r="AC184" s="453" t="s">
        <v>92</v>
      </c>
      <c r="AD184" s="453"/>
      <c r="AE184" s="453"/>
      <c r="AF184" s="453"/>
      <c r="AG184" s="453"/>
      <c r="AH184" s="453"/>
      <c r="AI184" s="453"/>
      <c r="AJ184" s="453"/>
      <c r="AK184" s="453"/>
      <c r="AL184" s="453"/>
      <c r="AM184" s="453"/>
      <c r="AN184" s="453"/>
      <c r="AO184" s="453"/>
      <c r="AP184" s="453"/>
      <c r="AQ184" s="453"/>
      <c r="AR184" s="453"/>
      <c r="AS184" s="453"/>
      <c r="AT184" s="453"/>
      <c r="AU184" s="453"/>
      <c r="AV184" s="453"/>
      <c r="AW184" s="453"/>
      <c r="AX184" s="453"/>
      <c r="AY184" s="453"/>
      <c r="AZ184" s="453"/>
      <c r="BA184" s="453"/>
      <c r="BB184" s="453"/>
    </row>
    <row r="185" spans="1:54" ht="13">
      <c r="A185" s="271"/>
      <c r="B185" s="273">
        <f>ExportsPlywood!C$5</f>
        <v>26.230226399999999</v>
      </c>
      <c r="C185" s="273">
        <f>ExportsPlywood!D$5</f>
        <v>25.623585399999996</v>
      </c>
      <c r="D185" s="273">
        <f>ExportsPlywood!E$5</f>
        <v>17.418338000000002</v>
      </c>
      <c r="E185" s="273">
        <f>ExportsPlywood!F$5</f>
        <v>18.128548199999997</v>
      </c>
      <c r="F185" s="273">
        <f>ExportsPlywood!G$5</f>
        <v>9.4967193999999981</v>
      </c>
      <c r="G185" s="273">
        <f>ExportsPlywood!H$5</f>
        <v>5.4093703999999994</v>
      </c>
      <c r="H185" s="273">
        <f>ExportsPlywood!I$5</f>
        <v>1.2606831999999999</v>
      </c>
      <c r="I185" s="273">
        <f>ExportsPlywood!J$5</f>
        <v>0.18646599999999999</v>
      </c>
      <c r="J185" s="273">
        <f>ExportsPlywood!K$5</f>
        <v>0</v>
      </c>
      <c r="K185" s="273">
        <f>ExportsPlywood!L$5</f>
        <v>9.2400000000000002E-4</v>
      </c>
      <c r="L185" s="273">
        <f>ExportsPlywood!M$5</f>
        <v>4.4839199999999996E-2</v>
      </c>
      <c r="M185" s="273">
        <f>ExportsPlywood!N$5</f>
        <v>5.3199999999999997E-2</v>
      </c>
      <c r="N185" s="273">
        <f>ExportsPlywood!O$5</f>
        <v>0.55582799999999999</v>
      </c>
      <c r="O185" s="273">
        <f>ExportsPlywood!P$5</f>
        <v>2.1408701999999997</v>
      </c>
      <c r="P185" s="273">
        <f>ExportsPlywood!Q$5</f>
        <v>3.0032E-2</v>
      </c>
      <c r="Q185" s="273">
        <f>ExportsPlywood!R$5</f>
        <v>0.15168019999999999</v>
      </c>
      <c r="R185" s="273">
        <f>ExportsPlywood!S$5</f>
        <v>4.5054939999999997</v>
      </c>
      <c r="S185" s="273">
        <f>ExportsPlywood!T$5</f>
        <v>74.321260999999993</v>
      </c>
      <c r="T185" s="273">
        <f>ExportsPlywood!U$5</f>
        <v>98.908573399999995</v>
      </c>
      <c r="U185" s="273">
        <f>ExportsPlywood!V$5</f>
        <v>89.067399399999999</v>
      </c>
      <c r="V185" s="273">
        <f>ExportsPlywood!W$5</f>
        <v>110.8172702</v>
      </c>
      <c r="W185" s="273">
        <f>ExportsPlywood!X$5</f>
        <v>155.67674499999998</v>
      </c>
      <c r="X185" s="273">
        <f>ExportsPlywood!Y$5</f>
        <v>158.95617444999999</v>
      </c>
      <c r="Y185" s="273">
        <f>ExportsPlywood!Z$5</f>
        <v>136.48805855999998</v>
      </c>
      <c r="Z185" s="273">
        <f>ExportsPlywood!AA$5</f>
        <v>147.64168795999998</v>
      </c>
      <c r="AA185" s="273">
        <f>ExportsPlywood!AB$5</f>
        <v>0</v>
      </c>
      <c r="AC185" s="273">
        <f>ExportsPlywood!AD$5</f>
        <v>10.372458999999999</v>
      </c>
      <c r="AD185" s="273">
        <f>ExportsPlywood!AE$5</f>
        <v>8.4097879999999989</v>
      </c>
      <c r="AE185" s="273">
        <f>ExportsPlywood!AF$5</f>
        <v>2.7744289999999996</v>
      </c>
      <c r="AF185" s="273">
        <f>ExportsPlywood!AG$5</f>
        <v>1.556829</v>
      </c>
      <c r="AG185" s="273">
        <f>ExportsPlywood!AH$5</f>
        <v>0.89891399999999999</v>
      </c>
      <c r="AH185" s="273">
        <f>ExportsPlywood!AI$5</f>
        <v>1.5902129999999999</v>
      </c>
      <c r="AI185" s="273">
        <f>ExportsPlywood!AJ$5</f>
        <v>0.136938</v>
      </c>
      <c r="AJ185" s="273">
        <f>ExportsPlywood!AK$5</f>
        <v>1.6399E-2</v>
      </c>
      <c r="AK185" s="273">
        <f>ExportsPlywood!AL$5</f>
        <v>0</v>
      </c>
      <c r="AL185" s="273">
        <f>ExportsPlywood!AM$5</f>
        <v>4.0470000000000002E-3</v>
      </c>
      <c r="AM185" s="273">
        <f>ExportsPlywood!AN$5</f>
        <v>1.8929999999999999E-3</v>
      </c>
      <c r="AN185" s="273">
        <f>ExportsPlywood!AO$5</f>
        <v>9.1619999999999993E-2</v>
      </c>
      <c r="AO185" s="273">
        <f>ExportsPlywood!AP$5</f>
        <v>1.0851519999999999</v>
      </c>
      <c r="AP185" s="273">
        <f>ExportsPlywood!AQ$5</f>
        <v>4.1513119999999999</v>
      </c>
      <c r="AQ185" s="273">
        <f>ExportsPlywood!AR$5</f>
        <v>1.5016E-2</v>
      </c>
      <c r="AR185" s="273">
        <f>ExportsPlywood!AS$5</f>
        <v>0.30147399999999996</v>
      </c>
      <c r="AS185" s="273">
        <f>ExportsPlywood!AT$5</f>
        <v>8.3941350000000003</v>
      </c>
      <c r="AT185" s="273">
        <f>ExportsPlywood!AU$5</f>
        <v>62.159624999999991</v>
      </c>
      <c r="AU185" s="273">
        <f>ExportsPlywood!AV$5</f>
        <v>103.636459</v>
      </c>
      <c r="AV185" s="273">
        <f>ExportsPlywood!AW$5</f>
        <v>125.726231</v>
      </c>
      <c r="AW185" s="273">
        <f>ExportsPlywood!AX$5</f>
        <v>186.73355031</v>
      </c>
      <c r="AX185" s="273">
        <f>ExportsPlywood!AY$5</f>
        <v>269.96507386000002</v>
      </c>
      <c r="AY185" s="273">
        <f>ExportsPlywood!AZ$5</f>
        <v>208.12200769</v>
      </c>
      <c r="AZ185" s="273">
        <f>ExportsPlywood!BA$5</f>
        <v>196.8951189</v>
      </c>
      <c r="BA185" s="273">
        <f>ExportsPlywood!BB$5</f>
        <v>233.24132903</v>
      </c>
      <c r="BB185" s="273">
        <f>ExportsPlywood!BC$5</f>
        <v>0</v>
      </c>
    </row>
    <row r="186" spans="1:54">
      <c r="B186" s="272">
        <v>2000</v>
      </c>
      <c r="C186" s="272">
        <f>1+B186</f>
        <v>2001</v>
      </c>
      <c r="D186" s="272">
        <f t="shared" ref="D186:AA186" si="24">1+C186</f>
        <v>2002</v>
      </c>
      <c r="E186" s="272">
        <f t="shared" si="24"/>
        <v>2003</v>
      </c>
      <c r="F186" s="272">
        <f t="shared" si="24"/>
        <v>2004</v>
      </c>
      <c r="G186" s="272">
        <f t="shared" si="24"/>
        <v>2005</v>
      </c>
      <c r="H186" s="272">
        <f t="shared" si="24"/>
        <v>2006</v>
      </c>
      <c r="I186" s="272">
        <f t="shared" si="24"/>
        <v>2007</v>
      </c>
      <c r="J186" s="272">
        <f t="shared" si="24"/>
        <v>2008</v>
      </c>
      <c r="K186" s="272">
        <f t="shared" si="24"/>
        <v>2009</v>
      </c>
      <c r="L186" s="272">
        <f t="shared" si="24"/>
        <v>2010</v>
      </c>
      <c r="M186" s="272">
        <f t="shared" si="24"/>
        <v>2011</v>
      </c>
      <c r="N186" s="272">
        <f t="shared" si="24"/>
        <v>2012</v>
      </c>
      <c r="O186" s="272">
        <f t="shared" si="24"/>
        <v>2013</v>
      </c>
      <c r="P186" s="272">
        <f t="shared" si="24"/>
        <v>2014</v>
      </c>
      <c r="Q186" s="272">
        <f t="shared" si="24"/>
        <v>2015</v>
      </c>
      <c r="R186" s="272">
        <f t="shared" si="24"/>
        <v>2016</v>
      </c>
      <c r="S186" s="272">
        <f t="shared" si="24"/>
        <v>2017</v>
      </c>
      <c r="T186" s="272">
        <f t="shared" si="24"/>
        <v>2018</v>
      </c>
      <c r="U186" s="272">
        <f t="shared" si="24"/>
        <v>2019</v>
      </c>
      <c r="V186" s="272">
        <f t="shared" si="24"/>
        <v>2020</v>
      </c>
      <c r="W186" s="272">
        <f t="shared" si="24"/>
        <v>2021</v>
      </c>
      <c r="X186" s="272">
        <f t="shared" si="24"/>
        <v>2022</v>
      </c>
      <c r="Y186" s="272">
        <f t="shared" si="24"/>
        <v>2023</v>
      </c>
      <c r="Z186" s="272">
        <f t="shared" si="24"/>
        <v>2024</v>
      </c>
      <c r="AA186" s="272">
        <f t="shared" si="24"/>
        <v>2025</v>
      </c>
      <c r="AC186" s="272">
        <v>2000</v>
      </c>
      <c r="AD186" s="272">
        <f>1+AC186</f>
        <v>2001</v>
      </c>
      <c r="AE186" s="272">
        <f t="shared" ref="AE186:BB186" si="25">1+AD186</f>
        <v>2002</v>
      </c>
      <c r="AF186" s="272">
        <f t="shared" si="25"/>
        <v>2003</v>
      </c>
      <c r="AG186" s="272">
        <f t="shared" si="25"/>
        <v>2004</v>
      </c>
      <c r="AH186" s="272">
        <f t="shared" si="25"/>
        <v>2005</v>
      </c>
      <c r="AI186" s="272">
        <f t="shared" si="25"/>
        <v>2006</v>
      </c>
      <c r="AJ186" s="272">
        <f t="shared" si="25"/>
        <v>2007</v>
      </c>
      <c r="AK186" s="272">
        <f t="shared" si="25"/>
        <v>2008</v>
      </c>
      <c r="AL186" s="272">
        <f t="shared" si="25"/>
        <v>2009</v>
      </c>
      <c r="AM186" s="272">
        <f t="shared" si="25"/>
        <v>2010</v>
      </c>
      <c r="AN186" s="272">
        <f t="shared" si="25"/>
        <v>2011</v>
      </c>
      <c r="AO186" s="272">
        <f t="shared" si="25"/>
        <v>2012</v>
      </c>
      <c r="AP186" s="272">
        <f t="shared" si="25"/>
        <v>2013</v>
      </c>
      <c r="AQ186" s="272">
        <f t="shared" si="25"/>
        <v>2014</v>
      </c>
      <c r="AR186" s="272">
        <f t="shared" si="25"/>
        <v>2015</v>
      </c>
      <c r="AS186" s="272">
        <f t="shared" si="25"/>
        <v>2016</v>
      </c>
      <c r="AT186" s="272">
        <f t="shared" si="25"/>
        <v>2017</v>
      </c>
      <c r="AU186" s="272">
        <f t="shared" si="25"/>
        <v>2018</v>
      </c>
      <c r="AV186" s="272">
        <f t="shared" si="25"/>
        <v>2019</v>
      </c>
      <c r="AW186" s="272">
        <f t="shared" si="25"/>
        <v>2020</v>
      </c>
      <c r="AX186" s="272">
        <f t="shared" si="25"/>
        <v>2021</v>
      </c>
      <c r="AY186" s="272">
        <f t="shared" si="25"/>
        <v>2022</v>
      </c>
      <c r="AZ186" s="272">
        <f t="shared" si="25"/>
        <v>2023</v>
      </c>
      <c r="BA186" s="272">
        <f t="shared" si="25"/>
        <v>2024</v>
      </c>
      <c r="BB186" s="272">
        <f t="shared" si="25"/>
        <v>2025</v>
      </c>
    </row>
    <row r="187" spans="1:54">
      <c r="A187" s="274" t="s">
        <v>98</v>
      </c>
      <c r="B187" s="273">
        <f>ExportsPlywood!C$10</f>
        <v>0</v>
      </c>
      <c r="C187" s="273">
        <f>ExportsPlywood!D$10</f>
        <v>1.7359999999999999E-4</v>
      </c>
      <c r="D187" s="273">
        <f>ExportsPlywood!E$10</f>
        <v>0</v>
      </c>
      <c r="E187" s="273">
        <f>ExportsPlywood!F$10</f>
        <v>0</v>
      </c>
      <c r="F187" s="273">
        <f>ExportsPlywood!G$10</f>
        <v>0</v>
      </c>
      <c r="G187" s="273">
        <f>ExportsPlywood!H$10</f>
        <v>0</v>
      </c>
      <c r="H187" s="273">
        <f>ExportsPlywood!I$10</f>
        <v>0</v>
      </c>
      <c r="I187" s="273">
        <f>ExportsPlywood!J$10</f>
        <v>0</v>
      </c>
      <c r="J187" s="273">
        <f>ExportsPlywood!K$10</f>
        <v>0</v>
      </c>
      <c r="K187" s="273">
        <f>ExportsPlywood!L$10</f>
        <v>9.2400000000000002E-4</v>
      </c>
      <c r="L187" s="273">
        <f>ExportsPlywood!M$10</f>
        <v>0</v>
      </c>
      <c r="M187" s="273">
        <f>ExportsPlywood!N$10</f>
        <v>0</v>
      </c>
      <c r="N187" s="273">
        <f>ExportsPlywood!O$10</f>
        <v>0</v>
      </c>
      <c r="O187" s="273">
        <f>ExportsPlywood!P$10</f>
        <v>0</v>
      </c>
      <c r="P187" s="273">
        <f>ExportsPlywood!Q$10</f>
        <v>0</v>
      </c>
      <c r="Q187" s="273">
        <f>ExportsPlywood!R$10</f>
        <v>0</v>
      </c>
      <c r="R187" s="273">
        <f>ExportsPlywood!S$10</f>
        <v>0</v>
      </c>
      <c r="S187" s="273">
        <f>ExportsPlywood!T$10</f>
        <v>0</v>
      </c>
      <c r="T187" s="273">
        <f>ExportsPlywood!U$10</f>
        <v>0</v>
      </c>
      <c r="U187" s="273">
        <f>ExportsPlywood!V$10</f>
        <v>5.0259999999999986E-4</v>
      </c>
      <c r="V187" s="273">
        <f>ExportsPlywood!W$10</f>
        <v>7.9043999999999975E-2</v>
      </c>
      <c r="W187" s="273">
        <f>ExportsPlywood!X$10</f>
        <v>0.36839319999999992</v>
      </c>
      <c r="X187" s="273">
        <f>ExportsPlywood!Y$10</f>
        <v>0.55362080000000002</v>
      </c>
      <c r="Y187" s="273">
        <f>ExportsPlywood!Z$10</f>
        <v>0.28099999999999997</v>
      </c>
      <c r="Z187" s="273">
        <f>ExportsPlywood!AA$10</f>
        <v>0.10100000000000001</v>
      </c>
      <c r="AA187" s="273">
        <f>ExportsPlywood!AB$10</f>
        <v>0</v>
      </c>
      <c r="AB187" s="273"/>
    </row>
    <row r="188" spans="1:54">
      <c r="A188" s="273" t="str">
        <f>ExportsPlywood!B$6</f>
        <v xml:space="preserve">China </v>
      </c>
      <c r="B188" s="273">
        <f>ExportsPlywood!C$6</f>
        <v>25.568978399999999</v>
      </c>
      <c r="C188" s="273">
        <f>ExportsPlywood!D$6</f>
        <v>22.576579199999998</v>
      </c>
      <c r="D188" s="273">
        <f>ExportsPlywood!E$6</f>
        <v>13.943517</v>
      </c>
      <c r="E188" s="273">
        <f>ExportsPlywood!F$6</f>
        <v>0.31616759999999999</v>
      </c>
      <c r="F188" s="273">
        <f>ExportsPlywood!G$6</f>
        <v>0.41465619999999997</v>
      </c>
      <c r="G188" s="273">
        <f>ExportsPlywood!H$6</f>
        <v>4.4837309999999997</v>
      </c>
      <c r="H188" s="273">
        <f>ExportsPlywood!I$6</f>
        <v>0</v>
      </c>
      <c r="I188" s="273">
        <f>ExportsPlywood!J$6</f>
        <v>0</v>
      </c>
      <c r="J188" s="273">
        <f>ExportsPlywood!K$6</f>
        <v>0</v>
      </c>
      <c r="K188" s="273">
        <f>ExportsPlywood!L$6</f>
        <v>0</v>
      </c>
      <c r="L188" s="273">
        <f>ExportsPlywood!M$6</f>
        <v>0</v>
      </c>
      <c r="M188" s="273">
        <f>ExportsPlywood!N$6</f>
        <v>0</v>
      </c>
      <c r="N188" s="273">
        <f>ExportsPlywood!O$6</f>
        <v>0</v>
      </c>
      <c r="O188" s="273">
        <f>ExportsPlywood!P$6</f>
        <v>0</v>
      </c>
      <c r="P188" s="273">
        <f>ExportsPlywood!Q$6</f>
        <v>3.0032E-2</v>
      </c>
      <c r="Q188" s="273">
        <f>ExportsPlywood!R$6</f>
        <v>0</v>
      </c>
      <c r="R188" s="273">
        <f>ExportsPlywood!S$6</f>
        <v>0</v>
      </c>
      <c r="S188" s="273">
        <f>ExportsPlywood!T$6</f>
        <v>0.11560219999999996</v>
      </c>
      <c r="T188" s="273">
        <f>ExportsPlywood!U$6</f>
        <v>2.9763999999999999E-2</v>
      </c>
      <c r="U188" s="273">
        <f>ExportsPlywood!V$6</f>
        <v>1.596E-3</v>
      </c>
      <c r="V188" s="273">
        <f>ExportsPlywood!W$6</f>
        <v>4.3965599999999987E-2</v>
      </c>
      <c r="W188" s="273">
        <f>ExportsPlywood!X$6</f>
        <v>2.1867999999999995E-2</v>
      </c>
      <c r="X188" s="273">
        <f>ExportsPlywood!Y$6</f>
        <v>5.487849999999999E-3</v>
      </c>
      <c r="Y188" s="273">
        <f>ExportsPlywood!Z$6</f>
        <v>0</v>
      </c>
      <c r="Z188" s="273">
        <f>ExportsPlywood!AA$6</f>
        <v>0.228598</v>
      </c>
      <c r="AA188" s="273">
        <f>ExportsPlywood!AB$6</f>
        <v>0</v>
      </c>
      <c r="AB188" s="273"/>
    </row>
    <row r="189" spans="1:54">
      <c r="A189" s="273" t="str">
        <f>ExportsPlywood!B$7</f>
        <v xml:space="preserve">Taiwan </v>
      </c>
      <c r="B189" s="273">
        <f>ExportsPlywood!C$7</f>
        <v>0</v>
      </c>
      <c r="C189" s="273">
        <f>ExportsPlywood!D$7</f>
        <v>0.41686819999999991</v>
      </c>
      <c r="D189" s="273">
        <f>ExportsPlywood!E$7</f>
        <v>2.3148803999999998</v>
      </c>
      <c r="E189" s="273">
        <f>ExportsPlywood!F$7</f>
        <v>16.300530399999996</v>
      </c>
      <c r="F189" s="273">
        <f>ExportsPlywood!G$7</f>
        <v>8.2810532000000006</v>
      </c>
      <c r="G189" s="273">
        <f>ExportsPlywood!H$7</f>
        <v>0</v>
      </c>
      <c r="H189" s="273">
        <f>ExportsPlywood!I$7</f>
        <v>0</v>
      </c>
      <c r="I189" s="273">
        <f>ExportsPlywood!J$7</f>
        <v>0</v>
      </c>
      <c r="J189" s="273">
        <f>ExportsPlywood!K$7</f>
        <v>0</v>
      </c>
      <c r="K189" s="273">
        <f>ExportsPlywood!L$7</f>
        <v>0</v>
      </c>
      <c r="L189" s="273">
        <f>ExportsPlywood!M$7</f>
        <v>0</v>
      </c>
      <c r="M189" s="273">
        <f>ExportsPlywood!N$7</f>
        <v>0</v>
      </c>
      <c r="N189" s="273">
        <f>ExportsPlywood!O$7</f>
        <v>0</v>
      </c>
      <c r="O189" s="273">
        <f>ExportsPlywood!P$7</f>
        <v>0</v>
      </c>
      <c r="P189" s="273">
        <f>ExportsPlywood!Q$7</f>
        <v>0</v>
      </c>
      <c r="Q189" s="273">
        <f>ExportsPlywood!R$7</f>
        <v>0</v>
      </c>
      <c r="R189" s="273">
        <f>ExportsPlywood!S$7</f>
        <v>0</v>
      </c>
      <c r="S189" s="273">
        <f>ExportsPlywood!T$7</f>
        <v>6.7069799999999999E-2</v>
      </c>
      <c r="T189" s="273">
        <f>ExportsPlywood!U$7</f>
        <v>1.3214599999999998E-2</v>
      </c>
      <c r="U189" s="273">
        <f>ExportsPlywood!V$7</f>
        <v>1.2543999999999997E-3</v>
      </c>
      <c r="V189" s="273">
        <f>ExportsPlywood!W$7</f>
        <v>0</v>
      </c>
      <c r="W189" s="273">
        <f>ExportsPlywood!X$7</f>
        <v>0</v>
      </c>
      <c r="X189" s="273">
        <f>ExportsPlywood!Y$7</f>
        <v>1.6379999999999995E-2</v>
      </c>
      <c r="Y189" s="273">
        <f>ExportsPlywood!Z$7</f>
        <v>0</v>
      </c>
      <c r="Z189" s="273">
        <f>ExportsPlywood!AA$7</f>
        <v>1.0478159999999999E-2</v>
      </c>
      <c r="AA189" s="273">
        <f>ExportsPlywood!AB$7</f>
        <v>0</v>
      </c>
      <c r="AB189" s="273"/>
    </row>
    <row r="190" spans="1:54">
      <c r="A190" s="273" t="str">
        <f>ExportsPlywood!B$8</f>
        <v xml:space="preserve">USA </v>
      </c>
      <c r="B190" s="273">
        <f>ExportsPlywood!C$8</f>
        <v>0</v>
      </c>
      <c r="C190" s="273">
        <f>ExportsPlywood!D$8</f>
        <v>0</v>
      </c>
      <c r="D190" s="273">
        <f>ExportsPlywood!E$8</f>
        <v>0</v>
      </c>
      <c r="E190" s="273">
        <f>ExportsPlywood!F$8</f>
        <v>0</v>
      </c>
      <c r="F190" s="273">
        <f>ExportsPlywood!G$8</f>
        <v>0</v>
      </c>
      <c r="G190" s="273">
        <f>ExportsPlywood!H$8</f>
        <v>0</v>
      </c>
      <c r="H190" s="273">
        <f>ExportsPlywood!I$8</f>
        <v>0</v>
      </c>
      <c r="I190" s="273">
        <f>ExportsPlywood!J$8</f>
        <v>0</v>
      </c>
      <c r="J190" s="273">
        <f>ExportsPlywood!K$8</f>
        <v>0</v>
      </c>
      <c r="K190" s="273">
        <f>ExportsPlywood!L$8</f>
        <v>0</v>
      </c>
      <c r="L190" s="273">
        <f>ExportsPlywood!M$8</f>
        <v>0</v>
      </c>
      <c r="M190" s="273">
        <f>ExportsPlywood!N$8</f>
        <v>5.3199999999999997E-2</v>
      </c>
      <c r="N190" s="273">
        <f>ExportsPlywood!O$8</f>
        <v>0.4760279999999999</v>
      </c>
      <c r="O190" s="273">
        <f>ExportsPlywood!P$8</f>
        <v>1.8259261999999996</v>
      </c>
      <c r="P190" s="273">
        <f>ExportsPlywood!Q$8</f>
        <v>0</v>
      </c>
      <c r="Q190" s="273">
        <f>ExportsPlywood!R$8</f>
        <v>0.15129519999999999</v>
      </c>
      <c r="R190" s="273">
        <f>ExportsPlywood!S$8</f>
        <v>4.5021339999999999</v>
      </c>
      <c r="S190" s="273">
        <f>ExportsPlywood!T$8</f>
        <v>71.564457999999988</v>
      </c>
      <c r="T190" s="273">
        <f>ExportsPlywood!U$8</f>
        <v>98.521197600000008</v>
      </c>
      <c r="U190" s="273">
        <f>ExportsPlywood!V$8</f>
        <v>86.778420400000002</v>
      </c>
      <c r="V190" s="273">
        <f>ExportsPlywood!W$8</f>
        <v>109.19213619999998</v>
      </c>
      <c r="W190" s="273">
        <f>ExportsPlywood!X$8</f>
        <v>152.1325722</v>
      </c>
      <c r="X190" s="273">
        <f>ExportsPlywood!Y$8</f>
        <v>157.15642919999996</v>
      </c>
      <c r="Y190" s="273">
        <f>ExportsPlywood!Z$8</f>
        <v>135.76671100000002</v>
      </c>
      <c r="Z190" s="273">
        <f>ExportsPlywood!AA$8</f>
        <v>145.82299999999998</v>
      </c>
      <c r="AA190" s="273">
        <f>ExportsPlywood!AB$8</f>
        <v>0</v>
      </c>
      <c r="AB190" s="273"/>
    </row>
    <row r="191" spans="1:54">
      <c r="A191" s="274" t="s">
        <v>18</v>
      </c>
      <c r="B191" s="273">
        <f t="shared" ref="B191:AA191" si="26">B185-SUM(B187:B190)</f>
        <v>0.6612480000000005</v>
      </c>
      <c r="C191" s="273">
        <f t="shared" si="26"/>
        <v>2.6299643999999986</v>
      </c>
      <c r="D191" s="273">
        <f t="shared" si="26"/>
        <v>1.1599406000000023</v>
      </c>
      <c r="E191" s="273">
        <f t="shared" si="26"/>
        <v>1.5118502000000014</v>
      </c>
      <c r="F191" s="273">
        <f t="shared" si="26"/>
        <v>0.801009999999998</v>
      </c>
      <c r="G191" s="273">
        <f t="shared" si="26"/>
        <v>0.92563939999999967</v>
      </c>
      <c r="H191" s="273">
        <f t="shared" si="26"/>
        <v>1.2606831999999999</v>
      </c>
      <c r="I191" s="273">
        <f t="shared" si="26"/>
        <v>0.18646599999999999</v>
      </c>
      <c r="J191" s="273">
        <f t="shared" si="26"/>
        <v>0</v>
      </c>
      <c r="K191" s="273">
        <f t="shared" si="26"/>
        <v>0</v>
      </c>
      <c r="L191" s="273">
        <f t="shared" si="26"/>
        <v>4.4839199999999996E-2</v>
      </c>
      <c r="M191" s="273">
        <f t="shared" si="26"/>
        <v>0</v>
      </c>
      <c r="N191" s="273">
        <f t="shared" si="26"/>
        <v>7.9800000000000093E-2</v>
      </c>
      <c r="O191" s="273">
        <f t="shared" si="26"/>
        <v>0.31494400000000011</v>
      </c>
      <c r="P191" s="273">
        <f t="shared" si="26"/>
        <v>0</v>
      </c>
      <c r="Q191" s="273">
        <f t="shared" si="26"/>
        <v>3.8499999999999646E-4</v>
      </c>
      <c r="R191" s="273">
        <f t="shared" si="26"/>
        <v>3.3599999999998076E-3</v>
      </c>
      <c r="S191" s="273">
        <f t="shared" si="26"/>
        <v>2.5741310000000084</v>
      </c>
      <c r="T191" s="273">
        <f t="shared" si="26"/>
        <v>0.34439719999998886</v>
      </c>
      <c r="U191" s="273">
        <f t="shared" si="26"/>
        <v>2.2856259999999935</v>
      </c>
      <c r="V191" s="273">
        <f t="shared" si="26"/>
        <v>1.5021244000000138</v>
      </c>
      <c r="W191" s="273">
        <f t="shared" si="26"/>
        <v>3.1539115999999865</v>
      </c>
      <c r="X191" s="273">
        <f t="shared" si="26"/>
        <v>1.2242566000000181</v>
      </c>
      <c r="Y191" s="273">
        <f t="shared" si="26"/>
        <v>0.44034755999996378</v>
      </c>
      <c r="Z191" s="273">
        <f t="shared" si="26"/>
        <v>1.4786118000000101</v>
      </c>
      <c r="AA191" s="273">
        <f t="shared" si="26"/>
        <v>0</v>
      </c>
      <c r="AB191" s="273"/>
    </row>
    <row r="192" spans="1:54">
      <c r="AB192" s="273"/>
    </row>
    <row r="194" spans="1:54">
      <c r="A194" s="274"/>
      <c r="B194" s="274"/>
      <c r="C194" s="274"/>
      <c r="D194" s="274"/>
      <c r="E194" s="274"/>
      <c r="F194" s="274"/>
      <c r="G194" s="274"/>
      <c r="H194" s="274"/>
      <c r="I194" s="274"/>
      <c r="J194" s="274"/>
      <c r="K194" s="274"/>
      <c r="L194" s="274"/>
      <c r="M194" s="274"/>
      <c r="N194" s="274"/>
      <c r="O194" s="274"/>
      <c r="P194" s="274"/>
      <c r="Q194" s="274"/>
      <c r="R194" s="274"/>
      <c r="S194" s="274"/>
      <c r="T194" s="274"/>
      <c r="U194" s="274"/>
      <c r="V194" s="274"/>
      <c r="W194" s="274"/>
      <c r="X194" s="274"/>
      <c r="Y194" s="274"/>
      <c r="Z194" s="274"/>
      <c r="AA194" s="274"/>
    </row>
    <row r="195" spans="1:54">
      <c r="A195" s="274"/>
      <c r="B195" s="274"/>
      <c r="C195" s="274"/>
      <c r="D195" s="274"/>
      <c r="E195" s="274"/>
      <c r="F195" s="274"/>
      <c r="G195" s="274"/>
      <c r="H195" s="274"/>
      <c r="I195" s="274"/>
      <c r="J195" s="274"/>
      <c r="K195" s="274"/>
      <c r="L195" s="274"/>
      <c r="M195" s="274"/>
      <c r="N195" s="274"/>
      <c r="O195" s="274"/>
      <c r="P195" s="274"/>
      <c r="Q195" s="274"/>
      <c r="R195" s="274"/>
      <c r="S195" s="274"/>
      <c r="T195" s="274"/>
      <c r="U195" s="274"/>
      <c r="V195" s="274"/>
      <c r="W195" s="274"/>
      <c r="X195" s="274"/>
      <c r="Y195" s="274"/>
      <c r="Z195" s="274"/>
      <c r="AA195" s="274"/>
    </row>
    <row r="196" spans="1:54">
      <c r="A196" s="274"/>
      <c r="B196" s="274"/>
      <c r="C196" s="274"/>
      <c r="D196" s="274"/>
      <c r="E196" s="274"/>
      <c r="F196" s="274"/>
      <c r="G196" s="274"/>
      <c r="H196" s="274"/>
      <c r="I196" s="274"/>
      <c r="J196" s="274"/>
      <c r="K196" s="274"/>
      <c r="L196" s="274"/>
      <c r="M196" s="274"/>
      <c r="N196" s="274"/>
      <c r="O196" s="274"/>
      <c r="P196" s="274"/>
      <c r="Q196" s="274"/>
      <c r="R196" s="274"/>
      <c r="S196" s="274"/>
      <c r="T196" s="274"/>
      <c r="U196" s="274"/>
      <c r="V196" s="274"/>
      <c r="W196" s="274"/>
      <c r="X196" s="274"/>
      <c r="Y196" s="274"/>
      <c r="Z196" s="274"/>
      <c r="AA196" s="274"/>
    </row>
    <row r="197" spans="1:54">
      <c r="A197" s="272" t="str">
        <f>A187</f>
        <v>EU-27 plus UK</v>
      </c>
      <c r="AC197" s="273">
        <f>ExportsPlywood!AD$10</f>
        <v>0</v>
      </c>
      <c r="AD197" s="273">
        <f>ExportsPlywood!AE$10</f>
        <v>6.3999999999999997E-5</v>
      </c>
      <c r="AE197" s="273">
        <f>ExportsPlywood!AF$10</f>
        <v>0</v>
      </c>
      <c r="AF197" s="273">
        <f>ExportsPlywood!AG$10</f>
        <v>0</v>
      </c>
      <c r="AG197" s="273">
        <f>ExportsPlywood!AH$10</f>
        <v>0</v>
      </c>
      <c r="AH197" s="273">
        <f>ExportsPlywood!AI$10</f>
        <v>0</v>
      </c>
      <c r="AI197" s="273">
        <f>ExportsPlywood!AJ$10</f>
        <v>0</v>
      </c>
      <c r="AJ197" s="273">
        <f>ExportsPlywood!AK$10</f>
        <v>0</v>
      </c>
      <c r="AK197" s="273">
        <f>ExportsPlywood!AL$10</f>
        <v>0</v>
      </c>
      <c r="AL197" s="273">
        <f>ExportsPlywood!AM$10</f>
        <v>4.0470000000000002E-3</v>
      </c>
      <c r="AM197" s="273">
        <f>ExportsPlywood!AN$10</f>
        <v>0</v>
      </c>
      <c r="AN197" s="273">
        <f>ExportsPlywood!AO$10</f>
        <v>0</v>
      </c>
      <c r="AO197" s="273">
        <f>ExportsPlywood!AP$10</f>
        <v>0</v>
      </c>
      <c r="AP197" s="273">
        <f>ExportsPlywood!AQ$10</f>
        <v>0</v>
      </c>
      <c r="AQ197" s="273">
        <f>ExportsPlywood!AR$10</f>
        <v>0</v>
      </c>
      <c r="AR197" s="273">
        <f>ExportsPlywood!AS$10</f>
        <v>0</v>
      </c>
      <c r="AS197" s="273">
        <f>ExportsPlywood!AT$10</f>
        <v>0</v>
      </c>
      <c r="AT197" s="273">
        <f>ExportsPlywood!AU$10</f>
        <v>0</v>
      </c>
      <c r="AU197" s="273">
        <f>ExportsPlywood!AV$10</f>
        <v>0</v>
      </c>
      <c r="AV197" s="273">
        <f>ExportsPlywood!AW$10</f>
        <v>3.0999999999999995E-4</v>
      </c>
      <c r="AW197" s="273">
        <f>ExportsPlywood!AX$10</f>
        <v>0.18655049999999998</v>
      </c>
      <c r="AX197" s="273">
        <f>ExportsPlywood!AY$10</f>
        <v>0.80046392</v>
      </c>
      <c r="AY197" s="273">
        <f>ExportsPlywood!AZ$10</f>
        <v>1.16519697</v>
      </c>
      <c r="AZ197" s="273">
        <f>ExportsPlywood!BA$10</f>
        <v>0.40005734999999998</v>
      </c>
      <c r="BA197" s="273">
        <f>ExportsPlywood!BB$10</f>
        <v>0.17289352999999999</v>
      </c>
      <c r="BB197" s="273">
        <f>ExportsPlywood!BC$10</f>
        <v>0</v>
      </c>
    </row>
    <row r="198" spans="1:54">
      <c r="A198" s="272" t="str">
        <f>A188</f>
        <v xml:space="preserve">China </v>
      </c>
      <c r="AC198" s="273">
        <f>ExportsPlywood!AD$6</f>
        <v>10.079177</v>
      </c>
      <c r="AD198" s="273">
        <f>ExportsPlywood!AE$6</f>
        <v>7.1588979999999998</v>
      </c>
      <c r="AE198" s="273">
        <f>ExportsPlywood!AF$6</f>
        <v>1.593235</v>
      </c>
      <c r="AF198" s="273">
        <f>ExportsPlywood!AG$6</f>
        <v>3.2466999999999996E-2</v>
      </c>
      <c r="AG198" s="273">
        <f>ExportsPlywood!AH$6</f>
        <v>3.4547999999999995E-2</v>
      </c>
      <c r="AH198" s="273">
        <f>ExportsPlywood!AI$6</f>
        <v>1.4115339999999998</v>
      </c>
      <c r="AI198" s="273">
        <f>ExportsPlywood!AJ$6</f>
        <v>0</v>
      </c>
      <c r="AJ198" s="273">
        <f>ExportsPlywood!AK$6</f>
        <v>0</v>
      </c>
      <c r="AK198" s="273">
        <f>ExportsPlywood!AL$6</f>
        <v>0</v>
      </c>
      <c r="AL198" s="273">
        <f>ExportsPlywood!AM$6</f>
        <v>0</v>
      </c>
      <c r="AM198" s="273">
        <f>ExportsPlywood!AN$6</f>
        <v>0</v>
      </c>
      <c r="AN198" s="273">
        <f>ExportsPlywood!AO$6</f>
        <v>0</v>
      </c>
      <c r="AO198" s="273">
        <f>ExportsPlywood!AP$6</f>
        <v>0</v>
      </c>
      <c r="AP198" s="273">
        <f>ExportsPlywood!AQ$6</f>
        <v>0</v>
      </c>
      <c r="AQ198" s="273">
        <f>ExportsPlywood!AR$6</f>
        <v>1.5016E-2</v>
      </c>
      <c r="AR198" s="273">
        <f>ExportsPlywood!AS$6</f>
        <v>0</v>
      </c>
      <c r="AS198" s="273">
        <f>ExportsPlywood!AT$6</f>
        <v>0</v>
      </c>
      <c r="AT198" s="273">
        <f>ExportsPlywood!AU$6</f>
        <v>7.2295999999999999E-2</v>
      </c>
      <c r="AU198" s="273">
        <f>ExportsPlywood!AV$6</f>
        <v>2.6962999999999997E-2</v>
      </c>
      <c r="AV198" s="273">
        <f>ExportsPlywood!AW$6</f>
        <v>1.7849999999999999E-3</v>
      </c>
      <c r="AW198" s="273">
        <f>ExportsPlywood!AX$6</f>
        <v>6.597625E-2</v>
      </c>
      <c r="AX198" s="273">
        <f>ExportsPlywood!AY$6</f>
        <v>3.6960509999999995E-2</v>
      </c>
      <c r="AY198" s="273">
        <f>ExportsPlywood!AZ$6</f>
        <v>5.487849999999999E-3</v>
      </c>
      <c r="AZ198" s="273">
        <f>ExportsPlywood!BA$6</f>
        <v>0</v>
      </c>
      <c r="BA198" s="273">
        <f>ExportsPlywood!BB$6</f>
        <v>5.7301649999999996E-2</v>
      </c>
      <c r="BB198" s="273">
        <f>ExportsPlywood!BC$6</f>
        <v>0</v>
      </c>
    </row>
    <row r="199" spans="1:54">
      <c r="A199" s="272" t="str">
        <f>A189</f>
        <v xml:space="preserve">Taiwan </v>
      </c>
      <c r="AC199" s="273">
        <f>ExportsPlywood!AD$7</f>
        <v>0</v>
      </c>
      <c r="AD199" s="273">
        <f>ExportsPlywood!AE$7</f>
        <v>0.26548899999999998</v>
      </c>
      <c r="AE199" s="273">
        <f>ExportsPlywood!AF$7</f>
        <v>1.052684</v>
      </c>
      <c r="AF199" s="273">
        <f>ExportsPlywood!AG$7</f>
        <v>1.357958</v>
      </c>
      <c r="AG199" s="273">
        <f>ExportsPlywood!AH$7</f>
        <v>0.76068199999999997</v>
      </c>
      <c r="AH199" s="273">
        <f>ExportsPlywood!AI$7</f>
        <v>0</v>
      </c>
      <c r="AI199" s="273">
        <f>ExportsPlywood!AJ$7</f>
        <v>0</v>
      </c>
      <c r="AJ199" s="273">
        <f>ExportsPlywood!AK$7</f>
        <v>0</v>
      </c>
      <c r="AK199" s="273">
        <f>ExportsPlywood!AL$7</f>
        <v>0</v>
      </c>
      <c r="AL199" s="273">
        <f>ExportsPlywood!AM$7</f>
        <v>0</v>
      </c>
      <c r="AM199" s="273">
        <f>ExportsPlywood!AN$7</f>
        <v>0</v>
      </c>
      <c r="AN199" s="273">
        <f>ExportsPlywood!AO$7</f>
        <v>0</v>
      </c>
      <c r="AO199" s="273">
        <f>ExportsPlywood!AP$7</f>
        <v>0</v>
      </c>
      <c r="AP199" s="273">
        <f>ExportsPlywood!AQ$7</f>
        <v>0</v>
      </c>
      <c r="AQ199" s="273">
        <f>ExportsPlywood!AR$7</f>
        <v>0</v>
      </c>
      <c r="AR199" s="273">
        <f>ExportsPlywood!AS$7</f>
        <v>0</v>
      </c>
      <c r="AS199" s="273">
        <f>ExportsPlywood!AT$7</f>
        <v>0</v>
      </c>
      <c r="AT199" s="273">
        <f>ExportsPlywood!AU$7</f>
        <v>8.2885E-2</v>
      </c>
      <c r="AU199" s="273">
        <f>ExportsPlywood!AV$7</f>
        <v>2.2807999999999998E-2</v>
      </c>
      <c r="AV199" s="273">
        <f>ExportsPlywood!AW$7</f>
        <v>1.7669999999999999E-3</v>
      </c>
      <c r="AW199" s="273">
        <f>ExportsPlywood!AX$7</f>
        <v>0</v>
      </c>
      <c r="AX199" s="273">
        <f>ExportsPlywood!AY$7</f>
        <v>0</v>
      </c>
      <c r="AY199" s="273">
        <f>ExportsPlywood!AZ$7</f>
        <v>2.6647939999999998E-2</v>
      </c>
      <c r="AZ199" s="273">
        <f>ExportsPlywood!BA$7</f>
        <v>0</v>
      </c>
      <c r="BA199" s="273">
        <f>ExportsPlywood!BB$7</f>
        <v>1.0478159999999999E-2</v>
      </c>
      <c r="BB199" s="273">
        <f>ExportsPlywood!BC$7</f>
        <v>0</v>
      </c>
    </row>
    <row r="200" spans="1:54">
      <c r="A200" s="272" t="str">
        <f>A190</f>
        <v xml:space="preserve">USA </v>
      </c>
      <c r="AC200" s="273">
        <f>ExportsPlywood!AD$8</f>
        <v>0</v>
      </c>
      <c r="AD200" s="273">
        <f>ExportsPlywood!AE$8</f>
        <v>0</v>
      </c>
      <c r="AE200" s="273">
        <f>ExportsPlywood!AF$8</f>
        <v>0</v>
      </c>
      <c r="AF200" s="273">
        <f>ExportsPlywood!AG$8</f>
        <v>0</v>
      </c>
      <c r="AG200" s="273">
        <f>ExportsPlywood!AH$8</f>
        <v>0</v>
      </c>
      <c r="AH200" s="273">
        <f>ExportsPlywood!AI$8</f>
        <v>0</v>
      </c>
      <c r="AI200" s="273">
        <f>ExportsPlywood!AJ$8</f>
        <v>0</v>
      </c>
      <c r="AJ200" s="273">
        <f>ExportsPlywood!AK$8</f>
        <v>0</v>
      </c>
      <c r="AK200" s="273">
        <f>ExportsPlywood!AL$8</f>
        <v>0</v>
      </c>
      <c r="AL200" s="273">
        <f>ExportsPlywood!AM$8</f>
        <v>0</v>
      </c>
      <c r="AM200" s="273">
        <f>ExportsPlywood!AN$8</f>
        <v>0</v>
      </c>
      <c r="AN200" s="273">
        <f>ExportsPlywood!AO$8</f>
        <v>9.1619999999999993E-2</v>
      </c>
      <c r="AO200" s="273">
        <f>ExportsPlywood!AP$8</f>
        <v>0.903756</v>
      </c>
      <c r="AP200" s="273">
        <f>ExportsPlywood!AQ$8</f>
        <v>3.5834189999999997</v>
      </c>
      <c r="AQ200" s="273">
        <f>ExportsPlywood!AR$8</f>
        <v>0</v>
      </c>
      <c r="AR200" s="273">
        <f>ExportsPlywood!AS$8</f>
        <v>0.30130599999999996</v>
      </c>
      <c r="AS200" s="273">
        <f>ExportsPlywood!AT$8</f>
        <v>8.3872280000000003</v>
      </c>
      <c r="AT200" s="273">
        <f>ExportsPlywood!AU$8</f>
        <v>59.426168999999994</v>
      </c>
      <c r="AU200" s="273">
        <f>ExportsPlywood!AV$8</f>
        <v>103.20093199999999</v>
      </c>
      <c r="AV200" s="273">
        <f>ExportsPlywood!AW$8</f>
        <v>124.533644</v>
      </c>
      <c r="AW200" s="273">
        <f>ExportsPlywood!AX$8</f>
        <v>185.71264967000002</v>
      </c>
      <c r="AX200" s="273">
        <f>ExportsPlywood!AY$8</f>
        <v>264.41388476000003</v>
      </c>
      <c r="AY200" s="273">
        <f>ExportsPlywood!AZ$8</f>
        <v>204.99574685000002</v>
      </c>
      <c r="AZ200" s="273">
        <f>ExportsPlywood!BA$8</f>
        <v>195.93469478</v>
      </c>
      <c r="BA200" s="273">
        <f>ExportsPlywood!BB$8</f>
        <v>231.11071694999998</v>
      </c>
      <c r="BB200" s="273">
        <f>ExportsPlywood!BC$8</f>
        <v>0</v>
      </c>
    </row>
    <row r="201" spans="1:54">
      <c r="A201" s="272" t="str">
        <f>A191</f>
        <v>Others</v>
      </c>
      <c r="AC201" s="273">
        <f t="shared" ref="AC201:BB201" si="27">AC185-SUM(AC197:AC200)</f>
        <v>0.2932819999999996</v>
      </c>
      <c r="AD201" s="273">
        <f t="shared" si="27"/>
        <v>0.98533699999999946</v>
      </c>
      <c r="AE201" s="273">
        <f t="shared" si="27"/>
        <v>0.12850999999999946</v>
      </c>
      <c r="AF201" s="273">
        <f t="shared" si="27"/>
        <v>0.166404</v>
      </c>
      <c r="AG201" s="273">
        <f t="shared" si="27"/>
        <v>0.103684</v>
      </c>
      <c r="AH201" s="273">
        <f t="shared" si="27"/>
        <v>0.17867900000000003</v>
      </c>
      <c r="AI201" s="273">
        <f t="shared" si="27"/>
        <v>0.136938</v>
      </c>
      <c r="AJ201" s="273">
        <f t="shared" si="27"/>
        <v>1.6399E-2</v>
      </c>
      <c r="AK201" s="273">
        <f t="shared" si="27"/>
        <v>0</v>
      </c>
      <c r="AL201" s="273">
        <f t="shared" si="27"/>
        <v>0</v>
      </c>
      <c r="AM201" s="273">
        <f t="shared" si="27"/>
        <v>1.8929999999999999E-3</v>
      </c>
      <c r="AN201" s="273">
        <f t="shared" si="27"/>
        <v>0</v>
      </c>
      <c r="AO201" s="273">
        <f t="shared" si="27"/>
        <v>0.18139599999999989</v>
      </c>
      <c r="AP201" s="273">
        <f t="shared" si="27"/>
        <v>0.5678930000000002</v>
      </c>
      <c r="AQ201" s="273">
        <f t="shared" si="27"/>
        <v>0</v>
      </c>
      <c r="AR201" s="273">
        <f t="shared" si="27"/>
        <v>1.6800000000000148E-4</v>
      </c>
      <c r="AS201" s="273">
        <f t="shared" si="27"/>
        <v>6.9069999999999965E-3</v>
      </c>
      <c r="AT201" s="273">
        <f t="shared" si="27"/>
        <v>2.5782749999999979</v>
      </c>
      <c r="AU201" s="273">
        <f t="shared" si="27"/>
        <v>0.38575600000000065</v>
      </c>
      <c r="AV201" s="273">
        <f t="shared" si="27"/>
        <v>1.1887250000000051</v>
      </c>
      <c r="AW201" s="273">
        <f t="shared" si="27"/>
        <v>0.76837388999999234</v>
      </c>
      <c r="AX201" s="273">
        <f t="shared" si="27"/>
        <v>4.7137646699999891</v>
      </c>
      <c r="AY201" s="273">
        <f t="shared" si="27"/>
        <v>1.9289280799999915</v>
      </c>
      <c r="AZ201" s="273">
        <f t="shared" si="27"/>
        <v>0.56036677000000168</v>
      </c>
      <c r="BA201" s="273">
        <f t="shared" si="27"/>
        <v>1.8899387400000194</v>
      </c>
      <c r="BB201" s="273">
        <f t="shared" si="27"/>
        <v>0</v>
      </c>
    </row>
    <row r="202" spans="1:54">
      <c r="A202" s="275"/>
      <c r="AC202" s="273"/>
      <c r="AD202" s="273"/>
      <c r="AE202" s="273"/>
      <c r="AF202" s="273"/>
      <c r="AG202" s="273"/>
      <c r="AH202" s="273"/>
      <c r="AI202" s="273"/>
      <c r="AJ202" s="273"/>
      <c r="AK202" s="273"/>
      <c r="AL202" s="273"/>
      <c r="AM202" s="273"/>
      <c r="AN202" s="273"/>
      <c r="AO202" s="273"/>
      <c r="AP202" s="273"/>
      <c r="AQ202" s="273"/>
      <c r="AR202" s="273"/>
      <c r="AS202" s="273"/>
      <c r="AT202" s="273"/>
      <c r="AU202" s="273"/>
      <c r="AV202" s="273"/>
      <c r="AW202" s="273"/>
      <c r="AX202" s="273"/>
      <c r="AY202" s="273"/>
      <c r="AZ202" s="273"/>
      <c r="BA202" s="273"/>
      <c r="BB202" s="273"/>
    </row>
    <row r="203" spans="1:54" ht="13">
      <c r="A203" s="271" t="s">
        <v>54</v>
      </c>
    </row>
    <row r="204" spans="1:54" ht="13">
      <c r="A204" s="271"/>
      <c r="B204" s="453" t="s">
        <v>95</v>
      </c>
      <c r="C204" s="453"/>
      <c r="D204" s="453"/>
      <c r="E204" s="453"/>
      <c r="F204" s="453"/>
      <c r="G204" s="453"/>
      <c r="H204" s="453"/>
      <c r="I204" s="453"/>
      <c r="J204" s="453"/>
      <c r="K204" s="453"/>
      <c r="L204" s="453"/>
      <c r="M204" s="453"/>
      <c r="N204" s="453"/>
      <c r="O204" s="453"/>
      <c r="P204" s="453"/>
      <c r="Q204" s="453"/>
      <c r="R204" s="453"/>
      <c r="S204" s="453"/>
      <c r="T204" s="453"/>
      <c r="U204" s="453"/>
      <c r="V204" s="453"/>
      <c r="W204" s="453"/>
      <c r="X204" s="453"/>
      <c r="Y204" s="453"/>
      <c r="Z204" s="453"/>
      <c r="AA204" s="453"/>
      <c r="AC204" s="453" t="s">
        <v>92</v>
      </c>
      <c r="AD204" s="453"/>
      <c r="AE204" s="453"/>
      <c r="AF204" s="453"/>
      <c r="AG204" s="453"/>
      <c r="AH204" s="453"/>
      <c r="AI204" s="453"/>
      <c r="AJ204" s="453"/>
      <c r="AK204" s="453"/>
      <c r="AL204" s="453"/>
      <c r="AM204" s="453"/>
      <c r="AN204" s="453"/>
      <c r="AO204" s="453"/>
      <c r="AP204" s="453"/>
      <c r="AQ204" s="453"/>
      <c r="AR204" s="453"/>
      <c r="AS204" s="453"/>
      <c r="AT204" s="453"/>
      <c r="AU204" s="453"/>
      <c r="AV204" s="453"/>
      <c r="AW204" s="453"/>
      <c r="AX204" s="453"/>
      <c r="AY204" s="453"/>
      <c r="AZ204" s="453"/>
      <c r="BA204" s="453"/>
      <c r="BB204" s="453"/>
    </row>
    <row r="205" spans="1:54" ht="13">
      <c r="A205" s="271"/>
      <c r="B205" s="273">
        <f>ExportsChipsAndResidues!C$5</f>
        <v>4.1992000000000002E-2</v>
      </c>
      <c r="C205" s="273">
        <f>ExportsChipsAndResidues!D$5</f>
        <v>0</v>
      </c>
      <c r="D205" s="273">
        <f>ExportsChipsAndResidues!E$5</f>
        <v>8.1064999999999987</v>
      </c>
      <c r="E205" s="273">
        <f>ExportsChipsAndResidues!F$5</f>
        <v>1.1399999999999998E-4</v>
      </c>
      <c r="F205" s="273">
        <f>ExportsChipsAndResidues!G$5</f>
        <v>0</v>
      </c>
      <c r="G205" s="273">
        <f>ExportsChipsAndResidues!H$5</f>
        <v>0</v>
      </c>
      <c r="H205" s="273">
        <f>ExportsChipsAndResidues!I$5</f>
        <v>5.9999999999999993E-3</v>
      </c>
      <c r="I205" s="273">
        <f>ExportsChipsAndResidues!J$5</f>
        <v>0</v>
      </c>
      <c r="J205" s="273">
        <f>ExportsChipsAndResidues!K$5</f>
        <v>8.6999999999999993</v>
      </c>
      <c r="K205" s="273">
        <f>ExportsChipsAndResidues!L$5</f>
        <v>1.9</v>
      </c>
      <c r="L205" s="273">
        <f>ExportsChipsAndResidues!M$5</f>
        <v>56.010711999999991</v>
      </c>
      <c r="M205" s="273">
        <f>ExportsChipsAndResidues!N$5</f>
        <v>47.422131999999991</v>
      </c>
      <c r="N205" s="273">
        <f>ExportsChipsAndResidues!O$5</f>
        <v>15.029699999999998</v>
      </c>
      <c r="O205" s="273">
        <f>ExportsChipsAndResidues!P$5</f>
        <v>0</v>
      </c>
      <c r="P205" s="273">
        <f>ExportsChipsAndResidues!Q$5</f>
        <v>0</v>
      </c>
      <c r="Q205" s="273">
        <f>ExportsChipsAndResidues!R$5</f>
        <v>0</v>
      </c>
      <c r="R205" s="273">
        <f>ExportsChipsAndResidues!S$5</f>
        <v>0</v>
      </c>
      <c r="S205" s="273">
        <f>ExportsChipsAndResidues!T$5</f>
        <v>0</v>
      </c>
      <c r="T205" s="273">
        <f>ExportsChipsAndResidues!U$5</f>
        <v>0</v>
      </c>
      <c r="U205" s="273">
        <f>ExportsChipsAndResidues!V$5</f>
        <v>0</v>
      </c>
      <c r="V205" s="273">
        <f>ExportsChipsAndResidues!W$5</f>
        <v>8.9999999999999982</v>
      </c>
      <c r="W205" s="273">
        <f>ExportsChipsAndResidues!X$5</f>
        <v>10.86</v>
      </c>
      <c r="X205" s="273">
        <f>ExportsChipsAndResidues!Y$5</f>
        <v>0</v>
      </c>
      <c r="Y205" s="273">
        <f>ExportsChipsAndResidues!Z$5</f>
        <v>53.511513699999995</v>
      </c>
      <c r="Z205" s="273">
        <f>ExportsChipsAndResidues!AA$5</f>
        <v>15.46000662</v>
      </c>
      <c r="AA205" s="273">
        <f>ExportsChipsAndResidues!AB$5</f>
        <v>0</v>
      </c>
      <c r="AC205" s="273">
        <f>ExportsChipsAndResidues!AD$5</f>
        <v>6.7950000000000007E-3</v>
      </c>
      <c r="AD205" s="273">
        <f>ExportsChipsAndResidues!AE$5</f>
        <v>0</v>
      </c>
      <c r="AE205" s="273">
        <f>ExportsChipsAndResidues!AF$5</f>
        <v>0.64898199999999995</v>
      </c>
      <c r="AF205" s="273">
        <f>ExportsChipsAndResidues!AG$5</f>
        <v>1.5299999999999998E-4</v>
      </c>
      <c r="AG205" s="273">
        <f>ExportsChipsAndResidues!AH$5</f>
        <v>0</v>
      </c>
      <c r="AH205" s="273">
        <f>ExportsChipsAndResidues!AI$5</f>
        <v>0</v>
      </c>
      <c r="AI205" s="273">
        <f>ExportsChipsAndResidues!AJ$5</f>
        <v>0.48759599999999997</v>
      </c>
      <c r="AJ205" s="273">
        <f>ExportsChipsAndResidues!AK$5</f>
        <v>0</v>
      </c>
      <c r="AK205" s="273">
        <f>ExportsChipsAndResidues!AL$5</f>
        <v>6.0484999999999997E-2</v>
      </c>
      <c r="AL205" s="273">
        <f>ExportsChipsAndResidues!AM$5</f>
        <v>7.5566999999999995E-2</v>
      </c>
      <c r="AM205" s="273">
        <f>ExportsChipsAndResidues!AN$5</f>
        <v>2.252637</v>
      </c>
      <c r="AN205" s="273">
        <f>ExportsChipsAndResidues!AO$5</f>
        <v>1.89076</v>
      </c>
      <c r="AO205" s="273">
        <f>ExportsChipsAndResidues!AP$5</f>
        <v>0.63292199999999998</v>
      </c>
      <c r="AP205" s="273">
        <f>ExportsChipsAndResidues!AQ$5</f>
        <v>0</v>
      </c>
      <c r="AQ205" s="273">
        <f>ExportsChipsAndResidues!AR$5</f>
        <v>0</v>
      </c>
      <c r="AR205" s="273">
        <f>ExportsChipsAndResidues!AS$5</f>
        <v>0</v>
      </c>
      <c r="AS205" s="273">
        <f>ExportsChipsAndResidues!AT$5</f>
        <v>0</v>
      </c>
      <c r="AT205" s="273">
        <f>ExportsChipsAndResidues!AU$5</f>
        <v>0</v>
      </c>
      <c r="AU205" s="273">
        <f>ExportsChipsAndResidues!AV$5</f>
        <v>0</v>
      </c>
      <c r="AV205" s="273">
        <f>ExportsChipsAndResidues!AW$5</f>
        <v>0</v>
      </c>
      <c r="AW205" s="273">
        <f>ExportsChipsAndResidues!AX$5</f>
        <v>0.36</v>
      </c>
      <c r="AX205" s="273">
        <f>ExportsChipsAndResidues!AY$5</f>
        <v>0.43439999999999995</v>
      </c>
      <c r="AY205" s="273">
        <f>ExportsChipsAndResidues!AZ$5</f>
        <v>0</v>
      </c>
      <c r="AZ205" s="273">
        <f>ExportsChipsAndResidues!BA$5</f>
        <v>1.6519042599999998</v>
      </c>
      <c r="BA205" s="273">
        <f>ExportsChipsAndResidues!BB$5</f>
        <v>0.71208388</v>
      </c>
      <c r="BB205" s="273">
        <f>ExportsChipsAndResidues!BC$5</f>
        <v>0</v>
      </c>
    </row>
    <row r="206" spans="1:54">
      <c r="B206" s="272">
        <v>2000</v>
      </c>
      <c r="C206" s="272">
        <f>1+B206</f>
        <v>2001</v>
      </c>
      <c r="D206" s="272">
        <f t="shared" ref="D206:AA206" si="28">1+C206</f>
        <v>2002</v>
      </c>
      <c r="E206" s="272">
        <f t="shared" si="28"/>
        <v>2003</v>
      </c>
      <c r="F206" s="272">
        <f t="shared" si="28"/>
        <v>2004</v>
      </c>
      <c r="G206" s="272">
        <f t="shared" si="28"/>
        <v>2005</v>
      </c>
      <c r="H206" s="272">
        <f t="shared" si="28"/>
        <v>2006</v>
      </c>
      <c r="I206" s="272">
        <f t="shared" si="28"/>
        <v>2007</v>
      </c>
      <c r="J206" s="272">
        <f t="shared" si="28"/>
        <v>2008</v>
      </c>
      <c r="K206" s="272">
        <f t="shared" si="28"/>
        <v>2009</v>
      </c>
      <c r="L206" s="272">
        <f t="shared" si="28"/>
        <v>2010</v>
      </c>
      <c r="M206" s="272">
        <f t="shared" si="28"/>
        <v>2011</v>
      </c>
      <c r="N206" s="272">
        <f t="shared" si="28"/>
        <v>2012</v>
      </c>
      <c r="O206" s="272">
        <f t="shared" si="28"/>
        <v>2013</v>
      </c>
      <c r="P206" s="272">
        <f t="shared" si="28"/>
        <v>2014</v>
      </c>
      <c r="Q206" s="272">
        <f t="shared" si="28"/>
        <v>2015</v>
      </c>
      <c r="R206" s="272">
        <f t="shared" si="28"/>
        <v>2016</v>
      </c>
      <c r="S206" s="272">
        <f t="shared" si="28"/>
        <v>2017</v>
      </c>
      <c r="T206" s="272">
        <f t="shared" si="28"/>
        <v>2018</v>
      </c>
      <c r="U206" s="272">
        <f t="shared" si="28"/>
        <v>2019</v>
      </c>
      <c r="V206" s="272">
        <f t="shared" si="28"/>
        <v>2020</v>
      </c>
      <c r="W206" s="272">
        <f t="shared" si="28"/>
        <v>2021</v>
      </c>
      <c r="X206" s="272">
        <f t="shared" si="28"/>
        <v>2022</v>
      </c>
      <c r="Y206" s="272">
        <f t="shared" si="28"/>
        <v>2023</v>
      </c>
      <c r="Z206" s="272">
        <f t="shared" si="28"/>
        <v>2024</v>
      </c>
      <c r="AA206" s="272">
        <f t="shared" si="28"/>
        <v>2025</v>
      </c>
      <c r="AC206" s="272">
        <v>2000</v>
      </c>
      <c r="AD206" s="272">
        <f>1+AC206</f>
        <v>2001</v>
      </c>
      <c r="AE206" s="272">
        <f t="shared" ref="AE206:BB206" si="29">1+AD206</f>
        <v>2002</v>
      </c>
      <c r="AF206" s="272">
        <f t="shared" si="29"/>
        <v>2003</v>
      </c>
      <c r="AG206" s="272">
        <f t="shared" si="29"/>
        <v>2004</v>
      </c>
      <c r="AH206" s="272">
        <f t="shared" si="29"/>
        <v>2005</v>
      </c>
      <c r="AI206" s="272">
        <f t="shared" si="29"/>
        <v>2006</v>
      </c>
      <c r="AJ206" s="272">
        <f t="shared" si="29"/>
        <v>2007</v>
      </c>
      <c r="AK206" s="272">
        <f t="shared" si="29"/>
        <v>2008</v>
      </c>
      <c r="AL206" s="272">
        <f t="shared" si="29"/>
        <v>2009</v>
      </c>
      <c r="AM206" s="272">
        <f t="shared" si="29"/>
        <v>2010</v>
      </c>
      <c r="AN206" s="272">
        <f t="shared" si="29"/>
        <v>2011</v>
      </c>
      <c r="AO206" s="272">
        <f t="shared" si="29"/>
        <v>2012</v>
      </c>
      <c r="AP206" s="272">
        <f t="shared" si="29"/>
        <v>2013</v>
      </c>
      <c r="AQ206" s="272">
        <f t="shared" si="29"/>
        <v>2014</v>
      </c>
      <c r="AR206" s="272">
        <f t="shared" si="29"/>
        <v>2015</v>
      </c>
      <c r="AS206" s="272">
        <f t="shared" si="29"/>
        <v>2016</v>
      </c>
      <c r="AT206" s="272">
        <f t="shared" si="29"/>
        <v>2017</v>
      </c>
      <c r="AU206" s="272">
        <f t="shared" si="29"/>
        <v>2018</v>
      </c>
      <c r="AV206" s="272">
        <f t="shared" si="29"/>
        <v>2019</v>
      </c>
      <c r="AW206" s="272">
        <f t="shared" si="29"/>
        <v>2020</v>
      </c>
      <c r="AX206" s="272">
        <f t="shared" si="29"/>
        <v>2021</v>
      </c>
      <c r="AY206" s="272">
        <f t="shared" si="29"/>
        <v>2022</v>
      </c>
      <c r="AZ206" s="272">
        <f t="shared" si="29"/>
        <v>2023</v>
      </c>
      <c r="BA206" s="272">
        <f t="shared" si="29"/>
        <v>2024</v>
      </c>
      <c r="BB206" s="272">
        <f t="shared" si="29"/>
        <v>2025</v>
      </c>
    </row>
    <row r="207" spans="1:54">
      <c r="A207" s="274" t="s">
        <v>98</v>
      </c>
      <c r="B207" s="273"/>
      <c r="C207" s="273"/>
      <c r="D207" s="273"/>
      <c r="E207" s="273"/>
      <c r="F207" s="273"/>
      <c r="G207" s="273"/>
      <c r="H207" s="273"/>
      <c r="I207" s="273"/>
      <c r="J207" s="273"/>
      <c r="K207" s="273"/>
      <c r="L207" s="273"/>
      <c r="M207" s="273"/>
      <c r="N207" s="273"/>
      <c r="O207" s="273"/>
      <c r="P207" s="273"/>
      <c r="Q207" s="273"/>
      <c r="R207" s="273"/>
      <c r="S207" s="273"/>
      <c r="T207" s="273"/>
      <c r="U207" s="273"/>
      <c r="V207" s="273"/>
      <c r="W207" s="273"/>
      <c r="X207" s="273"/>
      <c r="Y207" s="273"/>
      <c r="Z207" s="273"/>
      <c r="AA207" s="273" t="e">
        <f>ExportsChipsAndResidues!#REF!</f>
        <v>#REF!</v>
      </c>
      <c r="AB207" s="273"/>
    </row>
    <row r="208" spans="1:54">
      <c r="A208" s="273" t="str">
        <f>ExportsChipsAndResidues!B6</f>
        <v xml:space="preserve">China </v>
      </c>
      <c r="B208" s="273">
        <f>ExportsChipsAndResidues!C$6</f>
        <v>0</v>
      </c>
      <c r="C208" s="273">
        <f>ExportsChipsAndResidues!D$6</f>
        <v>0</v>
      </c>
      <c r="D208" s="273">
        <f>ExportsChipsAndResidues!E$6</f>
        <v>0</v>
      </c>
      <c r="E208" s="273">
        <f>ExportsChipsAndResidues!F$6</f>
        <v>0</v>
      </c>
      <c r="F208" s="273">
        <f>ExportsChipsAndResidues!G$6</f>
        <v>0</v>
      </c>
      <c r="G208" s="273">
        <f>ExportsChipsAndResidues!H$6</f>
        <v>0</v>
      </c>
      <c r="H208" s="273">
        <f>ExportsChipsAndResidues!I$6</f>
        <v>5.9999999999999993E-3</v>
      </c>
      <c r="I208" s="273">
        <f>ExportsChipsAndResidues!J$6</f>
        <v>0</v>
      </c>
      <c r="J208" s="273">
        <f>ExportsChipsAndResidues!K$6</f>
        <v>8.6999999999999993</v>
      </c>
      <c r="K208" s="273">
        <f>ExportsChipsAndResidues!L$6</f>
        <v>1</v>
      </c>
      <c r="L208" s="273">
        <f>ExportsChipsAndResidues!M$6</f>
        <v>55.999999999999993</v>
      </c>
      <c r="M208" s="273">
        <f>ExportsChipsAndResidues!N$6</f>
        <v>47.422131999999991</v>
      </c>
      <c r="N208" s="273">
        <f>ExportsChipsAndResidues!O$6</f>
        <v>15.029699999999998</v>
      </c>
      <c r="O208" s="273">
        <f>ExportsChipsAndResidues!P$6</f>
        <v>0</v>
      </c>
      <c r="P208" s="273">
        <f>ExportsChipsAndResidues!Q$6</f>
        <v>0</v>
      </c>
      <c r="Q208" s="273">
        <f>ExportsChipsAndResidues!R$6</f>
        <v>0</v>
      </c>
      <c r="R208" s="273">
        <f>ExportsChipsAndResidues!S$6</f>
        <v>0</v>
      </c>
      <c r="S208" s="273">
        <f>ExportsChipsAndResidues!T$6</f>
        <v>0</v>
      </c>
      <c r="T208" s="273">
        <f>ExportsChipsAndResidues!U$6</f>
        <v>0</v>
      </c>
      <c r="U208" s="273">
        <f>ExportsChipsAndResidues!V$6</f>
        <v>0</v>
      </c>
      <c r="V208" s="273">
        <f>ExportsChipsAndResidues!W$6</f>
        <v>0</v>
      </c>
      <c r="W208" s="273">
        <f>ExportsChipsAndResidues!X$6</f>
        <v>0</v>
      </c>
      <c r="X208" s="273">
        <f>ExportsChipsAndResidues!Y$6</f>
        <v>0</v>
      </c>
      <c r="Y208" s="273">
        <f>ExportsChipsAndResidues!Z$6</f>
        <v>0</v>
      </c>
      <c r="Z208" s="273">
        <f>ExportsChipsAndResidues!AA$6</f>
        <v>2.11</v>
      </c>
      <c r="AA208" s="273">
        <f>ExportsChipsAndResidues!AB$6</f>
        <v>0</v>
      </c>
      <c r="AB208" s="273"/>
    </row>
    <row r="209" spans="1:55">
      <c r="A209" s="274" t="s">
        <v>18</v>
      </c>
      <c r="B209" s="273">
        <f t="shared" ref="B209:AA209" si="30">B205-SUM(B207:B208)</f>
        <v>4.1992000000000002E-2</v>
      </c>
      <c r="C209" s="273">
        <f t="shared" si="30"/>
        <v>0</v>
      </c>
      <c r="D209" s="273">
        <f t="shared" si="30"/>
        <v>8.1064999999999987</v>
      </c>
      <c r="E209" s="273">
        <f t="shared" si="30"/>
        <v>1.1399999999999998E-4</v>
      </c>
      <c r="F209" s="273">
        <f t="shared" si="30"/>
        <v>0</v>
      </c>
      <c r="G209" s="273">
        <f t="shared" si="30"/>
        <v>0</v>
      </c>
      <c r="H209" s="273">
        <f t="shared" si="30"/>
        <v>0</v>
      </c>
      <c r="I209" s="273">
        <f t="shared" si="30"/>
        <v>0</v>
      </c>
      <c r="J209" s="273">
        <f t="shared" si="30"/>
        <v>0</v>
      </c>
      <c r="K209" s="273">
        <f t="shared" si="30"/>
        <v>0.89999999999999991</v>
      </c>
      <c r="L209" s="273">
        <f t="shared" si="30"/>
        <v>1.0711999999998056E-2</v>
      </c>
      <c r="M209" s="273">
        <f t="shared" si="30"/>
        <v>0</v>
      </c>
      <c r="N209" s="273">
        <f t="shared" si="30"/>
        <v>0</v>
      </c>
      <c r="O209" s="273">
        <f t="shared" si="30"/>
        <v>0</v>
      </c>
      <c r="P209" s="273">
        <f t="shared" si="30"/>
        <v>0</v>
      </c>
      <c r="Q209" s="273">
        <f t="shared" si="30"/>
        <v>0</v>
      </c>
      <c r="R209" s="273">
        <f t="shared" si="30"/>
        <v>0</v>
      </c>
      <c r="S209" s="273">
        <f t="shared" si="30"/>
        <v>0</v>
      </c>
      <c r="T209" s="273">
        <f t="shared" si="30"/>
        <v>0</v>
      </c>
      <c r="U209" s="273">
        <f t="shared" si="30"/>
        <v>0</v>
      </c>
      <c r="V209" s="273">
        <f t="shared" si="30"/>
        <v>8.9999999999999982</v>
      </c>
      <c r="W209" s="273">
        <f t="shared" si="30"/>
        <v>10.86</v>
      </c>
      <c r="X209" s="273">
        <f t="shared" si="30"/>
        <v>0</v>
      </c>
      <c r="Y209" s="273">
        <f t="shared" si="30"/>
        <v>53.511513699999995</v>
      </c>
      <c r="Z209" s="273">
        <f t="shared" si="30"/>
        <v>13.35000662</v>
      </c>
      <c r="AA209" s="273" t="e">
        <f t="shared" si="30"/>
        <v>#REF!</v>
      </c>
      <c r="AB209" s="273"/>
    </row>
    <row r="210" spans="1:55">
      <c r="AB210" s="273"/>
    </row>
    <row r="212" spans="1:55">
      <c r="A212" s="274"/>
      <c r="B212" s="274"/>
      <c r="C212" s="274"/>
      <c r="D212" s="274"/>
      <c r="E212" s="274"/>
      <c r="F212" s="274"/>
      <c r="G212" s="274"/>
      <c r="H212" s="274"/>
      <c r="I212" s="274"/>
      <c r="J212" s="274"/>
      <c r="K212" s="274"/>
      <c r="L212" s="274"/>
      <c r="M212" s="274"/>
      <c r="N212" s="274"/>
      <c r="O212" s="274"/>
      <c r="P212" s="274"/>
      <c r="Q212" s="274"/>
      <c r="R212" s="274"/>
      <c r="S212" s="274"/>
      <c r="T212" s="274"/>
      <c r="U212" s="274"/>
      <c r="V212" s="274"/>
      <c r="W212" s="274"/>
      <c r="X212" s="274"/>
      <c r="Y212" s="274"/>
      <c r="Z212" s="274"/>
      <c r="AA212" s="274"/>
    </row>
    <row r="213" spans="1:55">
      <c r="A213" s="274"/>
      <c r="B213" s="274"/>
      <c r="C213" s="274"/>
      <c r="D213" s="274"/>
      <c r="E213" s="274"/>
      <c r="F213" s="274"/>
      <c r="G213" s="274"/>
      <c r="H213" s="274"/>
      <c r="I213" s="274"/>
      <c r="J213" s="274"/>
      <c r="K213" s="274"/>
      <c r="L213" s="274"/>
      <c r="M213" s="274"/>
      <c r="N213" s="274"/>
      <c r="O213" s="274"/>
      <c r="P213" s="274"/>
      <c r="Q213" s="274"/>
      <c r="R213" s="274"/>
      <c r="S213" s="274"/>
      <c r="T213" s="274"/>
      <c r="U213" s="274"/>
      <c r="V213" s="274"/>
      <c r="W213" s="274"/>
      <c r="X213" s="274"/>
      <c r="Y213" s="274"/>
      <c r="Z213" s="274"/>
      <c r="AA213" s="274"/>
    </row>
    <row r="214" spans="1:55">
      <c r="A214" s="272" t="str">
        <f>A207</f>
        <v>EU-27 plus UK</v>
      </c>
      <c r="AC214" s="273"/>
      <c r="AD214" s="273"/>
      <c r="AE214" s="273"/>
      <c r="AF214" s="273"/>
      <c r="AG214" s="273"/>
      <c r="AH214" s="273"/>
      <c r="AI214" s="273"/>
      <c r="AJ214" s="273"/>
      <c r="AK214" s="273"/>
      <c r="AL214" s="273"/>
      <c r="AM214" s="273"/>
      <c r="AN214" s="273"/>
      <c r="AO214" s="273"/>
      <c r="AP214" s="273"/>
      <c r="AQ214" s="273"/>
      <c r="AR214" s="273"/>
      <c r="AS214" s="273"/>
      <c r="AT214" s="273"/>
      <c r="AU214" s="273"/>
      <c r="AV214" s="273"/>
      <c r="AW214" s="273"/>
      <c r="AX214" s="273"/>
      <c r="AY214" s="273"/>
      <c r="AZ214" s="273"/>
      <c r="BA214" s="273"/>
      <c r="BB214" s="273" t="e">
        <f>ExportsChipsAndResidues!#REF!</f>
        <v>#REF!</v>
      </c>
    </row>
    <row r="215" spans="1:55">
      <c r="A215" s="272" t="str">
        <f>A208</f>
        <v xml:space="preserve">China </v>
      </c>
      <c r="AC215" s="273">
        <f>ExportsChipsAndResidues!AD$6</f>
        <v>0</v>
      </c>
      <c r="AD215" s="273">
        <f>ExportsChipsAndResidues!AE$6</f>
        <v>0</v>
      </c>
      <c r="AE215" s="273">
        <f>ExportsChipsAndResidues!AF$6</f>
        <v>0</v>
      </c>
      <c r="AF215" s="273">
        <f>ExportsChipsAndResidues!AG$6</f>
        <v>0</v>
      </c>
      <c r="AG215" s="273">
        <f>ExportsChipsAndResidues!AH$6</f>
        <v>0</v>
      </c>
      <c r="AH215" s="273">
        <f>ExportsChipsAndResidues!AI$6</f>
        <v>0</v>
      </c>
      <c r="AI215" s="273">
        <f>ExportsChipsAndResidues!AJ$6</f>
        <v>0.48759599999999997</v>
      </c>
      <c r="AJ215" s="273">
        <f>ExportsChipsAndResidues!AK$6</f>
        <v>0</v>
      </c>
      <c r="AK215" s="273">
        <f>ExportsChipsAndResidues!AL$6</f>
        <v>6.0484999999999997E-2</v>
      </c>
      <c r="AL215" s="273">
        <f>ExportsChipsAndResidues!AM$6</f>
        <v>3.9729E-2</v>
      </c>
      <c r="AM215" s="273">
        <f>ExportsChipsAndResidues!AN$6</f>
        <v>2.2392599999999998</v>
      </c>
      <c r="AN215" s="273">
        <f>ExportsChipsAndResidues!AO$6</f>
        <v>1.89076</v>
      </c>
      <c r="AO215" s="273">
        <f>ExportsChipsAndResidues!AP$6</f>
        <v>0.63292199999999998</v>
      </c>
      <c r="AP215" s="273">
        <f>ExportsChipsAndResidues!AQ$6</f>
        <v>0</v>
      </c>
      <c r="AQ215" s="273">
        <f>ExportsChipsAndResidues!AR$6</f>
        <v>0</v>
      </c>
      <c r="AR215" s="273">
        <f>ExportsChipsAndResidues!AS$6</f>
        <v>0</v>
      </c>
      <c r="AS215" s="273">
        <f>ExportsChipsAndResidues!AT$6</f>
        <v>0</v>
      </c>
      <c r="AT215" s="273">
        <f>ExportsChipsAndResidues!AU$6</f>
        <v>0</v>
      </c>
      <c r="AU215" s="273">
        <f>ExportsChipsAndResidues!AV$6</f>
        <v>0</v>
      </c>
      <c r="AV215" s="273">
        <f>ExportsChipsAndResidues!AW$6</f>
        <v>0</v>
      </c>
      <c r="AW215" s="273">
        <f>ExportsChipsAndResidues!AX$6</f>
        <v>0</v>
      </c>
      <c r="AX215" s="273">
        <f>ExportsChipsAndResidues!AY$6</f>
        <v>0</v>
      </c>
      <c r="AY215" s="273">
        <f>ExportsChipsAndResidues!AZ$6</f>
        <v>0</v>
      </c>
      <c r="AZ215" s="273">
        <f>ExportsChipsAndResidues!BA$6</f>
        <v>0</v>
      </c>
      <c r="BA215" s="273">
        <f>ExportsChipsAndResidues!BB$6</f>
        <v>8.4400000000000003E-2</v>
      </c>
      <c r="BB215" s="273">
        <f>ExportsChipsAndResidues!BC$6</f>
        <v>0</v>
      </c>
    </row>
    <row r="216" spans="1:55">
      <c r="A216" s="275" t="str">
        <f>A209</f>
        <v>Others</v>
      </c>
      <c r="AC216" s="273">
        <f t="shared" ref="AC216:BB216" si="31">AC205-SUM(AC214:AC215)</f>
        <v>6.7950000000000007E-3</v>
      </c>
      <c r="AD216" s="273">
        <f t="shared" si="31"/>
        <v>0</v>
      </c>
      <c r="AE216" s="273">
        <f t="shared" si="31"/>
        <v>0.64898199999999995</v>
      </c>
      <c r="AF216" s="273">
        <f t="shared" si="31"/>
        <v>1.5299999999999998E-4</v>
      </c>
      <c r="AG216" s="273">
        <f t="shared" si="31"/>
        <v>0</v>
      </c>
      <c r="AH216" s="273">
        <f t="shared" si="31"/>
        <v>0</v>
      </c>
      <c r="AI216" s="273">
        <f t="shared" si="31"/>
        <v>0</v>
      </c>
      <c r="AJ216" s="273">
        <f t="shared" si="31"/>
        <v>0</v>
      </c>
      <c r="AK216" s="273">
        <f t="shared" si="31"/>
        <v>0</v>
      </c>
      <c r="AL216" s="273">
        <f t="shared" si="31"/>
        <v>3.5837999999999995E-2</v>
      </c>
      <c r="AM216" s="273">
        <f t="shared" si="31"/>
        <v>1.3377000000000194E-2</v>
      </c>
      <c r="AN216" s="273">
        <f t="shared" si="31"/>
        <v>0</v>
      </c>
      <c r="AO216" s="273">
        <f t="shared" si="31"/>
        <v>0</v>
      </c>
      <c r="AP216" s="273">
        <f t="shared" si="31"/>
        <v>0</v>
      </c>
      <c r="AQ216" s="273">
        <f t="shared" si="31"/>
        <v>0</v>
      </c>
      <c r="AR216" s="273">
        <f t="shared" si="31"/>
        <v>0</v>
      </c>
      <c r="AS216" s="273">
        <f t="shared" si="31"/>
        <v>0</v>
      </c>
      <c r="AT216" s="273">
        <f t="shared" si="31"/>
        <v>0</v>
      </c>
      <c r="AU216" s="273">
        <f t="shared" si="31"/>
        <v>0</v>
      </c>
      <c r="AV216" s="273">
        <f t="shared" si="31"/>
        <v>0</v>
      </c>
      <c r="AW216" s="273">
        <f t="shared" si="31"/>
        <v>0.36</v>
      </c>
      <c r="AX216" s="273">
        <f t="shared" si="31"/>
        <v>0.43439999999999995</v>
      </c>
      <c r="AY216" s="273">
        <f t="shared" si="31"/>
        <v>0</v>
      </c>
      <c r="AZ216" s="273">
        <f t="shared" si="31"/>
        <v>1.6519042599999998</v>
      </c>
      <c r="BA216" s="273">
        <f t="shared" si="31"/>
        <v>0.62768387999999997</v>
      </c>
      <c r="BB216" s="273" t="e">
        <f t="shared" si="31"/>
        <v>#REF!</v>
      </c>
    </row>
    <row r="218" spans="1:55" ht="13">
      <c r="A218" s="271" t="s">
        <v>81</v>
      </c>
    </row>
    <row r="219" spans="1:55" ht="13">
      <c r="A219" s="271"/>
      <c r="B219" s="453" t="s">
        <v>74</v>
      </c>
      <c r="C219" s="453"/>
      <c r="D219" s="453"/>
      <c r="E219" s="453"/>
      <c r="F219" s="453"/>
      <c r="G219" s="453"/>
      <c r="H219" s="453"/>
      <c r="I219" s="453"/>
      <c r="J219" s="453"/>
      <c r="K219" s="453"/>
      <c r="L219" s="453"/>
      <c r="M219" s="453"/>
      <c r="N219" s="453"/>
      <c r="O219" s="453"/>
      <c r="P219" s="453"/>
      <c r="Q219" s="453"/>
      <c r="R219" s="453"/>
      <c r="S219" s="453"/>
      <c r="T219" s="453"/>
      <c r="U219" s="453"/>
      <c r="V219" s="453"/>
      <c r="W219" s="453"/>
      <c r="X219" s="453"/>
      <c r="Y219" s="453"/>
      <c r="Z219" s="453"/>
      <c r="AA219" s="453"/>
      <c r="AC219" s="453" t="s">
        <v>93</v>
      </c>
      <c r="AD219" s="453"/>
      <c r="AE219" s="453"/>
      <c r="AF219" s="453"/>
      <c r="AG219" s="453"/>
      <c r="AH219" s="453"/>
      <c r="AI219" s="453"/>
      <c r="AJ219" s="453"/>
      <c r="AK219" s="453"/>
      <c r="AL219" s="453"/>
      <c r="AM219" s="453"/>
      <c r="AN219" s="453"/>
      <c r="AO219" s="453"/>
      <c r="AP219" s="453"/>
      <c r="AQ219" s="453"/>
      <c r="AR219" s="453"/>
      <c r="AS219" s="453"/>
      <c r="AT219" s="453"/>
      <c r="AU219" s="453"/>
      <c r="AV219" s="453"/>
      <c r="AW219" s="453"/>
      <c r="AX219" s="453"/>
      <c r="AY219" s="453"/>
      <c r="AZ219" s="453"/>
      <c r="BA219" s="453"/>
      <c r="BB219" s="453"/>
    </row>
    <row r="220" spans="1:55" ht="13">
      <c r="A220" s="271"/>
      <c r="B220" s="273">
        <f>ExportsCoreVPA!C$25</f>
        <v>361.45642948311104</v>
      </c>
      <c r="C220" s="273">
        <f>ExportsCoreVPA!D$25</f>
        <v>274.13789584126982</v>
      </c>
      <c r="D220" s="273">
        <f>ExportsCoreVPA!E$25</f>
        <v>216.22098115751024</v>
      </c>
      <c r="E220" s="273">
        <f>ExportsCoreVPA!F$25</f>
        <v>155.13274515396176</v>
      </c>
      <c r="F220" s="273">
        <f>ExportsCoreVPA!G$25</f>
        <v>191.80179661752717</v>
      </c>
      <c r="G220" s="273">
        <f>ExportsCoreVPA!H$25</f>
        <v>184.17965316090888</v>
      </c>
      <c r="H220" s="273">
        <f>ExportsCoreVPA!I$25</f>
        <v>201.7145562589472</v>
      </c>
      <c r="I220" s="273">
        <f>ExportsCoreVPA!J$25</f>
        <v>172.70413228596414</v>
      </c>
      <c r="J220" s="273">
        <f>ExportsCoreVPA!K$25</f>
        <v>105.09201083971249</v>
      </c>
      <c r="K220" s="273">
        <f>ExportsCoreVPA!L$25</f>
        <v>83.560598982321849</v>
      </c>
      <c r="L220" s="273">
        <f>ExportsCoreVPA!M$25</f>
        <v>121.43961050092855</v>
      </c>
      <c r="M220" s="273">
        <f>ExportsCoreVPA!N$25</f>
        <v>112.7379165304464</v>
      </c>
      <c r="N220" s="273">
        <f>ExportsCoreVPA!O$25</f>
        <v>107.45574408604034</v>
      </c>
      <c r="O220" s="273">
        <f>ExportsCoreVPA!P$25</f>
        <v>158.72471666359573</v>
      </c>
      <c r="P220" s="273">
        <f>ExportsCoreVPA!Q$25</f>
        <v>455.71875330286838</v>
      </c>
      <c r="Q220" s="273">
        <f>ExportsCoreVPA!R$25</f>
        <v>572.61077194596351</v>
      </c>
      <c r="R220" s="273">
        <f>ExportsCoreVPA!S$25</f>
        <v>467.62631569270889</v>
      </c>
      <c r="S220" s="273">
        <f>ExportsCoreVPA!T$25</f>
        <v>769.22276814204963</v>
      </c>
      <c r="T220" s="273">
        <f>ExportsCoreVPA!U$25</f>
        <v>685.46083369293308</v>
      </c>
      <c r="U220" s="273">
        <f>ExportsCoreVPA!V$25</f>
        <v>456.15499960676908</v>
      </c>
      <c r="V220" s="273">
        <f>ExportsCoreVPA!W$25</f>
        <v>781.36492222666641</v>
      </c>
      <c r="W220" s="273">
        <f>ExportsCoreVPA!X$25</f>
        <v>532.0740802426667</v>
      </c>
      <c r="X220" s="273">
        <f>ExportsCoreVPA!Y$25</f>
        <v>790.21752158531376</v>
      </c>
      <c r="Y220" s="273">
        <f>ExportsCoreVPA!Z$25</f>
        <v>345.26241641706673</v>
      </c>
      <c r="Z220" s="273">
        <f>ExportsCoreVPA!AA$25</f>
        <v>20.826727836</v>
      </c>
      <c r="AA220" s="273">
        <f>ExportsCoreVPA!AB$25</f>
        <v>1.7836000000000003E-5</v>
      </c>
      <c r="AB220" s="273"/>
      <c r="AC220" s="273">
        <f>ExportsCoreVPA!AD$25</f>
        <v>66.518935755944455</v>
      </c>
      <c r="AD220" s="273">
        <f>ExportsCoreVPA!AE$25</f>
        <v>54.743163949237555</v>
      </c>
      <c r="AE220" s="273">
        <f>ExportsCoreVPA!AF$25</f>
        <v>50.056759103306931</v>
      </c>
      <c r="AF220" s="273">
        <f>ExportsCoreVPA!AG$25</f>
        <v>49.669432638981505</v>
      </c>
      <c r="AG220" s="273">
        <f>ExportsCoreVPA!AH$25</f>
        <v>62.332350882867125</v>
      </c>
      <c r="AH220" s="273">
        <f>ExportsCoreVPA!AI$25</f>
        <v>73.071332119126581</v>
      </c>
      <c r="AI220" s="273">
        <f>ExportsCoreVPA!AJ$25</f>
        <v>73.036975739672442</v>
      </c>
      <c r="AJ220" s="273">
        <f>ExportsCoreVPA!AK$25</f>
        <v>99.924284331511217</v>
      </c>
      <c r="AK220" s="273">
        <f>ExportsCoreVPA!AL$25</f>
        <v>66.304300174264654</v>
      </c>
      <c r="AL220" s="273">
        <f>ExportsCoreVPA!AM$25</f>
        <v>50.859869184755603</v>
      </c>
      <c r="AM220" s="273">
        <f>ExportsCoreVPA!AN$25</f>
        <v>63.53309274016992</v>
      </c>
      <c r="AN220" s="273">
        <f>ExportsCoreVPA!AO$25</f>
        <v>81.433053542910727</v>
      </c>
      <c r="AO220" s="273">
        <f>ExportsCoreVPA!AP$25</f>
        <v>62.430318981599079</v>
      </c>
      <c r="AP220" s="273">
        <f>ExportsCoreVPA!AQ$25</f>
        <v>145.38743771289333</v>
      </c>
      <c r="AQ220" s="273">
        <f>ExportsCoreVPA!AR$25</f>
        <v>400.63230158194375</v>
      </c>
      <c r="AR220" s="273">
        <f>ExportsCoreVPA!AS$25</f>
        <v>436.50147139238834</v>
      </c>
      <c r="AS220" s="273">
        <f>ExportsCoreVPA!AT$25</f>
        <v>241.3126988170402</v>
      </c>
      <c r="AT220" s="273">
        <f>ExportsCoreVPA!AU$25</f>
        <v>333.08160226605833</v>
      </c>
      <c r="AU220" s="273">
        <f>ExportsCoreVPA!AV$25</f>
        <v>262.56723191606778</v>
      </c>
      <c r="AV220" s="273">
        <f>ExportsCoreVPA!AW$25</f>
        <v>204.65980753872512</v>
      </c>
      <c r="AW220" s="273">
        <f>ExportsCoreVPA!AX$25</f>
        <v>204.13164041199997</v>
      </c>
      <c r="AX220" s="273">
        <f>ExportsCoreVPA!AY$25</f>
        <v>314.84578227830002</v>
      </c>
      <c r="AY220" s="273">
        <f>ExportsCoreVPA!AZ$25</f>
        <v>316.33618414000006</v>
      </c>
      <c r="AZ220" s="273">
        <f>ExportsCoreVPA!BA$25</f>
        <v>229.67861812079997</v>
      </c>
      <c r="BA220" s="273">
        <f>ExportsCoreVPA!BB$25</f>
        <v>5.7204650807999995</v>
      </c>
      <c r="BB220" s="273">
        <f>ExportsCoreVPA!BC$25</f>
        <v>0</v>
      </c>
      <c r="BC220" s="273"/>
    </row>
    <row r="221" spans="1:55">
      <c r="B221" s="272">
        <v>2000</v>
      </c>
      <c r="C221" s="272">
        <f>1+B221</f>
        <v>2001</v>
      </c>
      <c r="D221" s="272">
        <f t="shared" ref="D221:AA221" si="32">1+C221</f>
        <v>2002</v>
      </c>
      <c r="E221" s="272">
        <f t="shared" si="32"/>
        <v>2003</v>
      </c>
      <c r="F221" s="272">
        <f t="shared" si="32"/>
        <v>2004</v>
      </c>
      <c r="G221" s="272">
        <f t="shared" si="32"/>
        <v>2005</v>
      </c>
      <c r="H221" s="272">
        <f t="shared" si="32"/>
        <v>2006</v>
      </c>
      <c r="I221" s="272">
        <f t="shared" si="32"/>
        <v>2007</v>
      </c>
      <c r="J221" s="272">
        <f t="shared" si="32"/>
        <v>2008</v>
      </c>
      <c r="K221" s="272">
        <f t="shared" si="32"/>
        <v>2009</v>
      </c>
      <c r="L221" s="272">
        <f t="shared" si="32"/>
        <v>2010</v>
      </c>
      <c r="M221" s="272">
        <f t="shared" si="32"/>
        <v>2011</v>
      </c>
      <c r="N221" s="272">
        <f t="shared" si="32"/>
        <v>2012</v>
      </c>
      <c r="O221" s="272">
        <f t="shared" si="32"/>
        <v>2013</v>
      </c>
      <c r="P221" s="272">
        <f t="shared" si="32"/>
        <v>2014</v>
      </c>
      <c r="Q221" s="272">
        <f t="shared" si="32"/>
        <v>2015</v>
      </c>
      <c r="R221" s="272">
        <f t="shared" si="32"/>
        <v>2016</v>
      </c>
      <c r="S221" s="272">
        <f t="shared" si="32"/>
        <v>2017</v>
      </c>
      <c r="T221" s="272">
        <f t="shared" si="32"/>
        <v>2018</v>
      </c>
      <c r="U221" s="272">
        <f t="shared" si="32"/>
        <v>2019</v>
      </c>
      <c r="V221" s="272">
        <f t="shared" si="32"/>
        <v>2020</v>
      </c>
      <c r="W221" s="272">
        <f t="shared" si="32"/>
        <v>2021</v>
      </c>
      <c r="X221" s="272">
        <f t="shared" si="32"/>
        <v>2022</v>
      </c>
      <c r="Y221" s="272">
        <f t="shared" si="32"/>
        <v>2023</v>
      </c>
      <c r="Z221" s="272">
        <f t="shared" si="32"/>
        <v>2024</v>
      </c>
      <c r="AA221" s="272">
        <f t="shared" si="32"/>
        <v>2025</v>
      </c>
      <c r="AC221" s="272">
        <v>2000</v>
      </c>
      <c r="AD221" s="272">
        <f>1+AC221</f>
        <v>2001</v>
      </c>
      <c r="AE221" s="272">
        <f t="shared" ref="AE221:BB221" si="33">1+AD221</f>
        <v>2002</v>
      </c>
      <c r="AF221" s="272">
        <f t="shared" si="33"/>
        <v>2003</v>
      </c>
      <c r="AG221" s="272">
        <f t="shared" si="33"/>
        <v>2004</v>
      </c>
      <c r="AH221" s="272">
        <f t="shared" si="33"/>
        <v>2005</v>
      </c>
      <c r="AI221" s="272">
        <f t="shared" si="33"/>
        <v>2006</v>
      </c>
      <c r="AJ221" s="272">
        <f t="shared" si="33"/>
        <v>2007</v>
      </c>
      <c r="AK221" s="272">
        <f t="shared" si="33"/>
        <v>2008</v>
      </c>
      <c r="AL221" s="272">
        <f t="shared" si="33"/>
        <v>2009</v>
      </c>
      <c r="AM221" s="272">
        <f t="shared" si="33"/>
        <v>2010</v>
      </c>
      <c r="AN221" s="272">
        <f t="shared" si="33"/>
        <v>2011</v>
      </c>
      <c r="AO221" s="272">
        <f t="shared" si="33"/>
        <v>2012</v>
      </c>
      <c r="AP221" s="272">
        <f t="shared" si="33"/>
        <v>2013</v>
      </c>
      <c r="AQ221" s="272">
        <f t="shared" si="33"/>
        <v>2014</v>
      </c>
      <c r="AR221" s="272">
        <f t="shared" si="33"/>
        <v>2015</v>
      </c>
      <c r="AS221" s="272">
        <f t="shared" si="33"/>
        <v>2016</v>
      </c>
      <c r="AT221" s="272">
        <f t="shared" si="33"/>
        <v>2017</v>
      </c>
      <c r="AU221" s="272">
        <f t="shared" si="33"/>
        <v>2018</v>
      </c>
      <c r="AV221" s="272">
        <f t="shared" si="33"/>
        <v>2019</v>
      </c>
      <c r="AW221" s="272">
        <f t="shared" si="33"/>
        <v>2020</v>
      </c>
      <c r="AX221" s="272">
        <f t="shared" si="33"/>
        <v>2021</v>
      </c>
      <c r="AY221" s="272">
        <f t="shared" si="33"/>
        <v>2022</v>
      </c>
      <c r="AZ221" s="272">
        <f t="shared" si="33"/>
        <v>2023</v>
      </c>
      <c r="BA221" s="272">
        <f t="shared" si="33"/>
        <v>2024</v>
      </c>
      <c r="BB221" s="272">
        <f t="shared" si="33"/>
        <v>2025</v>
      </c>
    </row>
    <row r="222" spans="1:55">
      <c r="A222" s="274" t="s">
        <v>98</v>
      </c>
      <c r="B222" s="273">
        <f>ExportsCoreVPA!C$34</f>
        <v>6.5520000000000009E-2</v>
      </c>
      <c r="C222" s="273">
        <f>ExportsCoreVPA!D$34</f>
        <v>6.4399999999999993E-4</v>
      </c>
      <c r="D222" s="273">
        <f>ExportsCoreVPA!E$34</f>
        <v>0.66010000000000002</v>
      </c>
      <c r="E222" s="273">
        <f>ExportsCoreVPA!F$34</f>
        <v>0.32804000000000005</v>
      </c>
      <c r="F222" s="273">
        <f>ExportsCoreVPA!G$34</f>
        <v>0.34012000000000003</v>
      </c>
      <c r="G222" s="273">
        <f>ExportsCoreVPA!H$34</f>
        <v>0.14115999999999998</v>
      </c>
      <c r="H222" s="273">
        <f>ExportsCoreVPA!I$34</f>
        <v>0</v>
      </c>
      <c r="I222" s="273">
        <f>ExportsCoreVPA!J$34</f>
        <v>0</v>
      </c>
      <c r="J222" s="273">
        <f>ExportsCoreVPA!K$34</f>
        <v>0</v>
      </c>
      <c r="K222" s="273">
        <f>ExportsCoreVPA!L$34</f>
        <v>0</v>
      </c>
      <c r="L222" s="273">
        <f>ExportsCoreVPA!M$34</f>
        <v>5.0960000000000005E-2</v>
      </c>
      <c r="M222" s="273">
        <f>ExportsCoreVPA!N$34</f>
        <v>0</v>
      </c>
      <c r="N222" s="273">
        <f>ExportsCoreVPA!O$34</f>
        <v>0</v>
      </c>
      <c r="O222" s="273">
        <f>ExportsCoreVPA!P$34</f>
        <v>2.6599999999999991E-4</v>
      </c>
      <c r="P222" s="273">
        <f>ExportsCoreVPA!Q$34</f>
        <v>1.5596499999999999E-3</v>
      </c>
      <c r="Q222" s="273">
        <f>ExportsCoreVPA!R$34</f>
        <v>0.14587999999999998</v>
      </c>
      <c r="R222" s="273">
        <f>ExportsCoreVPA!S$34</f>
        <v>3.2185999999999992E-2</v>
      </c>
      <c r="S222" s="273">
        <f>ExportsCoreVPA!T$34</f>
        <v>7.0151466666666662E-3</v>
      </c>
      <c r="T222" s="273">
        <f>ExportsCoreVPA!U$34</f>
        <v>6.1334000000000007E-2</v>
      </c>
      <c r="U222" s="273">
        <f>ExportsCoreVPA!V$34</f>
        <v>0</v>
      </c>
      <c r="V222" s="273">
        <f>ExportsCoreVPA!W$34</f>
        <v>1.8200000000000002E-3</v>
      </c>
      <c r="W222" s="273">
        <f>ExportsCoreVPA!X$34</f>
        <v>1.7593333333333335E-4</v>
      </c>
      <c r="X222" s="273">
        <f>ExportsCoreVPA!Y$34</f>
        <v>2.8140000000000002E-5</v>
      </c>
      <c r="Y222" s="273">
        <f>ExportsCoreVPA!Z$34</f>
        <v>1.7836000000000003E-5</v>
      </c>
      <c r="Z222" s="273">
        <f>ExportsCoreVPA!AA$34</f>
        <v>1.7836000000000003E-5</v>
      </c>
      <c r="AA222" s="273">
        <f>ExportsCoreVPA!AB$34</f>
        <v>1.7836000000000003E-5</v>
      </c>
    </row>
    <row r="223" spans="1:55">
      <c r="A223" s="273" t="str">
        <f>ExportsCoreVPA!B$27</f>
        <v xml:space="preserve">China </v>
      </c>
      <c r="B223" s="273">
        <f>ExportsCoreVPA!C$27</f>
        <v>281.02877563999994</v>
      </c>
      <c r="C223" s="273">
        <f>ExportsCoreVPA!D$27</f>
        <v>164.98911999999999</v>
      </c>
      <c r="D223" s="273">
        <f>ExportsCoreVPA!E$27</f>
        <v>109.81037533999998</v>
      </c>
      <c r="E223" s="273">
        <f>ExportsCoreVPA!F$27</f>
        <v>87.391398039999999</v>
      </c>
      <c r="F223" s="273">
        <f>ExportsCoreVPA!G$27</f>
        <v>104.33832588</v>
      </c>
      <c r="G223" s="273">
        <f>ExportsCoreVPA!H$27</f>
        <v>79.152720000000016</v>
      </c>
      <c r="H223" s="273">
        <f>ExportsCoreVPA!I$27</f>
        <v>87.405919999999995</v>
      </c>
      <c r="I223" s="273">
        <f>ExportsCoreVPA!J$27</f>
        <v>61.745867750000002</v>
      </c>
      <c r="J223" s="273">
        <f>ExportsCoreVPA!K$27</f>
        <v>32.232019999999999</v>
      </c>
      <c r="K223" s="273">
        <f>ExportsCoreVPA!L$27</f>
        <v>18.712579999999999</v>
      </c>
      <c r="L223" s="273">
        <f>ExportsCoreVPA!M$27</f>
        <v>47.860648693000002</v>
      </c>
      <c r="M223" s="273">
        <f>ExportsCoreVPA!N$27</f>
        <v>36.271047841666665</v>
      </c>
      <c r="N223" s="273">
        <f>ExportsCoreVPA!O$27</f>
        <v>41.110212727999993</v>
      </c>
      <c r="O223" s="273">
        <f>ExportsCoreVPA!P$27</f>
        <v>71.38113293666666</v>
      </c>
      <c r="P223" s="273">
        <f>ExportsCoreVPA!Q$27</f>
        <v>114.76668027516769</v>
      </c>
      <c r="Q223" s="273">
        <f>ExportsCoreVPA!R$27</f>
        <v>70.434540410652247</v>
      </c>
      <c r="R223" s="273">
        <f>ExportsCoreVPA!S$27</f>
        <v>79.399199663542547</v>
      </c>
      <c r="S223" s="273">
        <f>ExportsCoreVPA!T$27</f>
        <v>99.101415765543038</v>
      </c>
      <c r="T223" s="273">
        <f>ExportsCoreVPA!U$27</f>
        <v>62.154379120637842</v>
      </c>
      <c r="U223" s="273">
        <f>ExportsCoreVPA!V$27</f>
        <v>43.064637526769118</v>
      </c>
      <c r="V223" s="273">
        <f>ExportsCoreVPA!W$27</f>
        <v>43.167564079999991</v>
      </c>
      <c r="W223" s="273">
        <f>ExportsCoreVPA!X$27</f>
        <v>90.319403553333316</v>
      </c>
      <c r="X223" s="273">
        <f>ExportsCoreVPA!Y$27</f>
        <v>41.421820386666667</v>
      </c>
      <c r="Y223" s="273">
        <f>ExportsCoreVPA!Z$27</f>
        <v>17.608600000000003</v>
      </c>
      <c r="Z223" s="273">
        <f>ExportsCoreVPA!AA$27</f>
        <v>12.44037</v>
      </c>
      <c r="AA223" s="273">
        <f>ExportsCoreVPA!AB$27</f>
        <v>0</v>
      </c>
    </row>
    <row r="224" spans="1:55">
      <c r="A224" s="273" t="str">
        <f>ExportsCoreVPA!B$30</f>
        <v xml:space="preserve">Taiwan </v>
      </c>
      <c r="B224" s="273">
        <f>ExportsCoreVPA!C$30</f>
        <v>16.898599999999998</v>
      </c>
      <c r="C224" s="273">
        <f>ExportsCoreVPA!D$30</f>
        <v>40.325299999999991</v>
      </c>
      <c r="D224" s="273">
        <f>ExportsCoreVPA!E$30</f>
        <v>22.132159999999999</v>
      </c>
      <c r="E224" s="273">
        <f>ExportsCoreVPA!F$30</f>
        <v>0.15579999999999999</v>
      </c>
      <c r="F224" s="273">
        <f>ExportsCoreVPA!G$30</f>
        <v>0.67626000000000008</v>
      </c>
      <c r="G224" s="273">
        <f>ExportsCoreVPA!H$30</f>
        <v>1.8361599999999998</v>
      </c>
      <c r="H224" s="273">
        <f>ExportsCoreVPA!I$30</f>
        <v>4.2676799999999995</v>
      </c>
      <c r="I224" s="273">
        <f>ExportsCoreVPA!J$30</f>
        <v>4.1288999999999998</v>
      </c>
      <c r="J224" s="273">
        <f>ExportsCoreVPA!K$30</f>
        <v>7.4620000000000006E-2</v>
      </c>
      <c r="K224" s="273">
        <f>ExportsCoreVPA!L$30</f>
        <v>3.9119102000000003</v>
      </c>
      <c r="L224" s="273">
        <f>ExportsCoreVPA!M$30</f>
        <v>9.6424999999999983</v>
      </c>
      <c r="M224" s="273">
        <f>ExportsCoreVPA!N$30</f>
        <v>6.9141000000000004</v>
      </c>
      <c r="N224" s="273">
        <f>ExportsCoreVPA!O$30</f>
        <v>10.278432199999999</v>
      </c>
      <c r="O224" s="273">
        <f>ExportsCoreVPA!P$30</f>
        <v>9.7514799999999973</v>
      </c>
      <c r="P224" s="273">
        <f>ExportsCoreVPA!Q$30</f>
        <v>3.0115399999999997</v>
      </c>
      <c r="Q224" s="273">
        <f>ExportsCoreVPA!R$30</f>
        <v>9.1869399999999981</v>
      </c>
      <c r="R224" s="273">
        <f>ExportsCoreVPA!S$30</f>
        <v>0.44407555999999998</v>
      </c>
      <c r="S224" s="273">
        <f>ExportsCoreVPA!T$30</f>
        <v>0.29855999999999999</v>
      </c>
      <c r="T224" s="273">
        <f>ExportsCoreVPA!U$30</f>
        <v>0.47129999999999994</v>
      </c>
      <c r="U224" s="273">
        <f>ExportsCoreVPA!V$30</f>
        <v>0.34886563999999992</v>
      </c>
      <c r="V224" s="273">
        <f>ExportsCoreVPA!W$30</f>
        <v>7.3793120000000004E-2</v>
      </c>
      <c r="W224" s="273">
        <f>ExportsCoreVPA!X$30</f>
        <v>0.10303157999999998</v>
      </c>
      <c r="X224" s="273">
        <f>ExportsCoreVPA!Y$30</f>
        <v>4.5999999999999999E-2</v>
      </c>
      <c r="Y224" s="273">
        <f>ExportsCoreVPA!Z$30</f>
        <v>0</v>
      </c>
      <c r="Z224" s="273">
        <f>ExportsCoreVPA!AA$30</f>
        <v>2.07E-2</v>
      </c>
      <c r="AA224" s="273">
        <f>ExportsCoreVPA!AB$30</f>
        <v>0</v>
      </c>
    </row>
    <row r="225" spans="1:54">
      <c r="A225" s="273" t="str">
        <f>ExportsCoreVPA!B$32</f>
        <v xml:space="preserve">USA </v>
      </c>
      <c r="B225" s="273">
        <f>ExportsCoreVPA!C$32</f>
        <v>0.5482999999999999</v>
      </c>
      <c r="C225" s="273">
        <f>ExportsCoreVPA!D$32</f>
        <v>0.32202000000000003</v>
      </c>
      <c r="D225" s="273">
        <f>ExportsCoreVPA!E$32</f>
        <v>0.13319999999999999</v>
      </c>
      <c r="E225" s="273">
        <f>ExportsCoreVPA!F$32</f>
        <v>0</v>
      </c>
      <c r="F225" s="273">
        <f>ExportsCoreVPA!G$32</f>
        <v>0</v>
      </c>
      <c r="G225" s="273">
        <f>ExportsCoreVPA!H$32</f>
        <v>0</v>
      </c>
      <c r="H225" s="273">
        <f>ExportsCoreVPA!I$32</f>
        <v>9.1000000000000004E-3</v>
      </c>
      <c r="I225" s="273">
        <f>ExportsCoreVPA!J$32</f>
        <v>0</v>
      </c>
      <c r="J225" s="273">
        <f>ExportsCoreVPA!K$32</f>
        <v>0</v>
      </c>
      <c r="K225" s="273">
        <f>ExportsCoreVPA!L$32</f>
        <v>0</v>
      </c>
      <c r="L225" s="273">
        <f>ExportsCoreVPA!M$32</f>
        <v>0</v>
      </c>
      <c r="M225" s="273">
        <f>ExportsCoreVPA!N$32</f>
        <v>0</v>
      </c>
      <c r="N225" s="273">
        <f>ExportsCoreVPA!O$32</f>
        <v>1.7888599999999995</v>
      </c>
      <c r="O225" s="273">
        <f>ExportsCoreVPA!P$32</f>
        <v>5.6511000000000005</v>
      </c>
      <c r="P225" s="273">
        <f>ExportsCoreVPA!Q$32</f>
        <v>9.9689751199999996</v>
      </c>
      <c r="Q225" s="273">
        <f>ExportsCoreVPA!R$32</f>
        <v>18.205099999999995</v>
      </c>
      <c r="R225" s="273">
        <f>ExportsCoreVPA!S$32</f>
        <v>45.706699999999991</v>
      </c>
      <c r="S225" s="273">
        <f>ExportsCoreVPA!T$32</f>
        <v>217.11510000000004</v>
      </c>
      <c r="T225" s="273">
        <f>ExportsCoreVPA!U$32</f>
        <v>341.66364200000015</v>
      </c>
      <c r="U225" s="273">
        <f>ExportsCoreVPA!V$32</f>
        <v>265.09767933999996</v>
      </c>
      <c r="V225" s="273">
        <f>ExportsCoreVPA!W$32</f>
        <v>703.69476855999983</v>
      </c>
      <c r="W225" s="273">
        <f>ExportsCoreVPA!X$32</f>
        <v>399.42444783999997</v>
      </c>
      <c r="X225" s="273">
        <f>ExportsCoreVPA!Y$32</f>
        <v>632.42879188378379</v>
      </c>
      <c r="Y225" s="273">
        <f>ExportsCoreVPA!Z$32</f>
        <v>320.491175</v>
      </c>
      <c r="Z225" s="273">
        <f>ExportsCoreVPA!AA$32</f>
        <v>0</v>
      </c>
      <c r="AA225" s="273">
        <f>ExportsCoreVPA!AB$32</f>
        <v>0</v>
      </c>
    </row>
    <row r="226" spans="1:54">
      <c r="A226" s="273" t="str">
        <f>ExportsCoreVPA!B$33</f>
        <v xml:space="preserve">Vietnam </v>
      </c>
      <c r="B226" s="273">
        <f>ExportsCoreVPA!C$33</f>
        <v>41.346000000000004</v>
      </c>
      <c r="C226" s="273">
        <f>ExportsCoreVPA!D$33</f>
        <v>39.153738730158736</v>
      </c>
      <c r="D226" s="273">
        <f>ExportsCoreVPA!E$33</f>
        <v>55.691998553287988</v>
      </c>
      <c r="E226" s="273">
        <f>ExportsCoreVPA!F$33</f>
        <v>62.260406491739552</v>
      </c>
      <c r="F226" s="273">
        <f>ExportsCoreVPA!G$33</f>
        <v>70.669456633527176</v>
      </c>
      <c r="G226" s="273">
        <f>ExportsCoreVPA!H$33</f>
        <v>89.623126992662151</v>
      </c>
      <c r="H226" s="273">
        <f>ExportsCoreVPA!I$33</f>
        <v>82.547776258947195</v>
      </c>
      <c r="I226" s="273">
        <f>ExportsCoreVPA!J$33</f>
        <v>98.853679895964106</v>
      </c>
      <c r="J226" s="273">
        <f>ExportsCoreVPA!K$33</f>
        <v>70.630636159712495</v>
      </c>
      <c r="K226" s="273">
        <f>ExportsCoreVPA!L$33</f>
        <v>54.235400922321851</v>
      </c>
      <c r="L226" s="273">
        <f>ExportsCoreVPA!M$33</f>
        <v>56.135493607928545</v>
      </c>
      <c r="M226" s="273">
        <f>ExportsCoreVPA!N$33</f>
        <v>52.050425148072698</v>
      </c>
      <c r="N226" s="273">
        <f>ExportsCoreVPA!O$33</f>
        <v>33.448648440706997</v>
      </c>
      <c r="O226" s="273">
        <f>ExportsCoreVPA!P$33</f>
        <v>54.180182839656325</v>
      </c>
      <c r="P226" s="273">
        <f>ExportsCoreVPA!Q$33</f>
        <v>320.82102010970073</v>
      </c>
      <c r="Q226" s="273">
        <f>ExportsCoreVPA!R$33</f>
        <v>436.26484601531126</v>
      </c>
      <c r="R226" s="273">
        <f>ExportsCoreVPA!S$33</f>
        <v>310.76304287629239</v>
      </c>
      <c r="S226" s="273">
        <f>ExportsCoreVPA!T$33</f>
        <v>436.13340716983976</v>
      </c>
      <c r="T226" s="273">
        <f>ExportsCoreVPA!U$33</f>
        <v>258.6410757072951</v>
      </c>
      <c r="U226" s="273">
        <f>ExportsCoreVPA!V$33</f>
        <v>136.03593068000001</v>
      </c>
      <c r="V226" s="273">
        <f>ExportsCoreVPA!W$33</f>
        <v>29.522704666666666</v>
      </c>
      <c r="W226" s="273">
        <f>ExportsCoreVPA!X$33</f>
        <v>15.600926660000001</v>
      </c>
      <c r="X226" s="273">
        <f>ExportsCoreVPA!Y$33</f>
        <v>109.43675038333333</v>
      </c>
      <c r="Y226" s="273">
        <f>ExportsCoreVPA!Z$33</f>
        <v>3.7500442066666668</v>
      </c>
      <c r="Z226" s="273">
        <f>ExportsCoreVPA!AA$33</f>
        <v>0</v>
      </c>
      <c r="AA226" s="273">
        <f>ExportsCoreVPA!AB$33</f>
        <v>0</v>
      </c>
    </row>
    <row r="227" spans="1:54">
      <c r="A227" s="274" t="s">
        <v>18</v>
      </c>
      <c r="B227" s="273">
        <f t="shared" ref="B227:AA227" si="34">B220-SUM(B222:B226)</f>
        <v>21.569233843111135</v>
      </c>
      <c r="C227" s="273">
        <f t="shared" si="34"/>
        <v>29.347073111111115</v>
      </c>
      <c r="D227" s="273">
        <f t="shared" si="34"/>
        <v>27.793147264222284</v>
      </c>
      <c r="E227" s="273">
        <f t="shared" si="34"/>
        <v>4.9971006222222059</v>
      </c>
      <c r="F227" s="273">
        <f t="shared" si="34"/>
        <v>15.777634103999986</v>
      </c>
      <c r="G227" s="273">
        <f t="shared" si="34"/>
        <v>13.426486168246726</v>
      </c>
      <c r="H227" s="273">
        <f t="shared" si="34"/>
        <v>27.484080000000006</v>
      </c>
      <c r="I227" s="273">
        <f t="shared" si="34"/>
        <v>7.9756846400000256</v>
      </c>
      <c r="J227" s="273">
        <f t="shared" si="34"/>
        <v>2.15473467999999</v>
      </c>
      <c r="K227" s="273">
        <f t="shared" si="34"/>
        <v>6.7007078599999943</v>
      </c>
      <c r="L227" s="273">
        <f t="shared" si="34"/>
        <v>7.7500081999999964</v>
      </c>
      <c r="M227" s="273">
        <f t="shared" si="34"/>
        <v>17.502343540707045</v>
      </c>
      <c r="N227" s="273">
        <f t="shared" si="34"/>
        <v>20.82959071733336</v>
      </c>
      <c r="O227" s="273">
        <f t="shared" si="34"/>
        <v>17.760554887272747</v>
      </c>
      <c r="P227" s="273">
        <f t="shared" si="34"/>
        <v>7.1489781479999692</v>
      </c>
      <c r="Q227" s="273">
        <f t="shared" si="34"/>
        <v>38.373465519999968</v>
      </c>
      <c r="R227" s="273">
        <f t="shared" si="34"/>
        <v>31.28111159287397</v>
      </c>
      <c r="S227" s="273">
        <f t="shared" si="34"/>
        <v>16.567270060000169</v>
      </c>
      <c r="T227" s="273">
        <f t="shared" si="34"/>
        <v>22.469102864999968</v>
      </c>
      <c r="U227" s="273">
        <f t="shared" si="34"/>
        <v>11.607886420000057</v>
      </c>
      <c r="V227" s="273">
        <f t="shared" si="34"/>
        <v>4.9042717999999468</v>
      </c>
      <c r="W227" s="273">
        <f t="shared" si="34"/>
        <v>26.626094676000037</v>
      </c>
      <c r="X227" s="273">
        <f t="shared" si="34"/>
        <v>6.8841307915299694</v>
      </c>
      <c r="Y227" s="273">
        <f t="shared" si="34"/>
        <v>3.4125793744000816</v>
      </c>
      <c r="Z227" s="273">
        <f t="shared" si="34"/>
        <v>8.3656400000000009</v>
      </c>
      <c r="AA227" s="273">
        <f t="shared" si="34"/>
        <v>0</v>
      </c>
    </row>
    <row r="229" spans="1:54">
      <c r="A229" s="274"/>
      <c r="B229" s="274"/>
      <c r="C229" s="274"/>
      <c r="D229" s="274"/>
      <c r="E229" s="274"/>
      <c r="F229" s="274"/>
      <c r="G229" s="274"/>
      <c r="H229" s="274"/>
      <c r="I229" s="274"/>
      <c r="J229" s="274"/>
      <c r="K229" s="274"/>
      <c r="L229" s="274"/>
      <c r="M229" s="274"/>
      <c r="N229" s="274"/>
      <c r="O229" s="274"/>
      <c r="P229" s="274"/>
      <c r="Q229" s="274"/>
      <c r="R229" s="274"/>
      <c r="S229" s="274"/>
      <c r="T229" s="274"/>
      <c r="U229" s="274"/>
      <c r="V229" s="274"/>
      <c r="W229" s="274"/>
      <c r="X229" s="274"/>
      <c r="Y229" s="274"/>
      <c r="Z229" s="274"/>
      <c r="AA229" s="274"/>
    </row>
    <row r="230" spans="1:54">
      <c r="A230" s="274"/>
      <c r="B230" s="274"/>
      <c r="C230" s="274"/>
      <c r="D230" s="274"/>
      <c r="E230" s="274"/>
      <c r="F230" s="274"/>
      <c r="G230" s="274"/>
      <c r="H230" s="274"/>
      <c r="I230" s="274"/>
      <c r="J230" s="274"/>
      <c r="K230" s="274"/>
      <c r="L230" s="274"/>
      <c r="M230" s="274"/>
      <c r="N230" s="274"/>
      <c r="O230" s="274"/>
      <c r="P230" s="274"/>
      <c r="Q230" s="274"/>
      <c r="R230" s="274"/>
      <c r="S230" s="274"/>
      <c r="T230" s="274"/>
      <c r="U230" s="274"/>
      <c r="V230" s="274"/>
      <c r="W230" s="274"/>
      <c r="X230" s="274"/>
      <c r="Y230" s="274"/>
      <c r="Z230" s="274"/>
      <c r="AA230" s="274"/>
    </row>
    <row r="231" spans="1:54">
      <c r="A231" s="274"/>
      <c r="B231" s="274"/>
      <c r="C231" s="274"/>
      <c r="D231" s="274"/>
      <c r="E231" s="274"/>
      <c r="F231" s="274"/>
      <c r="G231" s="274"/>
      <c r="H231" s="274"/>
      <c r="I231" s="274"/>
      <c r="J231" s="274"/>
      <c r="K231" s="274"/>
      <c r="L231" s="274"/>
      <c r="M231" s="274"/>
      <c r="N231" s="274"/>
      <c r="O231" s="274"/>
      <c r="P231" s="274"/>
      <c r="Q231" s="274"/>
      <c r="R231" s="274"/>
      <c r="S231" s="274"/>
      <c r="T231" s="274"/>
      <c r="U231" s="274"/>
      <c r="V231" s="274"/>
      <c r="W231" s="274"/>
      <c r="X231" s="274"/>
      <c r="Y231" s="274"/>
      <c r="Z231" s="274"/>
      <c r="AA231" s="274"/>
    </row>
    <row r="232" spans="1:54">
      <c r="A232" s="274"/>
      <c r="B232" s="274"/>
      <c r="C232" s="274"/>
      <c r="D232" s="274"/>
      <c r="E232" s="274"/>
      <c r="F232" s="274"/>
      <c r="G232" s="274"/>
      <c r="H232" s="274"/>
      <c r="I232" s="274"/>
      <c r="J232" s="274"/>
      <c r="K232" s="274"/>
      <c r="L232" s="274"/>
      <c r="M232" s="274"/>
      <c r="N232" s="274"/>
      <c r="O232" s="274"/>
      <c r="P232" s="274"/>
      <c r="Q232" s="274"/>
      <c r="R232" s="274"/>
      <c r="S232" s="274"/>
      <c r="T232" s="274"/>
      <c r="U232" s="274"/>
      <c r="V232" s="274"/>
      <c r="W232" s="274"/>
      <c r="X232" s="274"/>
      <c r="Y232" s="274"/>
      <c r="Z232" s="274"/>
      <c r="AA232" s="274"/>
    </row>
    <row r="234" spans="1:54">
      <c r="A234" s="272" t="str">
        <f t="shared" ref="A234:A239" si="35">A222</f>
        <v>EU-27 plus UK</v>
      </c>
      <c r="AC234" s="273">
        <f>ExportsCoreVPA!AD$34</f>
        <v>7.7137386921000001E-2</v>
      </c>
      <c r="AD234" s="273">
        <f>ExportsCoreVPA!AE$34</f>
        <v>1.4069875999999999E-3</v>
      </c>
      <c r="AE234" s="273">
        <f>ExportsCoreVPA!AF$34</f>
        <v>0.1257231936</v>
      </c>
      <c r="AF234" s="273">
        <f>ExportsCoreVPA!AG$34</f>
        <v>0.66222936640000007</v>
      </c>
      <c r="AG234" s="273">
        <f>ExportsCoreVPA!AH$34</f>
        <v>0.33151925240000002</v>
      </c>
      <c r="AH234" s="273">
        <f>ExportsCoreVPA!AI$34</f>
        <v>0.1200083742</v>
      </c>
      <c r="AI234" s="273">
        <f>ExportsCoreVPA!AJ$34</f>
        <v>0</v>
      </c>
      <c r="AJ234" s="273">
        <f>ExportsCoreVPA!AK$34</f>
        <v>0</v>
      </c>
      <c r="AK234" s="273">
        <f>ExportsCoreVPA!AL$34</f>
        <v>0</v>
      </c>
      <c r="AL234" s="273">
        <f>ExportsCoreVPA!AM$34</f>
        <v>0</v>
      </c>
      <c r="AM234" s="273">
        <f>ExportsCoreVPA!AN$34</f>
        <v>0</v>
      </c>
      <c r="AN234" s="273">
        <f>ExportsCoreVPA!AO$34</f>
        <v>0</v>
      </c>
      <c r="AO234" s="273">
        <f>ExportsCoreVPA!AP$34</f>
        <v>0</v>
      </c>
      <c r="AP234" s="273">
        <f>ExportsCoreVPA!AQ$34</f>
        <v>4.8475650000000004E-4</v>
      </c>
      <c r="AQ234" s="273">
        <f>ExportsCoreVPA!AR$34</f>
        <v>3.456757E-3</v>
      </c>
      <c r="AR234" s="273">
        <f>ExportsCoreVPA!AS$34</f>
        <v>4.6164075999999998E-2</v>
      </c>
      <c r="AS234" s="273">
        <f>ExportsCoreVPA!AT$34</f>
        <v>1.81376634E-2</v>
      </c>
      <c r="AT234" s="273">
        <f>ExportsCoreVPA!AU$34</f>
        <v>9.3923258000000003E-3</v>
      </c>
      <c r="AU234" s="273">
        <f>ExportsCoreVPA!AV$34</f>
        <v>1.8650352000000002E-2</v>
      </c>
      <c r="AV234" s="273">
        <f>ExportsCoreVPA!AW$34</f>
        <v>0</v>
      </c>
      <c r="AW234" s="273">
        <f>ExportsCoreVPA!AX$34</f>
        <v>5.2541200000000006E-4</v>
      </c>
      <c r="AX234" s="273">
        <f>ExportsCoreVPA!AY$34</f>
        <v>3.4298300000000003E-5</v>
      </c>
      <c r="AY234" s="273">
        <f>ExportsCoreVPA!AZ$34</f>
        <v>2.2428899999999997E-4</v>
      </c>
      <c r="AZ234" s="273">
        <f>ExportsCoreVPA!BA$34</f>
        <v>3.9441498799999995E-2</v>
      </c>
      <c r="BA234" s="273">
        <f>ExportsCoreVPA!BB$34</f>
        <v>3.9468855800000008E-2</v>
      </c>
      <c r="BB234" s="273">
        <f>ExportsCoreVPA!BC$34</f>
        <v>0</v>
      </c>
    </row>
    <row r="235" spans="1:54">
      <c r="A235" s="272" t="str">
        <f t="shared" si="35"/>
        <v xml:space="preserve">China </v>
      </c>
      <c r="AC235" s="273">
        <f>ExportsCoreVPA!AD$27</f>
        <v>47.843595999999998</v>
      </c>
      <c r="AD235" s="273">
        <f>ExportsCoreVPA!AE$27</f>
        <v>26.628</v>
      </c>
      <c r="AE235" s="273">
        <f>ExportsCoreVPA!AF$27</f>
        <v>15.106089000000001</v>
      </c>
      <c r="AF235" s="273">
        <f>ExportsCoreVPA!AG$27</f>
        <v>13.645</v>
      </c>
      <c r="AG235" s="273">
        <f>ExportsCoreVPA!AH$27</f>
        <v>14.994000000000002</v>
      </c>
      <c r="AH235" s="273">
        <f>ExportsCoreVPA!AI$27</f>
        <v>11.103000000000002</v>
      </c>
      <c r="AI235" s="273">
        <f>ExportsCoreVPA!AJ$27</f>
        <v>11.687284999999999</v>
      </c>
      <c r="AJ235" s="273">
        <f>ExportsCoreVPA!AK$27</f>
        <v>24.065571999999996</v>
      </c>
      <c r="AK235" s="273">
        <f>ExportsCoreVPA!AL$27</f>
        <v>10.426023000000001</v>
      </c>
      <c r="AL235" s="273">
        <f>ExportsCoreVPA!AM$27</f>
        <v>8.3940049999999982</v>
      </c>
      <c r="AM235" s="273">
        <f>ExportsCoreVPA!AN$27</f>
        <v>15.85825</v>
      </c>
      <c r="AN235" s="273">
        <f>ExportsCoreVPA!AO$27</f>
        <v>34.413857</v>
      </c>
      <c r="AO235" s="273">
        <f>ExportsCoreVPA!AP$27</f>
        <v>26.232175999999999</v>
      </c>
      <c r="AP235" s="273">
        <f>ExportsCoreVPA!AQ$27</f>
        <v>87.101382999999998</v>
      </c>
      <c r="AQ235" s="273">
        <f>ExportsCoreVPA!AR$27</f>
        <v>138.36373900000001</v>
      </c>
      <c r="AR235" s="273">
        <f>ExportsCoreVPA!AS$27</f>
        <v>20.049465000000001</v>
      </c>
      <c r="AS235" s="273">
        <f>ExportsCoreVPA!AT$27</f>
        <v>16.881920000000001</v>
      </c>
      <c r="AT235" s="273">
        <f>ExportsCoreVPA!AU$27</f>
        <v>22.495759999999997</v>
      </c>
      <c r="AU235" s="273">
        <f>ExportsCoreVPA!AV$27</f>
        <v>18.397049000000003</v>
      </c>
      <c r="AV235" s="273">
        <f>ExportsCoreVPA!AW$27</f>
        <v>20.737947000000002</v>
      </c>
      <c r="AW235" s="273">
        <f>ExportsCoreVPA!AX$27</f>
        <v>7.5717089999999994</v>
      </c>
      <c r="AX235" s="273">
        <f>ExportsCoreVPA!AY$27</f>
        <v>25.545436000000002</v>
      </c>
      <c r="AY235" s="273">
        <f>ExportsCoreVPA!AZ$27</f>
        <v>15.769637999999999</v>
      </c>
      <c r="AZ235" s="273">
        <f>ExportsCoreVPA!BA$27</f>
        <v>8.1033199999999983</v>
      </c>
      <c r="BA235" s="273">
        <f>ExportsCoreVPA!BB$27</f>
        <v>4.1339969999999999</v>
      </c>
      <c r="BB235" s="273">
        <f>ExportsCoreVPA!BC$27</f>
        <v>0</v>
      </c>
    </row>
    <row r="236" spans="1:54">
      <c r="A236" s="272" t="str">
        <f t="shared" si="35"/>
        <v xml:space="preserve">Taiwan </v>
      </c>
      <c r="AC236" s="273">
        <f>ExportsCoreVPA!AD$30</f>
        <v>2.4767531219980787</v>
      </c>
      <c r="AD236" s="273">
        <f>ExportsCoreVPA!AE$30</f>
        <v>5.5757100591715982</v>
      </c>
      <c r="AE236" s="273">
        <f>ExportsCoreVPA!AF$30</f>
        <v>2.883</v>
      </c>
      <c r="AF236" s="273">
        <f>ExportsCoreVPA!AG$30</f>
        <v>0.24</v>
      </c>
      <c r="AG236" s="273">
        <f>ExportsCoreVPA!AH$30</f>
        <v>8.7999999999999995E-2</v>
      </c>
      <c r="AH236" s="273">
        <f>ExportsCoreVPA!AI$30</f>
        <v>0.34091332848581712</v>
      </c>
      <c r="AI236" s="273">
        <f>ExportsCoreVPA!AJ$30</f>
        <v>0.6092970802286497</v>
      </c>
      <c r="AJ236" s="273">
        <f>ExportsCoreVPA!AK$30</f>
        <v>0.76796941272927266</v>
      </c>
      <c r="AK236" s="273">
        <f>ExportsCoreVPA!AL$30</f>
        <v>6.9934247006914668E-2</v>
      </c>
      <c r="AL236" s="273">
        <f>ExportsCoreVPA!AM$30</f>
        <v>0.95057158899268079</v>
      </c>
      <c r="AM236" s="273">
        <f>ExportsCoreVPA!AN$30</f>
        <v>1.7169192053421469</v>
      </c>
      <c r="AN236" s="273">
        <f>ExportsCoreVPA!AO$30</f>
        <v>1.4824237034064254</v>
      </c>
      <c r="AO236" s="273">
        <f>ExportsCoreVPA!AP$30</f>
        <v>2.4052239256068746</v>
      </c>
      <c r="AP236" s="273">
        <f>ExportsCoreVPA!AQ$30</f>
        <v>2.3289999999999997</v>
      </c>
      <c r="AQ236" s="273">
        <f>ExportsCoreVPA!AR$30</f>
        <v>0.81200000000000006</v>
      </c>
      <c r="AR236" s="273">
        <f>ExportsCoreVPA!AS$30</f>
        <v>2.0020000000000002</v>
      </c>
      <c r="AS236" s="273">
        <f>ExportsCoreVPA!AT$30</f>
        <v>0.135104</v>
      </c>
      <c r="AT236" s="273">
        <f>ExportsCoreVPA!AU$30</f>
        <v>5.1014000000000004E-2</v>
      </c>
      <c r="AU236" s="273">
        <f>ExportsCoreVPA!AV$30</f>
        <v>0.14100000000000001</v>
      </c>
      <c r="AV236" s="273">
        <f>ExportsCoreVPA!AW$30</f>
        <v>0.13682900000000001</v>
      </c>
      <c r="AW236" s="273">
        <f>ExportsCoreVPA!AX$30</f>
        <v>3.2786999999999997E-2</v>
      </c>
      <c r="AX236" s="273">
        <f>ExportsCoreVPA!AY$30</f>
        <v>5.1489999999999994E-2</v>
      </c>
      <c r="AY236" s="273">
        <f>ExportsCoreVPA!AZ$30</f>
        <v>1.4168689999999999E-2</v>
      </c>
      <c r="AZ236" s="273">
        <f>ExportsCoreVPA!BA$30</f>
        <v>0</v>
      </c>
      <c r="BA236" s="273">
        <f>ExportsCoreVPA!BB$30</f>
        <v>1.0999999999999999E-2</v>
      </c>
      <c r="BB236" s="273">
        <f>ExportsCoreVPA!BC$30</f>
        <v>0</v>
      </c>
    </row>
    <row r="237" spans="1:54">
      <c r="A237" s="272" t="str">
        <f t="shared" si="35"/>
        <v xml:space="preserve">USA </v>
      </c>
      <c r="AC237" s="273">
        <f>ExportsCoreVPA!AD$32</f>
        <v>0.16027799999999998</v>
      </c>
      <c r="AD237" s="273">
        <f>ExportsCoreVPA!AE$32</f>
        <v>9.2524999999999996E-2</v>
      </c>
      <c r="AE237" s="273">
        <f>ExportsCoreVPA!AF$32</f>
        <v>3.4000000000000002E-2</v>
      </c>
      <c r="AF237" s="273">
        <f>ExportsCoreVPA!AG$32</f>
        <v>0</v>
      </c>
      <c r="AG237" s="273">
        <f>ExportsCoreVPA!AH$32</f>
        <v>0</v>
      </c>
      <c r="AH237" s="273">
        <f>ExportsCoreVPA!AI$32</f>
        <v>0</v>
      </c>
      <c r="AI237" s="273">
        <f>ExportsCoreVPA!AJ$32</f>
        <v>5.2499999999999995E-3</v>
      </c>
      <c r="AJ237" s="273">
        <f>ExportsCoreVPA!AK$32</f>
        <v>0</v>
      </c>
      <c r="AK237" s="273">
        <f>ExportsCoreVPA!AL$32</f>
        <v>0</v>
      </c>
      <c r="AL237" s="273">
        <f>ExportsCoreVPA!AM$32</f>
        <v>0</v>
      </c>
      <c r="AM237" s="273">
        <f>ExportsCoreVPA!AN$32</f>
        <v>0</v>
      </c>
      <c r="AN237" s="273">
        <f>ExportsCoreVPA!AO$32</f>
        <v>0</v>
      </c>
      <c r="AO237" s="273">
        <f>ExportsCoreVPA!AP$32</f>
        <v>1.1400029999999999</v>
      </c>
      <c r="AP237" s="273">
        <f>ExportsCoreVPA!AQ$32</f>
        <v>3.876995</v>
      </c>
      <c r="AQ237" s="273">
        <f>ExportsCoreVPA!AR$32</f>
        <v>7.0501469999999991</v>
      </c>
      <c r="AR237" s="273">
        <f>ExportsCoreVPA!AS$32</f>
        <v>11.630484000000001</v>
      </c>
      <c r="AS237" s="273">
        <f>ExportsCoreVPA!AT$32</f>
        <v>27.539286999999998</v>
      </c>
      <c r="AT237" s="273">
        <f>ExportsCoreVPA!AU$32</f>
        <v>93.168084999999991</v>
      </c>
      <c r="AU237" s="273">
        <f>ExportsCoreVPA!AV$32</f>
        <v>137.76962799999998</v>
      </c>
      <c r="AV237" s="273">
        <f>ExportsCoreVPA!AW$32</f>
        <v>148.29914699999998</v>
      </c>
      <c r="AW237" s="273">
        <f>ExportsCoreVPA!AX$32</f>
        <v>187.83159999999998</v>
      </c>
      <c r="AX237" s="273">
        <f>ExportsCoreVPA!AY$32</f>
        <v>272.90689500000002</v>
      </c>
      <c r="AY237" s="273">
        <f>ExportsCoreVPA!AZ$32</f>
        <v>287.45305400000001</v>
      </c>
      <c r="AZ237" s="273">
        <f>ExportsCoreVPA!BA$32</f>
        <v>214.05849499999997</v>
      </c>
      <c r="BA237" s="273">
        <f>ExportsCoreVPA!BB$32</f>
        <v>0</v>
      </c>
      <c r="BB237" s="273">
        <f>ExportsCoreVPA!BC$32</f>
        <v>0</v>
      </c>
    </row>
    <row r="238" spans="1:54">
      <c r="A238" s="272" t="str">
        <f t="shared" si="35"/>
        <v xml:space="preserve">Vietnam </v>
      </c>
      <c r="AB238" s="273"/>
      <c r="AC238" s="273">
        <f>ExportsCoreVPA!AD$33</f>
        <v>11.698</v>
      </c>
      <c r="AD238" s="273">
        <f>ExportsCoreVPA!AE$33</f>
        <v>17.579810999999999</v>
      </c>
      <c r="AE238" s="273">
        <f>ExportsCoreVPA!AF$33</f>
        <v>27.665949000000001</v>
      </c>
      <c r="AF238" s="273">
        <f>ExportsCoreVPA!AG$33</f>
        <v>34.204498000000001</v>
      </c>
      <c r="AG238" s="273">
        <f>ExportsCoreVPA!AH$33</f>
        <v>42.693413</v>
      </c>
      <c r="AH238" s="273">
        <f>ExportsCoreVPA!AI$33</f>
        <v>57.745377999999995</v>
      </c>
      <c r="AI238" s="273">
        <f>ExportsCoreVPA!AJ$33</f>
        <v>57.224056999999995</v>
      </c>
      <c r="AJ238" s="273">
        <f>ExportsCoreVPA!AK$33</f>
        <v>73.684037000000004</v>
      </c>
      <c r="AK238" s="273">
        <f>ExportsCoreVPA!AL$33</f>
        <v>55.283930999999995</v>
      </c>
      <c r="AL238" s="273">
        <f>ExportsCoreVPA!AM$33</f>
        <v>39.953243999999991</v>
      </c>
      <c r="AM238" s="273">
        <f>ExportsCoreVPA!AN$33</f>
        <v>44.071629999999999</v>
      </c>
      <c r="AN238" s="273">
        <f>ExportsCoreVPA!AO$33</f>
        <v>42.981289000000004</v>
      </c>
      <c r="AO238" s="273">
        <f>ExportsCoreVPA!AP$33</f>
        <v>28.490258999999995</v>
      </c>
      <c r="AP238" s="273">
        <f>ExportsCoreVPA!AQ$33</f>
        <v>48.022973</v>
      </c>
      <c r="AQ238" s="273">
        <f>ExportsCoreVPA!AR$33</f>
        <v>252.53429799999998</v>
      </c>
      <c r="AR238" s="273">
        <f>ExportsCoreVPA!AS$33</f>
        <v>379.35873799999996</v>
      </c>
      <c r="AS238" s="273">
        <f>ExportsCoreVPA!AT$33</f>
        <v>181.401499</v>
      </c>
      <c r="AT238" s="273">
        <f>ExportsCoreVPA!AU$33</f>
        <v>212.814053</v>
      </c>
      <c r="AU238" s="273">
        <f>ExportsCoreVPA!AV$33</f>
        <v>100.18258899999999</v>
      </c>
      <c r="AV238" s="273">
        <f>ExportsCoreVPA!AW$33</f>
        <v>32.228782999999993</v>
      </c>
      <c r="AW238" s="273">
        <f>ExportsCoreVPA!AX$33</f>
        <v>7.6669359999999989</v>
      </c>
      <c r="AX238" s="273">
        <f>ExportsCoreVPA!AY$33</f>
        <v>10.57415598</v>
      </c>
      <c r="AY238" s="273">
        <f>ExportsCoreVPA!AZ$33</f>
        <v>9.9945165280000019</v>
      </c>
      <c r="AZ238" s="273">
        <f>ExportsCoreVPA!BA$33</f>
        <v>6.7086039399999997</v>
      </c>
      <c r="BA238" s="273">
        <f>ExportsCoreVPA!BB$33</f>
        <v>0</v>
      </c>
      <c r="BB238" s="273">
        <f>ExportsCoreVPA!BC$33</f>
        <v>0</v>
      </c>
    </row>
    <row r="239" spans="1:54">
      <c r="A239" s="275" t="str">
        <f t="shared" si="35"/>
        <v>Others</v>
      </c>
      <c r="AC239" s="273">
        <f t="shared" ref="AC239:BB239" si="36">AC220-SUM(AC234:AC238)</f>
        <v>4.263171247025376</v>
      </c>
      <c r="AD239" s="273">
        <f t="shared" si="36"/>
        <v>4.8657109024659562</v>
      </c>
      <c r="AE239" s="273">
        <f t="shared" si="36"/>
        <v>4.2419979097069245</v>
      </c>
      <c r="AF239" s="273">
        <f t="shared" si="36"/>
        <v>0.91770527258150025</v>
      </c>
      <c r="AG239" s="273">
        <f t="shared" si="36"/>
        <v>4.2254186304671251</v>
      </c>
      <c r="AH239" s="273">
        <f t="shared" si="36"/>
        <v>3.7620324164407606</v>
      </c>
      <c r="AI239" s="273">
        <f t="shared" si="36"/>
        <v>3.511086659443805</v>
      </c>
      <c r="AJ239" s="273">
        <f t="shared" si="36"/>
        <v>1.4067059187819382</v>
      </c>
      <c r="AK239" s="273">
        <f t="shared" si="36"/>
        <v>0.52441192725774499</v>
      </c>
      <c r="AL239" s="273">
        <f t="shared" si="36"/>
        <v>1.5620485957629313</v>
      </c>
      <c r="AM239" s="273">
        <f t="shared" si="36"/>
        <v>1.8862935348277716</v>
      </c>
      <c r="AN239" s="273">
        <f t="shared" si="36"/>
        <v>2.5554838395042907</v>
      </c>
      <c r="AO239" s="273">
        <f t="shared" si="36"/>
        <v>4.1626570559922058</v>
      </c>
      <c r="AP239" s="273">
        <f t="shared" si="36"/>
        <v>4.0566019563933366</v>
      </c>
      <c r="AQ239" s="273">
        <f t="shared" si="36"/>
        <v>1.8686608249437313</v>
      </c>
      <c r="AR239" s="273">
        <f t="shared" si="36"/>
        <v>23.41462031638838</v>
      </c>
      <c r="AS239" s="273">
        <f t="shared" si="36"/>
        <v>15.336751153640193</v>
      </c>
      <c r="AT239" s="273">
        <f t="shared" si="36"/>
        <v>4.5432979402583555</v>
      </c>
      <c r="AU239" s="273">
        <f t="shared" si="36"/>
        <v>6.0583155640678115</v>
      </c>
      <c r="AV239" s="273">
        <f t="shared" si="36"/>
        <v>3.2571015387251521</v>
      </c>
      <c r="AW239" s="273">
        <f t="shared" si="36"/>
        <v>1.0280830000000094</v>
      </c>
      <c r="AX239" s="273">
        <f t="shared" si="36"/>
        <v>5.767770999999982</v>
      </c>
      <c r="AY239" s="273">
        <f t="shared" si="36"/>
        <v>3.1045826330000068</v>
      </c>
      <c r="AZ239" s="273">
        <f t="shared" si="36"/>
        <v>0.76875768200000039</v>
      </c>
      <c r="BA239" s="273">
        <f t="shared" si="36"/>
        <v>1.5359992249999994</v>
      </c>
      <c r="BB239" s="273">
        <f t="shared" si="36"/>
        <v>0</v>
      </c>
    </row>
    <row r="241" s="272" customFormat="1"/>
  </sheetData>
  <mergeCells count="18">
    <mergeCell ref="B74:AA74"/>
    <mergeCell ref="AC74:BB74"/>
    <mergeCell ref="B167:AA167"/>
    <mergeCell ref="AC167:BB167"/>
    <mergeCell ref="B150:AA150"/>
    <mergeCell ref="AC150:BB150"/>
    <mergeCell ref="B133:AA133"/>
    <mergeCell ref="AC133:BB133"/>
    <mergeCell ref="B87:AA87"/>
    <mergeCell ref="AC87:BB87"/>
    <mergeCell ref="B111:AA111"/>
    <mergeCell ref="AC111:BB111"/>
    <mergeCell ref="AC184:BB184"/>
    <mergeCell ref="B184:AA184"/>
    <mergeCell ref="B219:AA219"/>
    <mergeCell ref="AC219:BB219"/>
    <mergeCell ref="B204:AA204"/>
    <mergeCell ref="AC204:BB204"/>
  </mergeCells>
  <phoneticPr fontId="2" type="noConversion"/>
  <pageMargins left="0.75" right="0.75" top="1" bottom="1" header="0.5" footer="0.5"/>
  <pageSetup paperSize="9"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33</vt:i4>
      </vt:variant>
    </vt:vector>
  </HeadingPairs>
  <TitlesOfParts>
    <vt:vector size="33" baseType="lpstr">
      <vt:lpstr>Notes</vt:lpstr>
      <vt:lpstr>4412  China to USA via Cambodia</vt:lpstr>
      <vt:lpstr>Charts</vt:lpstr>
      <vt:lpstr>Imports</vt:lpstr>
      <vt:lpstr>Exports</vt:lpstr>
      <vt:lpstr>ImportsCoreVPA</vt:lpstr>
      <vt:lpstr>ImportsOtherTimberSector</vt:lpstr>
      <vt:lpstr>ImportsPaperSector</vt:lpstr>
      <vt:lpstr>ImportsLogs</vt:lpstr>
      <vt:lpstr>ImportsSawnwood</vt:lpstr>
      <vt:lpstr>ImportsVeneer</vt:lpstr>
      <vt:lpstr>ImportsPlywood</vt:lpstr>
      <vt:lpstr>ImportsOtherPanels</vt:lpstr>
      <vt:lpstr>ImportsMouldings&amp;Joinery</vt:lpstr>
      <vt:lpstr>ImportsWoodenFurniture</vt:lpstr>
      <vt:lpstr>ImportsChipsAndResidues</vt:lpstr>
      <vt:lpstr>ImportsPulp</vt:lpstr>
      <vt:lpstr>ImportsPaper</vt:lpstr>
      <vt:lpstr>ExportsCoreVPA</vt:lpstr>
      <vt:lpstr>ExportsOtherTimberSector</vt:lpstr>
      <vt:lpstr>ExportsPaperSector</vt:lpstr>
      <vt:lpstr>ExportsLogs</vt:lpstr>
      <vt:lpstr>ExportsSawnwood</vt:lpstr>
      <vt:lpstr>ExportsVeneer</vt:lpstr>
      <vt:lpstr>ExportsPlywood</vt:lpstr>
      <vt:lpstr>ExportsOtherPanels</vt:lpstr>
      <vt:lpstr>ExportsMouldingsAndJoinery</vt:lpstr>
      <vt:lpstr>ExportsWoodenFurniture</vt:lpstr>
      <vt:lpstr>ExportsChipsAndResidues</vt:lpstr>
      <vt:lpstr>ExportsPulp</vt:lpstr>
      <vt:lpstr>ExportsPaper</vt:lpstr>
      <vt:lpstr>  </vt:lpstr>
      <vt:lpstr>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Hewitt</dc:creator>
  <cp:lastModifiedBy>-</cp:lastModifiedBy>
  <cp:lastPrinted>2008-11-14T13:50:02Z</cp:lastPrinted>
  <dcterms:created xsi:type="dcterms:W3CDTF">2008-10-21T07:38:15Z</dcterms:created>
  <dcterms:modified xsi:type="dcterms:W3CDTF">2025-12-04T23:30:39Z</dcterms:modified>
</cp:coreProperties>
</file>